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N:\AFP\Analyse\A10. Indexatie\Loonheffingstabellen\Rekenvoorschriften 2026\nov2025_tweedekamerversie\versturen (zonder macro's)\"/>
    </mc:Choice>
  </mc:AlternateContent>
  <xr:revisionPtr revIDLastSave="0" documentId="8_{A0B1DED3-1E39-4F90-B1F4-F343980DBEA3}" xr6:coauthVersionLast="47" xr6:coauthVersionMax="47" xr10:uidLastSave="{00000000-0000-0000-0000-000000000000}"/>
  <bookViews>
    <workbookView xWindow="28680" yWindow="-120" windowWidth="29040" windowHeight="15720" tabRatio="835" xr2:uid="{00000000-000D-0000-FFFF-FFFF00000000}"/>
  </bookViews>
  <sheets>
    <sheet name="Parameters" sheetId="103" r:id="rId1"/>
    <sheet name="Reg-NL-w" sheetId="76" r:id="rId2"/>
    <sheet name="Reg-LK-w" sheetId="87" r:id="rId3"/>
    <sheet name="Reg-DL-w" sheetId="91" r:id="rId4"/>
    <sheet name="Reg-BE-w" sheetId="92" r:id="rId5"/>
    <sheet name="Reg-SA-w" sheetId="93" r:id="rId6"/>
    <sheet name="AG-NL-w" sheetId="12" r:id="rId7"/>
    <sheet name="AG-LK-w" sheetId="13" r:id="rId8"/>
    <sheet name="AG-DL-w" sheetId="14" r:id="rId9"/>
    <sheet name="AG-BE-w" sheetId="15" r:id="rId10"/>
    <sheet name="AG-SA-w" sheetId="16" r:id="rId11"/>
    <sheet name="BH-NL-w" sheetId="17" r:id="rId12"/>
    <sheet name="BH-LK-w" sheetId="22" r:id="rId13"/>
    <sheet name="BH-DL-w" sheetId="23" r:id="rId14"/>
    <sheet name="BH-BE-w" sheetId="24" r:id="rId15"/>
    <sheet name="BH-SA-w" sheetId="25" r:id="rId16"/>
    <sheet name="CI-NL-w" sheetId="26" r:id="rId17"/>
    <sheet name="CI-LK-w" sheetId="27" r:id="rId18"/>
    <sheet name="CI-DL-w" sheetId="28" r:id="rId19"/>
    <sheet name="CI-BE-w" sheetId="29" r:id="rId20"/>
    <sheet name="CI-SA-w" sheetId="30" r:id="rId21"/>
    <sheet name="DJ-NL-w" sheetId="31" r:id="rId22"/>
    <sheet name="DJ-LK-w" sheetId="32" r:id="rId23"/>
    <sheet name="DJ-DL-w" sheetId="33" r:id="rId24"/>
    <sheet name="DJ-BE-w" sheetId="34" r:id="rId25"/>
    <sheet name="DJ-SA-w" sheetId="35" r:id="rId26"/>
    <sheet name="EK-NL-w" sheetId="36" r:id="rId27"/>
    <sheet name="EK-LK-w" sheetId="37" r:id="rId28"/>
    <sheet name="EK-DL-w" sheetId="38" r:id="rId29"/>
    <sheet name="EK-BE-w" sheetId="39" r:id="rId30"/>
    <sheet name="EK-SA-w" sheetId="40" r:id="rId31"/>
    <sheet name="FL-NL-w" sheetId="41" r:id="rId32"/>
    <sheet name="FL-LK-w" sheetId="42" r:id="rId33"/>
    <sheet name="FL-DL-w" sheetId="43" r:id="rId34"/>
    <sheet name="FL-BE-w" sheetId="44" r:id="rId35"/>
    <sheet name="FL-SA-w" sheetId="45" r:id="rId36"/>
    <sheet name="Reg-NL-g" sheetId="81" r:id="rId37"/>
    <sheet name="Reg-LK-g" sheetId="82" r:id="rId38"/>
    <sheet name="Reg-DL-g" sheetId="83" r:id="rId39"/>
    <sheet name="Reg-BE-g" sheetId="84" r:id="rId40"/>
    <sheet name="Reg-SA-g" sheetId="85" r:id="rId41"/>
    <sheet name="AG-NL-g" sheetId="46" r:id="rId42"/>
    <sheet name="AG-LK-g" sheetId="47" r:id="rId43"/>
    <sheet name="AG-DL-g" sheetId="48" r:id="rId44"/>
    <sheet name="AG-BE-g" sheetId="50" r:id="rId45"/>
    <sheet name="AG-SA-g" sheetId="49" r:id="rId46"/>
    <sheet name="BH-NL-g" sheetId="51" r:id="rId47"/>
    <sheet name="BH-LK-g" sheetId="52" r:id="rId48"/>
    <sheet name="BH-DL-g" sheetId="53" r:id="rId49"/>
    <sheet name="BH-BE-g" sheetId="54" r:id="rId50"/>
    <sheet name="BH-SA-g" sheetId="55" r:id="rId51"/>
    <sheet name="CI-NL-g" sheetId="56" r:id="rId52"/>
    <sheet name="CI-LK-g" sheetId="57" r:id="rId53"/>
    <sheet name="CI-DL-g" sheetId="58" r:id="rId54"/>
    <sheet name="CI-BE-g" sheetId="59" r:id="rId55"/>
    <sheet name="CI-SA-g" sheetId="60" r:id="rId56"/>
    <sheet name="DJ-NL-g" sheetId="61" r:id="rId57"/>
    <sheet name="DJ-LK-g" sheetId="62" r:id="rId58"/>
    <sheet name="DJ-DL-g" sheetId="63" r:id="rId59"/>
    <sheet name="DJ-BE-g" sheetId="64" r:id="rId60"/>
    <sheet name="DJ-SA-g" sheetId="65" r:id="rId61"/>
    <sheet name="EK-NL-g" sheetId="66" r:id="rId62"/>
    <sheet name="EK-LK-g" sheetId="67" r:id="rId63"/>
    <sheet name="EK-DL-g" sheetId="68" r:id="rId64"/>
    <sheet name="EK-BE-g" sheetId="69" r:id="rId65"/>
    <sheet name="EK-SA-g" sheetId="70" r:id="rId66"/>
    <sheet name="FL-NL-g" sheetId="71" r:id="rId67"/>
    <sheet name="FL-LK-g" sheetId="72" r:id="rId68"/>
    <sheet name="FL-DL-g" sheetId="73" r:id="rId69"/>
    <sheet name="FL-BE-g" sheetId="74" r:id="rId70"/>
    <sheet name="FL-SA-g" sheetId="75" r:id="rId7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93" i="75" l="1"/>
  <c r="J92" i="75"/>
  <c r="J91" i="75"/>
  <c r="J79" i="75" s="1"/>
  <c r="S87" i="75"/>
  <c r="N87" i="75"/>
  <c r="K87" i="75"/>
  <c r="J87" i="75"/>
  <c r="J86" i="75"/>
  <c r="U85" i="75"/>
  <c r="P85" i="75"/>
  <c r="J85" i="75"/>
  <c r="N84" i="75"/>
  <c r="J84" i="75"/>
  <c r="S83" i="75"/>
  <c r="K83" i="75"/>
  <c r="J83" i="75"/>
  <c r="T82" i="75"/>
  <c r="O82" i="75"/>
  <c r="L82" i="75"/>
  <c r="J82" i="75"/>
  <c r="J81" i="75"/>
  <c r="J80" i="75"/>
  <c r="S78" i="75"/>
  <c r="N78" i="75"/>
  <c r="K78" i="75"/>
  <c r="J78" i="75"/>
  <c r="T23" i="75"/>
  <c r="S23" i="75"/>
  <c r="R23" i="75"/>
  <c r="O23" i="75"/>
  <c r="N23" i="75"/>
  <c r="M23" i="75"/>
  <c r="K23" i="75"/>
  <c r="J23" i="75"/>
  <c r="J93" i="74"/>
  <c r="J92" i="74"/>
  <c r="J91" i="74"/>
  <c r="J79" i="74" s="1"/>
  <c r="S87" i="74"/>
  <c r="N87" i="74"/>
  <c r="K87" i="74"/>
  <c r="J87" i="74"/>
  <c r="J86" i="74"/>
  <c r="U85" i="74"/>
  <c r="P85" i="74"/>
  <c r="J85" i="74"/>
  <c r="N84" i="74"/>
  <c r="J84" i="74"/>
  <c r="S83" i="74"/>
  <c r="K83" i="74"/>
  <c r="J83" i="74"/>
  <c r="T82" i="74"/>
  <c r="O82" i="74"/>
  <c r="L82" i="74"/>
  <c r="J82" i="74"/>
  <c r="J81" i="74"/>
  <c r="J80" i="74"/>
  <c r="S78" i="74"/>
  <c r="N78" i="74"/>
  <c r="K78" i="74"/>
  <c r="J78" i="74"/>
  <c r="T23" i="74"/>
  <c r="S23" i="74"/>
  <c r="R23" i="74"/>
  <c r="O23" i="74"/>
  <c r="N23" i="74"/>
  <c r="M23" i="74"/>
  <c r="K23" i="74"/>
  <c r="J23" i="74"/>
  <c r="J93" i="73"/>
  <c r="J92" i="73"/>
  <c r="J80" i="73" s="1"/>
  <c r="J91" i="73"/>
  <c r="J79" i="73" s="1"/>
  <c r="S87" i="73"/>
  <c r="N87" i="73"/>
  <c r="K87" i="73"/>
  <c r="J87" i="73"/>
  <c r="J86" i="73"/>
  <c r="U85" i="73"/>
  <c r="P85" i="73"/>
  <c r="J85" i="73"/>
  <c r="N84" i="73"/>
  <c r="J84" i="73"/>
  <c r="S83" i="73"/>
  <c r="K83" i="73"/>
  <c r="J83" i="73"/>
  <c r="T82" i="73"/>
  <c r="O82" i="73"/>
  <c r="L82" i="73"/>
  <c r="J82" i="73"/>
  <c r="J81" i="73"/>
  <c r="S78" i="73"/>
  <c r="N78" i="73"/>
  <c r="K78" i="73"/>
  <c r="J78" i="73"/>
  <c r="T23" i="73"/>
  <c r="S23" i="73"/>
  <c r="R23" i="73"/>
  <c r="O23" i="73"/>
  <c r="N23" i="73"/>
  <c r="M23" i="73"/>
  <c r="K23" i="73"/>
  <c r="J23" i="73"/>
  <c r="J93" i="72"/>
  <c r="J92" i="72"/>
  <c r="J80" i="72" s="1"/>
  <c r="J91" i="72"/>
  <c r="J79" i="72" s="1"/>
  <c r="S87" i="72"/>
  <c r="N87" i="72"/>
  <c r="K87" i="72"/>
  <c r="J87" i="72"/>
  <c r="J86" i="72"/>
  <c r="U85" i="72"/>
  <c r="P85" i="72"/>
  <c r="J85" i="72"/>
  <c r="N84" i="72"/>
  <c r="J84" i="72"/>
  <c r="S83" i="72"/>
  <c r="K83" i="72"/>
  <c r="J83" i="72"/>
  <c r="T82" i="72"/>
  <c r="O82" i="72"/>
  <c r="L82" i="72"/>
  <c r="J82" i="72"/>
  <c r="J81" i="72"/>
  <c r="S78" i="72"/>
  <c r="N78" i="72"/>
  <c r="K78" i="72"/>
  <c r="J78" i="72"/>
  <c r="T23" i="72"/>
  <c r="S23" i="72"/>
  <c r="R23" i="72"/>
  <c r="O23" i="72"/>
  <c r="N23" i="72"/>
  <c r="M23" i="72"/>
  <c r="K23" i="72"/>
  <c r="J23" i="72"/>
  <c r="J93" i="71"/>
  <c r="J92" i="71"/>
  <c r="J91" i="71"/>
  <c r="J79" i="71" s="1"/>
  <c r="S87" i="71"/>
  <c r="N87" i="71"/>
  <c r="K87" i="71"/>
  <c r="J87" i="71"/>
  <c r="J86" i="71"/>
  <c r="U85" i="71"/>
  <c r="P85" i="71"/>
  <c r="J85" i="71"/>
  <c r="N84" i="71"/>
  <c r="J84" i="71"/>
  <c r="S83" i="71"/>
  <c r="K83" i="71"/>
  <c r="J83" i="71"/>
  <c r="T82" i="71"/>
  <c r="O82" i="71"/>
  <c r="L82" i="71"/>
  <c r="J82" i="71"/>
  <c r="J81" i="71"/>
  <c r="J80" i="71"/>
  <c r="S78" i="71"/>
  <c r="N78" i="71"/>
  <c r="K78" i="71"/>
  <c r="J78" i="71"/>
  <c r="T23" i="71"/>
  <c r="S23" i="71"/>
  <c r="R23" i="71"/>
  <c r="O23" i="71"/>
  <c r="N23" i="71"/>
  <c r="M23" i="71"/>
  <c r="K23" i="71"/>
  <c r="J23" i="71"/>
  <c r="J93" i="70"/>
  <c r="J92" i="70"/>
  <c r="J91" i="70"/>
  <c r="J79" i="70" s="1"/>
  <c r="S87" i="70"/>
  <c r="N87" i="70"/>
  <c r="K87" i="70"/>
  <c r="J87" i="70"/>
  <c r="J86" i="70"/>
  <c r="U85" i="70"/>
  <c r="P85" i="70"/>
  <c r="J85" i="70"/>
  <c r="N84" i="70"/>
  <c r="J84" i="70"/>
  <c r="S83" i="70"/>
  <c r="K83" i="70"/>
  <c r="J83" i="70"/>
  <c r="T82" i="70"/>
  <c r="O82" i="70"/>
  <c r="L82" i="70"/>
  <c r="J82" i="70"/>
  <c r="J81" i="70"/>
  <c r="J80" i="70"/>
  <c r="S78" i="70"/>
  <c r="N78" i="70"/>
  <c r="K78" i="70"/>
  <c r="J78" i="70"/>
  <c r="T23" i="70"/>
  <c r="S23" i="70"/>
  <c r="R23" i="70"/>
  <c r="O23" i="70"/>
  <c r="N23" i="70"/>
  <c r="M23" i="70"/>
  <c r="K23" i="70"/>
  <c r="J23" i="70"/>
  <c r="J93" i="69"/>
  <c r="J92" i="69"/>
  <c r="J91" i="69"/>
  <c r="S87" i="69"/>
  <c r="N87" i="69"/>
  <c r="K87" i="69"/>
  <c r="J87" i="69"/>
  <c r="J86" i="69"/>
  <c r="U85" i="69"/>
  <c r="P85" i="69"/>
  <c r="J85" i="69"/>
  <c r="N84" i="69"/>
  <c r="J84" i="69"/>
  <c r="S83" i="69"/>
  <c r="K83" i="69"/>
  <c r="J83" i="69"/>
  <c r="T82" i="69"/>
  <c r="O82" i="69"/>
  <c r="L82" i="69"/>
  <c r="J82" i="69"/>
  <c r="J81" i="69"/>
  <c r="J80" i="69"/>
  <c r="J79" i="69"/>
  <c r="S78" i="69"/>
  <c r="N78" i="69"/>
  <c r="K78" i="69"/>
  <c r="J78" i="69"/>
  <c r="T23" i="69"/>
  <c r="S23" i="69"/>
  <c r="R23" i="69"/>
  <c r="O23" i="69"/>
  <c r="N23" i="69"/>
  <c r="M23" i="69"/>
  <c r="K23" i="69"/>
  <c r="J23" i="69"/>
  <c r="J93" i="68"/>
  <c r="J92" i="68"/>
  <c r="J80" i="68" s="1"/>
  <c r="J91" i="68"/>
  <c r="S87" i="68"/>
  <c r="N87" i="68"/>
  <c r="K87" i="68"/>
  <c r="J87" i="68"/>
  <c r="J86" i="68"/>
  <c r="U85" i="68"/>
  <c r="P85" i="68"/>
  <c r="J85" i="68"/>
  <c r="N84" i="68"/>
  <c r="J84" i="68"/>
  <c r="S83" i="68"/>
  <c r="K83" i="68"/>
  <c r="J83" i="68"/>
  <c r="T82" i="68"/>
  <c r="O82" i="68"/>
  <c r="L82" i="68"/>
  <c r="J82" i="68"/>
  <c r="J81" i="68"/>
  <c r="J79" i="68"/>
  <c r="S78" i="68"/>
  <c r="N78" i="68"/>
  <c r="K78" i="68"/>
  <c r="J78" i="68"/>
  <c r="T23" i="68"/>
  <c r="S23" i="68"/>
  <c r="R23" i="68"/>
  <c r="O23" i="68"/>
  <c r="N23" i="68"/>
  <c r="M23" i="68"/>
  <c r="K23" i="68"/>
  <c r="J23" i="68"/>
  <c r="J93" i="67"/>
  <c r="J92" i="67"/>
  <c r="J91" i="67"/>
  <c r="S87" i="67"/>
  <c r="N87" i="67"/>
  <c r="K87" i="67"/>
  <c r="J87" i="67"/>
  <c r="J86" i="67"/>
  <c r="U85" i="67"/>
  <c r="P85" i="67"/>
  <c r="J85" i="67"/>
  <c r="N84" i="67"/>
  <c r="J84" i="67"/>
  <c r="S83" i="67"/>
  <c r="K83" i="67"/>
  <c r="J83" i="67"/>
  <c r="T82" i="67"/>
  <c r="O82" i="67"/>
  <c r="L82" i="67"/>
  <c r="J82" i="67"/>
  <c r="J81" i="67"/>
  <c r="J80" i="67"/>
  <c r="J79" i="67"/>
  <c r="S78" i="67"/>
  <c r="N78" i="67"/>
  <c r="K78" i="67"/>
  <c r="J78" i="67"/>
  <c r="T23" i="67"/>
  <c r="S23" i="67"/>
  <c r="R23" i="67"/>
  <c r="O23" i="67"/>
  <c r="N23" i="67"/>
  <c r="M23" i="67"/>
  <c r="K23" i="67"/>
  <c r="J23" i="67"/>
  <c r="J93" i="66"/>
  <c r="J92" i="66"/>
  <c r="J91" i="66"/>
  <c r="J79" i="66" s="1"/>
  <c r="S87" i="66"/>
  <c r="N87" i="66"/>
  <c r="K87" i="66"/>
  <c r="J87" i="66"/>
  <c r="J86" i="66"/>
  <c r="U85" i="66"/>
  <c r="P85" i="66"/>
  <c r="J85" i="66"/>
  <c r="N84" i="66"/>
  <c r="J84" i="66"/>
  <c r="S83" i="66"/>
  <c r="K83" i="66"/>
  <c r="J83" i="66"/>
  <c r="T82" i="66"/>
  <c r="O82" i="66"/>
  <c r="L82" i="66"/>
  <c r="J82" i="66"/>
  <c r="J81" i="66"/>
  <c r="J80" i="66"/>
  <c r="S78" i="66"/>
  <c r="N78" i="66"/>
  <c r="K78" i="66"/>
  <c r="J78" i="66"/>
  <c r="T23" i="66"/>
  <c r="S23" i="66"/>
  <c r="R23" i="66"/>
  <c r="O23" i="66"/>
  <c r="N23" i="66"/>
  <c r="M23" i="66"/>
  <c r="K23" i="66"/>
  <c r="J23" i="66"/>
  <c r="J93" i="65"/>
  <c r="J92" i="65"/>
  <c r="J91" i="65"/>
  <c r="S87" i="65"/>
  <c r="N87" i="65"/>
  <c r="K87" i="65"/>
  <c r="J87" i="65"/>
  <c r="J86" i="65"/>
  <c r="U85" i="65"/>
  <c r="P85" i="65"/>
  <c r="J85" i="65"/>
  <c r="N84" i="65"/>
  <c r="J84" i="65"/>
  <c r="S83" i="65"/>
  <c r="K83" i="65"/>
  <c r="J83" i="65"/>
  <c r="T82" i="65"/>
  <c r="O82" i="65"/>
  <c r="L82" i="65"/>
  <c r="J82" i="65"/>
  <c r="J81" i="65"/>
  <c r="J80" i="65"/>
  <c r="J79" i="65"/>
  <c r="S78" i="65"/>
  <c r="N78" i="65"/>
  <c r="K78" i="65"/>
  <c r="J78" i="65"/>
  <c r="T23" i="65"/>
  <c r="S23" i="65"/>
  <c r="R23" i="65"/>
  <c r="O23" i="65"/>
  <c r="N23" i="65"/>
  <c r="M23" i="65"/>
  <c r="K23" i="65"/>
  <c r="J23" i="65"/>
  <c r="J93" i="64"/>
  <c r="J92" i="64"/>
  <c r="J91" i="64"/>
  <c r="J79" i="64" s="1"/>
  <c r="S87" i="64"/>
  <c r="N87" i="64"/>
  <c r="K87" i="64"/>
  <c r="J87" i="64"/>
  <c r="J86" i="64"/>
  <c r="U85" i="64"/>
  <c r="P85" i="64"/>
  <c r="J85" i="64"/>
  <c r="N84" i="64"/>
  <c r="J84" i="64"/>
  <c r="S83" i="64"/>
  <c r="K83" i="64"/>
  <c r="J83" i="64"/>
  <c r="T82" i="64"/>
  <c r="O82" i="64"/>
  <c r="L82" i="64"/>
  <c r="J82" i="64"/>
  <c r="J81" i="64"/>
  <c r="J80" i="64"/>
  <c r="S78" i="64"/>
  <c r="N78" i="64"/>
  <c r="K78" i="64"/>
  <c r="J78" i="64"/>
  <c r="T23" i="64"/>
  <c r="S23" i="64"/>
  <c r="R23" i="64"/>
  <c r="O23" i="64"/>
  <c r="N23" i="64"/>
  <c r="M23" i="64"/>
  <c r="K23" i="64"/>
  <c r="J23" i="64"/>
  <c r="J93" i="63"/>
  <c r="J92" i="63"/>
  <c r="J91" i="63"/>
  <c r="J79" i="63" s="1"/>
  <c r="S87" i="63"/>
  <c r="N87" i="63"/>
  <c r="K87" i="63"/>
  <c r="J87" i="63"/>
  <c r="J86" i="63"/>
  <c r="U85" i="63"/>
  <c r="P85" i="63"/>
  <c r="J85" i="63"/>
  <c r="N84" i="63"/>
  <c r="J84" i="63"/>
  <c r="S83" i="63"/>
  <c r="K83" i="63"/>
  <c r="J83" i="63"/>
  <c r="T82" i="63"/>
  <c r="O82" i="63"/>
  <c r="L82" i="63"/>
  <c r="J82" i="63"/>
  <c r="J81" i="63"/>
  <c r="J80" i="63"/>
  <c r="S78" i="63"/>
  <c r="N78" i="63"/>
  <c r="K78" i="63"/>
  <c r="J78" i="63"/>
  <c r="T23" i="63"/>
  <c r="S23" i="63"/>
  <c r="R23" i="63"/>
  <c r="O23" i="63"/>
  <c r="N23" i="63"/>
  <c r="M23" i="63"/>
  <c r="K23" i="63"/>
  <c r="J23" i="63"/>
  <c r="J93" i="62"/>
  <c r="J92" i="62"/>
  <c r="J91" i="62"/>
  <c r="J79" i="62" s="1"/>
  <c r="S87" i="62"/>
  <c r="N87" i="62"/>
  <c r="K87" i="62"/>
  <c r="J87" i="62"/>
  <c r="J86" i="62"/>
  <c r="U85" i="62"/>
  <c r="P85" i="62"/>
  <c r="J85" i="62"/>
  <c r="N84" i="62"/>
  <c r="J84" i="62"/>
  <c r="S83" i="62"/>
  <c r="K83" i="62"/>
  <c r="J83" i="62"/>
  <c r="T82" i="62"/>
  <c r="O82" i="62"/>
  <c r="L82" i="62"/>
  <c r="J82" i="62"/>
  <c r="J81" i="62"/>
  <c r="J80" i="62"/>
  <c r="S78" i="62"/>
  <c r="N78" i="62"/>
  <c r="K78" i="62"/>
  <c r="J78" i="62"/>
  <c r="T23" i="62"/>
  <c r="S23" i="62"/>
  <c r="R23" i="62"/>
  <c r="O23" i="62"/>
  <c r="N23" i="62"/>
  <c r="M23" i="62"/>
  <c r="K23" i="62"/>
  <c r="J23" i="62"/>
  <c r="J93" i="61"/>
  <c r="J92" i="61"/>
  <c r="J91" i="61"/>
  <c r="S87" i="61"/>
  <c r="N87" i="61"/>
  <c r="K87" i="61"/>
  <c r="J87" i="61"/>
  <c r="J86" i="61"/>
  <c r="U85" i="61"/>
  <c r="P85" i="61"/>
  <c r="J85" i="61"/>
  <c r="N84" i="61"/>
  <c r="J84" i="61"/>
  <c r="S83" i="61"/>
  <c r="K83" i="61"/>
  <c r="J83" i="61"/>
  <c r="T82" i="61"/>
  <c r="O82" i="61"/>
  <c r="L82" i="61"/>
  <c r="J82" i="61"/>
  <c r="J81" i="61"/>
  <c r="J80" i="61"/>
  <c r="J79" i="61"/>
  <c r="S78" i="61"/>
  <c r="N78" i="61"/>
  <c r="K78" i="61"/>
  <c r="J78" i="61"/>
  <c r="T23" i="61"/>
  <c r="S23" i="61"/>
  <c r="R23" i="61"/>
  <c r="O23" i="61"/>
  <c r="N23" i="61"/>
  <c r="M23" i="61"/>
  <c r="K23" i="61"/>
  <c r="J23" i="61"/>
  <c r="J93" i="60"/>
  <c r="J81" i="60" s="1"/>
  <c r="J92" i="60"/>
  <c r="J91" i="60"/>
  <c r="J79" i="60" s="1"/>
  <c r="S87" i="60"/>
  <c r="N87" i="60"/>
  <c r="K87" i="60"/>
  <c r="J87" i="60"/>
  <c r="J86" i="60"/>
  <c r="U85" i="60"/>
  <c r="P85" i="60"/>
  <c r="J85" i="60"/>
  <c r="N84" i="60"/>
  <c r="J84" i="60"/>
  <c r="S83" i="60"/>
  <c r="K83" i="60"/>
  <c r="J83" i="60"/>
  <c r="T82" i="60"/>
  <c r="O82" i="60"/>
  <c r="L82" i="60"/>
  <c r="J82" i="60"/>
  <c r="J80" i="60"/>
  <c r="S78" i="60"/>
  <c r="N78" i="60"/>
  <c r="K78" i="60"/>
  <c r="J78" i="60"/>
  <c r="T23" i="60"/>
  <c r="S23" i="60"/>
  <c r="R23" i="60"/>
  <c r="O23" i="60"/>
  <c r="N23" i="60"/>
  <c r="M23" i="60"/>
  <c r="K23" i="60"/>
  <c r="J23" i="60"/>
  <c r="J93" i="59"/>
  <c r="J92" i="59"/>
  <c r="J91" i="59"/>
  <c r="J79" i="59" s="1"/>
  <c r="S87" i="59"/>
  <c r="N87" i="59"/>
  <c r="K87" i="59"/>
  <c r="J87" i="59"/>
  <c r="J86" i="59"/>
  <c r="U85" i="59"/>
  <c r="P85" i="59"/>
  <c r="J85" i="59"/>
  <c r="N84" i="59"/>
  <c r="J84" i="59"/>
  <c r="S83" i="59"/>
  <c r="K83" i="59"/>
  <c r="J83" i="59"/>
  <c r="T82" i="59"/>
  <c r="O82" i="59"/>
  <c r="L82" i="59"/>
  <c r="J82" i="59"/>
  <c r="J81" i="59"/>
  <c r="J80" i="59"/>
  <c r="S78" i="59"/>
  <c r="N78" i="59"/>
  <c r="K78" i="59"/>
  <c r="J78" i="59"/>
  <c r="T23" i="59"/>
  <c r="S23" i="59"/>
  <c r="R23" i="59"/>
  <c r="O23" i="59"/>
  <c r="N23" i="59"/>
  <c r="M23" i="59"/>
  <c r="K23" i="59"/>
  <c r="J23" i="59"/>
  <c r="J93" i="58"/>
  <c r="J92" i="58"/>
  <c r="J91" i="58"/>
  <c r="S87" i="58"/>
  <c r="N87" i="58"/>
  <c r="K87" i="58"/>
  <c r="J87" i="58"/>
  <c r="J86" i="58"/>
  <c r="U85" i="58"/>
  <c r="P85" i="58"/>
  <c r="J85" i="58"/>
  <c r="N84" i="58"/>
  <c r="J84" i="58"/>
  <c r="S83" i="58"/>
  <c r="K83" i="58"/>
  <c r="J83" i="58"/>
  <c r="T82" i="58"/>
  <c r="O82" i="58"/>
  <c r="L82" i="58"/>
  <c r="J82" i="58"/>
  <c r="J81" i="58"/>
  <c r="J80" i="58"/>
  <c r="J79" i="58"/>
  <c r="S78" i="58"/>
  <c r="N78" i="58"/>
  <c r="K78" i="58"/>
  <c r="J78" i="58"/>
  <c r="T23" i="58"/>
  <c r="S23" i="58"/>
  <c r="R23" i="58"/>
  <c r="O23" i="58"/>
  <c r="N23" i="58"/>
  <c r="M23" i="58"/>
  <c r="K23" i="58"/>
  <c r="J23" i="58"/>
  <c r="J93" i="57"/>
  <c r="J92" i="57"/>
  <c r="J91" i="57"/>
  <c r="J79" i="57" s="1"/>
  <c r="S87" i="57"/>
  <c r="N87" i="57"/>
  <c r="K87" i="57"/>
  <c r="J87" i="57"/>
  <c r="J86" i="57"/>
  <c r="U85" i="57"/>
  <c r="P85" i="57"/>
  <c r="J85" i="57"/>
  <c r="N84" i="57"/>
  <c r="J84" i="57"/>
  <c r="S83" i="57"/>
  <c r="K83" i="57"/>
  <c r="J83" i="57"/>
  <c r="T82" i="57"/>
  <c r="O82" i="57"/>
  <c r="L82" i="57"/>
  <c r="J82" i="57"/>
  <c r="J81" i="57"/>
  <c r="J80" i="57"/>
  <c r="S78" i="57"/>
  <c r="N78" i="57"/>
  <c r="K78" i="57"/>
  <c r="J78" i="57"/>
  <c r="T23" i="57"/>
  <c r="S23" i="57"/>
  <c r="R23" i="57"/>
  <c r="O23" i="57"/>
  <c r="N23" i="57"/>
  <c r="M23" i="57"/>
  <c r="K23" i="57"/>
  <c r="J23" i="57"/>
  <c r="J93" i="56"/>
  <c r="J92" i="56"/>
  <c r="J91" i="56"/>
  <c r="S87" i="56"/>
  <c r="N87" i="56"/>
  <c r="K87" i="56"/>
  <c r="J87" i="56"/>
  <c r="J86" i="56"/>
  <c r="U85" i="56"/>
  <c r="P85" i="56"/>
  <c r="J85" i="56"/>
  <c r="N84" i="56"/>
  <c r="J84" i="56"/>
  <c r="S83" i="56"/>
  <c r="K83" i="56"/>
  <c r="J83" i="56"/>
  <c r="T82" i="56"/>
  <c r="O82" i="56"/>
  <c r="L82" i="56"/>
  <c r="J82" i="56"/>
  <c r="J81" i="56"/>
  <c r="J80" i="56"/>
  <c r="J79" i="56"/>
  <c r="S78" i="56"/>
  <c r="N78" i="56"/>
  <c r="K78" i="56"/>
  <c r="J78" i="56"/>
  <c r="T23" i="56"/>
  <c r="S23" i="56"/>
  <c r="R23" i="56"/>
  <c r="O23" i="56"/>
  <c r="N23" i="56"/>
  <c r="M23" i="56"/>
  <c r="K23" i="56"/>
  <c r="J23" i="56"/>
  <c r="J93" i="55"/>
  <c r="J92" i="55"/>
  <c r="J91" i="55"/>
  <c r="S87" i="55"/>
  <c r="N87" i="55"/>
  <c r="K87" i="55"/>
  <c r="J87" i="55"/>
  <c r="J86" i="55"/>
  <c r="U85" i="55"/>
  <c r="P85" i="55"/>
  <c r="J85" i="55"/>
  <c r="N84" i="55"/>
  <c r="J84" i="55"/>
  <c r="S83" i="55"/>
  <c r="K83" i="55"/>
  <c r="J83" i="55"/>
  <c r="T82" i="55"/>
  <c r="O82" i="55"/>
  <c r="L82" i="55"/>
  <c r="J82" i="55"/>
  <c r="J81" i="55"/>
  <c r="J80" i="55"/>
  <c r="J79" i="55"/>
  <c r="S78" i="55"/>
  <c r="N78" i="55"/>
  <c r="K78" i="55"/>
  <c r="J78" i="55"/>
  <c r="T23" i="55"/>
  <c r="S23" i="55"/>
  <c r="R23" i="55"/>
  <c r="O23" i="55"/>
  <c r="N23" i="55"/>
  <c r="M23" i="55"/>
  <c r="K23" i="55"/>
  <c r="J23" i="55"/>
  <c r="J93" i="54"/>
  <c r="J92" i="54"/>
  <c r="J80" i="54" s="1"/>
  <c r="J91" i="54"/>
  <c r="J79" i="54" s="1"/>
  <c r="S87" i="54"/>
  <c r="N87" i="54"/>
  <c r="K87" i="54"/>
  <c r="J87" i="54"/>
  <c r="J86" i="54"/>
  <c r="U85" i="54"/>
  <c r="P85" i="54"/>
  <c r="J85" i="54"/>
  <c r="N84" i="54"/>
  <c r="J84" i="54"/>
  <c r="S83" i="54"/>
  <c r="K83" i="54"/>
  <c r="J83" i="54"/>
  <c r="T82" i="54"/>
  <c r="O82" i="54"/>
  <c r="L82" i="54"/>
  <c r="J82" i="54"/>
  <c r="J81" i="54"/>
  <c r="S78" i="54"/>
  <c r="N78" i="54"/>
  <c r="K78" i="54"/>
  <c r="J78" i="54"/>
  <c r="T23" i="54"/>
  <c r="S23" i="54"/>
  <c r="R23" i="54"/>
  <c r="O23" i="54"/>
  <c r="N23" i="54"/>
  <c r="M23" i="54"/>
  <c r="K23" i="54"/>
  <c r="J23" i="54"/>
  <c r="J93" i="53"/>
  <c r="J92" i="53"/>
  <c r="J91" i="53"/>
  <c r="J79" i="53" s="1"/>
  <c r="S87" i="53"/>
  <c r="N87" i="53"/>
  <c r="K87" i="53"/>
  <c r="J87" i="53"/>
  <c r="J86" i="53"/>
  <c r="U85" i="53"/>
  <c r="P85" i="53"/>
  <c r="J85" i="53"/>
  <c r="N84" i="53"/>
  <c r="J84" i="53"/>
  <c r="S83" i="53"/>
  <c r="K83" i="53"/>
  <c r="J83" i="53"/>
  <c r="T82" i="53"/>
  <c r="O82" i="53"/>
  <c r="L82" i="53"/>
  <c r="J82" i="53"/>
  <c r="J81" i="53"/>
  <c r="J80" i="53"/>
  <c r="S78" i="53"/>
  <c r="N78" i="53"/>
  <c r="K78" i="53"/>
  <c r="J78" i="53"/>
  <c r="T23" i="53"/>
  <c r="S23" i="53"/>
  <c r="R23" i="53"/>
  <c r="O23" i="53"/>
  <c r="N23" i="53"/>
  <c r="M23" i="53"/>
  <c r="K23" i="53"/>
  <c r="J23" i="53"/>
  <c r="J93" i="52"/>
  <c r="J92" i="52"/>
  <c r="J91" i="52"/>
  <c r="S87" i="52"/>
  <c r="N87" i="52"/>
  <c r="K87" i="52"/>
  <c r="J87" i="52"/>
  <c r="J86" i="52"/>
  <c r="U85" i="52"/>
  <c r="P85" i="52"/>
  <c r="J85" i="52"/>
  <c r="N84" i="52"/>
  <c r="J84" i="52"/>
  <c r="S83" i="52"/>
  <c r="K83" i="52"/>
  <c r="J83" i="52"/>
  <c r="T82" i="52"/>
  <c r="O82" i="52"/>
  <c r="L82" i="52"/>
  <c r="J82" i="52"/>
  <c r="J81" i="52"/>
  <c r="J80" i="52"/>
  <c r="J79" i="52"/>
  <c r="S78" i="52"/>
  <c r="N78" i="52"/>
  <c r="K78" i="52"/>
  <c r="J78" i="52"/>
  <c r="T23" i="52"/>
  <c r="S23" i="52"/>
  <c r="R23" i="52"/>
  <c r="O23" i="52"/>
  <c r="N23" i="52"/>
  <c r="M23" i="52"/>
  <c r="K23" i="52"/>
  <c r="J23" i="52"/>
  <c r="J93" i="51"/>
  <c r="J92" i="51"/>
  <c r="J91" i="51"/>
  <c r="S87" i="51"/>
  <c r="N87" i="51"/>
  <c r="K87" i="51"/>
  <c r="J87" i="51"/>
  <c r="J86" i="51"/>
  <c r="U85" i="51"/>
  <c r="P85" i="51"/>
  <c r="J85" i="51"/>
  <c r="N84" i="51"/>
  <c r="J84" i="51"/>
  <c r="S83" i="51"/>
  <c r="K83" i="51"/>
  <c r="J83" i="51"/>
  <c r="T82" i="51"/>
  <c r="O82" i="51"/>
  <c r="L82" i="51"/>
  <c r="J82" i="51"/>
  <c r="J81" i="51"/>
  <c r="J80" i="51"/>
  <c r="J79" i="51"/>
  <c r="S78" i="51"/>
  <c r="N78" i="51"/>
  <c r="K78" i="51"/>
  <c r="J78" i="51"/>
  <c r="T23" i="51"/>
  <c r="S23" i="51"/>
  <c r="R23" i="51"/>
  <c r="O23" i="51"/>
  <c r="N23" i="51"/>
  <c r="M23" i="51"/>
  <c r="K23" i="51"/>
  <c r="J23" i="51"/>
  <c r="J93" i="49"/>
  <c r="J92" i="49"/>
  <c r="J80" i="49" s="1"/>
  <c r="J91" i="49"/>
  <c r="S87" i="49"/>
  <c r="N87" i="49"/>
  <c r="K87" i="49"/>
  <c r="J87" i="49"/>
  <c r="J86" i="49"/>
  <c r="U85" i="49"/>
  <c r="P85" i="49"/>
  <c r="J85" i="49"/>
  <c r="N84" i="49"/>
  <c r="J84" i="49"/>
  <c r="S83" i="49"/>
  <c r="K83" i="49"/>
  <c r="J83" i="49"/>
  <c r="T82" i="49"/>
  <c r="O82" i="49"/>
  <c r="L82" i="49"/>
  <c r="J82" i="49"/>
  <c r="J81" i="49"/>
  <c r="J79" i="49"/>
  <c r="S78" i="49"/>
  <c r="N78" i="49"/>
  <c r="K78" i="49"/>
  <c r="J78" i="49"/>
  <c r="T23" i="49"/>
  <c r="S23" i="49"/>
  <c r="R23" i="49"/>
  <c r="O23" i="49"/>
  <c r="N23" i="49"/>
  <c r="M23" i="49"/>
  <c r="K23" i="49"/>
  <c r="J23" i="49"/>
  <c r="J93" i="50"/>
  <c r="J81" i="50" s="1"/>
  <c r="J92" i="50"/>
  <c r="J80" i="50" s="1"/>
  <c r="J91" i="50"/>
  <c r="S87" i="50"/>
  <c r="N87" i="50"/>
  <c r="K87" i="50"/>
  <c r="J87" i="50"/>
  <c r="J86" i="50"/>
  <c r="U85" i="50"/>
  <c r="P85" i="50"/>
  <c r="J85" i="50"/>
  <c r="N84" i="50"/>
  <c r="J84" i="50"/>
  <c r="S83" i="50"/>
  <c r="K83" i="50"/>
  <c r="J83" i="50"/>
  <c r="T82" i="50"/>
  <c r="O82" i="50"/>
  <c r="L82" i="50"/>
  <c r="J82" i="50"/>
  <c r="J79" i="50"/>
  <c r="S78" i="50"/>
  <c r="N78" i="50"/>
  <c r="K78" i="50"/>
  <c r="J78" i="50"/>
  <c r="T23" i="50"/>
  <c r="S23" i="50"/>
  <c r="R23" i="50"/>
  <c r="O23" i="50"/>
  <c r="N23" i="50"/>
  <c r="M23" i="50"/>
  <c r="K23" i="50"/>
  <c r="J23" i="50"/>
  <c r="J93" i="48"/>
  <c r="J92" i="48"/>
  <c r="J91" i="48"/>
  <c r="J79" i="48" s="1"/>
  <c r="S87" i="48"/>
  <c r="N87" i="48"/>
  <c r="K87" i="48"/>
  <c r="J87" i="48"/>
  <c r="J86" i="48"/>
  <c r="U85" i="48"/>
  <c r="P85" i="48"/>
  <c r="J85" i="48"/>
  <c r="N84" i="48"/>
  <c r="J84" i="48"/>
  <c r="S83" i="48"/>
  <c r="K83" i="48"/>
  <c r="J83" i="48"/>
  <c r="T82" i="48"/>
  <c r="O82" i="48"/>
  <c r="L82" i="48"/>
  <c r="J82" i="48"/>
  <c r="J81" i="48"/>
  <c r="J80" i="48"/>
  <c r="S78" i="48"/>
  <c r="N78" i="48"/>
  <c r="K78" i="48"/>
  <c r="J78" i="48"/>
  <c r="T23" i="48"/>
  <c r="S23" i="48"/>
  <c r="R23" i="48"/>
  <c r="O23" i="48"/>
  <c r="N23" i="48"/>
  <c r="M23" i="48"/>
  <c r="K23" i="48"/>
  <c r="J23" i="48"/>
  <c r="J93" i="47"/>
  <c r="J92" i="47"/>
  <c r="J91" i="47"/>
  <c r="J79" i="47" s="1"/>
  <c r="S87" i="47"/>
  <c r="N87" i="47"/>
  <c r="K87" i="47"/>
  <c r="J87" i="47"/>
  <c r="J86" i="47"/>
  <c r="U85" i="47"/>
  <c r="P85" i="47"/>
  <c r="J85" i="47"/>
  <c r="N84" i="47"/>
  <c r="J84" i="47"/>
  <c r="S83" i="47"/>
  <c r="K83" i="47"/>
  <c r="J83" i="47"/>
  <c r="T82" i="47"/>
  <c r="O82" i="47"/>
  <c r="L82" i="47"/>
  <c r="J82" i="47"/>
  <c r="J81" i="47"/>
  <c r="J80" i="47"/>
  <c r="S78" i="47"/>
  <c r="N78" i="47"/>
  <c r="K78" i="47"/>
  <c r="J78" i="47"/>
  <c r="T23" i="47"/>
  <c r="S23" i="47"/>
  <c r="R23" i="47"/>
  <c r="O23" i="47"/>
  <c r="N23" i="47"/>
  <c r="M23" i="47"/>
  <c r="K23" i="47"/>
  <c r="J23" i="47"/>
  <c r="J93" i="46"/>
  <c r="J92" i="46"/>
  <c r="J80" i="46" s="1"/>
  <c r="J91" i="46"/>
  <c r="J79" i="46" s="1"/>
  <c r="S87" i="46"/>
  <c r="N87" i="46"/>
  <c r="K87" i="46"/>
  <c r="J87" i="46"/>
  <c r="J86" i="46"/>
  <c r="U85" i="46"/>
  <c r="P85" i="46"/>
  <c r="J85" i="46"/>
  <c r="N84" i="46"/>
  <c r="J84" i="46"/>
  <c r="S83" i="46"/>
  <c r="K83" i="46"/>
  <c r="J83" i="46"/>
  <c r="T82" i="46"/>
  <c r="O82" i="46"/>
  <c r="L82" i="46"/>
  <c r="J82" i="46"/>
  <c r="J81" i="46"/>
  <c r="S78" i="46"/>
  <c r="N78" i="46"/>
  <c r="K78" i="46"/>
  <c r="J78" i="46"/>
  <c r="T23" i="46"/>
  <c r="S23" i="46"/>
  <c r="R23" i="46"/>
  <c r="O23" i="46"/>
  <c r="N23" i="46"/>
  <c r="M23" i="46"/>
  <c r="K23" i="46"/>
  <c r="J23" i="46"/>
  <c r="J93" i="85"/>
  <c r="J92" i="85"/>
  <c r="J91" i="85"/>
  <c r="S87" i="85"/>
  <c r="N87" i="85"/>
  <c r="K87" i="85"/>
  <c r="J87" i="85"/>
  <c r="J86" i="85"/>
  <c r="U85" i="85"/>
  <c r="P85" i="85"/>
  <c r="J85" i="85"/>
  <c r="N84" i="85"/>
  <c r="J84" i="85"/>
  <c r="S83" i="85"/>
  <c r="K83" i="85"/>
  <c r="J83" i="85"/>
  <c r="T82" i="85"/>
  <c r="O82" i="85"/>
  <c r="L82" i="85"/>
  <c r="J82" i="85"/>
  <c r="J81" i="85"/>
  <c r="J80" i="85"/>
  <c r="J79" i="85"/>
  <c r="S78" i="85"/>
  <c r="N78" i="85"/>
  <c r="K78" i="85"/>
  <c r="J78" i="85"/>
  <c r="T23" i="85"/>
  <c r="S23" i="85"/>
  <c r="R23" i="85"/>
  <c r="O23" i="85"/>
  <c r="N23" i="85"/>
  <c r="M23" i="85"/>
  <c r="K23" i="85"/>
  <c r="J23" i="85"/>
  <c r="J93" i="84"/>
  <c r="J81" i="84" s="1"/>
  <c r="J92" i="84"/>
  <c r="J91" i="84"/>
  <c r="J79" i="84" s="1"/>
  <c r="S87" i="84"/>
  <c r="N87" i="84"/>
  <c r="K87" i="84"/>
  <c r="J87" i="84"/>
  <c r="J86" i="84"/>
  <c r="U85" i="84"/>
  <c r="P85" i="84"/>
  <c r="J85" i="84"/>
  <c r="N84" i="84"/>
  <c r="J84" i="84"/>
  <c r="S83" i="84"/>
  <c r="K83" i="84"/>
  <c r="J83" i="84"/>
  <c r="T82" i="84"/>
  <c r="O82" i="84"/>
  <c r="L82" i="84"/>
  <c r="J82" i="84"/>
  <c r="J80" i="84"/>
  <c r="S78" i="84"/>
  <c r="N78" i="84"/>
  <c r="K78" i="84"/>
  <c r="J78" i="84"/>
  <c r="T23" i="84"/>
  <c r="S23" i="84"/>
  <c r="R23" i="84"/>
  <c r="O23" i="84"/>
  <c r="N23" i="84"/>
  <c r="M23" i="84"/>
  <c r="K23" i="84"/>
  <c r="J23" i="84"/>
  <c r="J93" i="83"/>
  <c r="J92" i="83"/>
  <c r="J91" i="83"/>
  <c r="J79" i="83" s="1"/>
  <c r="S87" i="83"/>
  <c r="N87" i="83"/>
  <c r="K87" i="83"/>
  <c r="J87" i="83"/>
  <c r="J86" i="83"/>
  <c r="U85" i="83"/>
  <c r="P85" i="83"/>
  <c r="J85" i="83"/>
  <c r="N84" i="83"/>
  <c r="J84" i="83"/>
  <c r="S83" i="83"/>
  <c r="K83" i="83"/>
  <c r="J83" i="83"/>
  <c r="T82" i="83"/>
  <c r="O82" i="83"/>
  <c r="L82" i="83"/>
  <c r="J82" i="83"/>
  <c r="J81" i="83"/>
  <c r="J80" i="83"/>
  <c r="S78" i="83"/>
  <c r="N78" i="83"/>
  <c r="K78" i="83"/>
  <c r="J78" i="83"/>
  <c r="T23" i="83"/>
  <c r="S23" i="83"/>
  <c r="R23" i="83"/>
  <c r="O23" i="83"/>
  <c r="N23" i="83"/>
  <c r="M23" i="83"/>
  <c r="K23" i="83"/>
  <c r="J23" i="83"/>
  <c r="J93" i="82"/>
  <c r="J92" i="82"/>
  <c r="J91" i="82"/>
  <c r="J79" i="82" s="1"/>
  <c r="S87" i="82"/>
  <c r="N87" i="82"/>
  <c r="K87" i="82"/>
  <c r="J87" i="82"/>
  <c r="J86" i="82"/>
  <c r="U85" i="82"/>
  <c r="P85" i="82"/>
  <c r="J85" i="82"/>
  <c r="N84" i="82"/>
  <c r="J84" i="82"/>
  <c r="S83" i="82"/>
  <c r="K83" i="82"/>
  <c r="J83" i="82"/>
  <c r="T82" i="82"/>
  <c r="O82" i="82"/>
  <c r="L82" i="82"/>
  <c r="J82" i="82"/>
  <c r="J81" i="82"/>
  <c r="J80" i="82"/>
  <c r="S78" i="82"/>
  <c r="N78" i="82"/>
  <c r="K78" i="82"/>
  <c r="J78" i="82"/>
  <c r="T23" i="82"/>
  <c r="S23" i="82"/>
  <c r="R23" i="82"/>
  <c r="O23" i="82"/>
  <c r="N23" i="82"/>
  <c r="M23" i="82"/>
  <c r="K23" i="82"/>
  <c r="J23" i="82"/>
  <c r="J114" i="45"/>
  <c r="J95" i="45" s="1"/>
  <c r="J113" i="45"/>
  <c r="J91" i="45" s="1"/>
  <c r="J112" i="45"/>
  <c r="J111" i="45"/>
  <c r="J84" i="45" s="1"/>
  <c r="J109" i="45"/>
  <c r="K108" i="45"/>
  <c r="J108" i="45"/>
  <c r="K107" i="45"/>
  <c r="J107" i="45"/>
  <c r="J104" i="45"/>
  <c r="K103" i="45"/>
  <c r="J103" i="45"/>
  <c r="K102" i="45"/>
  <c r="J102" i="45"/>
  <c r="J99" i="45"/>
  <c r="U94" i="45"/>
  <c r="O94" i="45"/>
  <c r="K94" i="45"/>
  <c r="J94" i="45"/>
  <c r="J93" i="45"/>
  <c r="X92" i="45"/>
  <c r="R92" i="45"/>
  <c r="J92" i="45"/>
  <c r="W91" i="45"/>
  <c r="Q91" i="45"/>
  <c r="M91" i="45"/>
  <c r="O90" i="45"/>
  <c r="J90" i="45"/>
  <c r="U89" i="45"/>
  <c r="K89" i="45"/>
  <c r="J89" i="45"/>
  <c r="V86" i="45"/>
  <c r="P86" i="45"/>
  <c r="L86" i="45"/>
  <c r="J86" i="45"/>
  <c r="W85" i="45"/>
  <c r="Q85" i="45"/>
  <c r="M85" i="45"/>
  <c r="J85" i="45"/>
  <c r="W84" i="45"/>
  <c r="Q84" i="45"/>
  <c r="M84" i="45"/>
  <c r="J83" i="45"/>
  <c r="W82" i="45"/>
  <c r="U82" i="45"/>
  <c r="Q82" i="45"/>
  <c r="O82" i="45"/>
  <c r="M82" i="45"/>
  <c r="K82" i="45"/>
  <c r="J82" i="45"/>
  <c r="T28" i="45"/>
  <c r="S28" i="45"/>
  <c r="R28" i="45"/>
  <c r="O28" i="45"/>
  <c r="N28" i="45"/>
  <c r="M28" i="45"/>
  <c r="K28" i="45"/>
  <c r="J28" i="45"/>
  <c r="J114" i="44"/>
  <c r="J113" i="44"/>
  <c r="J91" i="44" s="1"/>
  <c r="J112" i="44"/>
  <c r="J111" i="44"/>
  <c r="J84" i="44" s="1"/>
  <c r="J109" i="44"/>
  <c r="K108" i="44"/>
  <c r="J108" i="44"/>
  <c r="K107" i="44"/>
  <c r="J107" i="44"/>
  <c r="J104" i="44"/>
  <c r="K103" i="44"/>
  <c r="J103" i="44"/>
  <c r="K102" i="44"/>
  <c r="J102" i="44"/>
  <c r="J99" i="44"/>
  <c r="J83" i="44" s="1"/>
  <c r="J95" i="44"/>
  <c r="U94" i="44"/>
  <c r="O94" i="44"/>
  <c r="K94" i="44"/>
  <c r="J94" i="44"/>
  <c r="J93" i="44"/>
  <c r="X92" i="44"/>
  <c r="R92" i="44"/>
  <c r="J92" i="44"/>
  <c r="W91" i="44"/>
  <c r="Q91" i="44"/>
  <c r="M91" i="44"/>
  <c r="O90" i="44"/>
  <c r="J90" i="44"/>
  <c r="U89" i="44"/>
  <c r="K89" i="44"/>
  <c r="J89" i="44"/>
  <c r="V86" i="44"/>
  <c r="P86" i="44"/>
  <c r="L86" i="44"/>
  <c r="J86" i="44"/>
  <c r="W85" i="44"/>
  <c r="Q85" i="44"/>
  <c r="M85" i="44"/>
  <c r="J85" i="44"/>
  <c r="W84" i="44"/>
  <c r="Q84" i="44"/>
  <c r="M84" i="44"/>
  <c r="W82" i="44"/>
  <c r="U82" i="44"/>
  <c r="Q82" i="44"/>
  <c r="O82" i="44"/>
  <c r="M82" i="44"/>
  <c r="K82" i="44"/>
  <c r="J82" i="44"/>
  <c r="T28" i="44"/>
  <c r="S28" i="44"/>
  <c r="R28" i="44"/>
  <c r="O28" i="44"/>
  <c r="N28" i="44"/>
  <c r="M28" i="44"/>
  <c r="K28" i="44"/>
  <c r="J28" i="44"/>
  <c r="J114" i="43"/>
  <c r="J113" i="43"/>
  <c r="J91" i="43" s="1"/>
  <c r="J112" i="43"/>
  <c r="J111" i="43"/>
  <c r="J84" i="43" s="1"/>
  <c r="J109" i="43"/>
  <c r="K108" i="43"/>
  <c r="J108" i="43"/>
  <c r="K107" i="43"/>
  <c r="J107" i="43"/>
  <c r="J104" i="43"/>
  <c r="K103" i="43"/>
  <c r="J103" i="43"/>
  <c r="K102" i="43"/>
  <c r="J102" i="43"/>
  <c r="J99" i="43"/>
  <c r="J95" i="43"/>
  <c r="U94" i="43"/>
  <c r="O94" i="43"/>
  <c r="K94" i="43"/>
  <c r="J94" i="43"/>
  <c r="J93" i="43"/>
  <c r="X92" i="43"/>
  <c r="R92" i="43"/>
  <c r="J92" i="43"/>
  <c r="W91" i="43"/>
  <c r="Q91" i="43"/>
  <c r="M91" i="43"/>
  <c r="O90" i="43"/>
  <c r="J90" i="43"/>
  <c r="U89" i="43"/>
  <c r="K89" i="43"/>
  <c r="J89" i="43"/>
  <c r="V86" i="43"/>
  <c r="P86" i="43"/>
  <c r="L86" i="43"/>
  <c r="J86" i="43"/>
  <c r="W85" i="43"/>
  <c r="Q85" i="43"/>
  <c r="M85" i="43"/>
  <c r="J85" i="43"/>
  <c r="W84" i="43"/>
  <c r="Q84" i="43"/>
  <c r="M84" i="43"/>
  <c r="J83" i="43"/>
  <c r="W82" i="43"/>
  <c r="U82" i="43"/>
  <c r="Q82" i="43"/>
  <c r="O82" i="43"/>
  <c r="M82" i="43"/>
  <c r="K82" i="43"/>
  <c r="J82" i="43"/>
  <c r="T28" i="43"/>
  <c r="S28" i="43"/>
  <c r="R28" i="43"/>
  <c r="O28" i="43"/>
  <c r="N28" i="43"/>
  <c r="M28" i="43"/>
  <c r="K28" i="43"/>
  <c r="J28" i="43"/>
  <c r="J114" i="42"/>
  <c r="J113" i="42"/>
  <c r="J91" i="42" s="1"/>
  <c r="J112" i="42"/>
  <c r="J111" i="42"/>
  <c r="J84" i="42" s="1"/>
  <c r="J109" i="42"/>
  <c r="K108" i="42"/>
  <c r="J108" i="42"/>
  <c r="K107" i="42"/>
  <c r="J107" i="42"/>
  <c r="J104" i="42"/>
  <c r="K103" i="42"/>
  <c r="J103" i="42"/>
  <c r="K102" i="42"/>
  <c r="J102" i="42"/>
  <c r="J99" i="42"/>
  <c r="J83" i="42" s="1"/>
  <c r="J95" i="42"/>
  <c r="U94" i="42"/>
  <c r="O94" i="42"/>
  <c r="K94" i="42"/>
  <c r="J94" i="42"/>
  <c r="J93" i="42"/>
  <c r="X92" i="42"/>
  <c r="R92" i="42"/>
  <c r="J92" i="42"/>
  <c r="W91" i="42"/>
  <c r="Q91" i="42"/>
  <c r="M91" i="42"/>
  <c r="O90" i="42"/>
  <c r="J90" i="42"/>
  <c r="U89" i="42"/>
  <c r="K89" i="42"/>
  <c r="J89" i="42"/>
  <c r="V86" i="42"/>
  <c r="P86" i="42"/>
  <c r="L86" i="42"/>
  <c r="J86" i="42"/>
  <c r="W85" i="42"/>
  <c r="Q85" i="42"/>
  <c r="M85" i="42"/>
  <c r="J85" i="42"/>
  <c r="W84" i="42"/>
  <c r="Q84" i="42"/>
  <c r="M84" i="42"/>
  <c r="W82" i="42"/>
  <c r="U82" i="42"/>
  <c r="Q82" i="42"/>
  <c r="O82" i="42"/>
  <c r="M82" i="42"/>
  <c r="K82" i="42"/>
  <c r="J82" i="42"/>
  <c r="T28" i="42"/>
  <c r="S28" i="42"/>
  <c r="R28" i="42"/>
  <c r="O28" i="42"/>
  <c r="N28" i="42"/>
  <c r="M28" i="42"/>
  <c r="K28" i="42"/>
  <c r="J28" i="42"/>
  <c r="J114" i="41"/>
  <c r="J113" i="41"/>
  <c r="J112" i="41"/>
  <c r="J85" i="41" s="1"/>
  <c r="J111" i="41"/>
  <c r="J84" i="41" s="1"/>
  <c r="J109" i="41"/>
  <c r="K108" i="41"/>
  <c r="J108" i="41"/>
  <c r="K107" i="41"/>
  <c r="J107" i="41"/>
  <c r="J104" i="41"/>
  <c r="K103" i="41"/>
  <c r="J103" i="41"/>
  <c r="K102" i="41"/>
  <c r="J102" i="41"/>
  <c r="J99" i="41"/>
  <c r="J95" i="41"/>
  <c r="U94" i="41"/>
  <c r="O94" i="41"/>
  <c r="K94" i="41"/>
  <c r="J94" i="41"/>
  <c r="J93" i="41"/>
  <c r="X92" i="41"/>
  <c r="R92" i="41"/>
  <c r="J92" i="41"/>
  <c r="W91" i="41"/>
  <c r="Q91" i="41"/>
  <c r="M91" i="41"/>
  <c r="J91" i="41"/>
  <c r="O90" i="41"/>
  <c r="J90" i="41"/>
  <c r="U89" i="41"/>
  <c r="K89" i="41"/>
  <c r="J89" i="41"/>
  <c r="V86" i="41"/>
  <c r="P86" i="41"/>
  <c r="L86" i="41"/>
  <c r="J86" i="41"/>
  <c r="W85" i="41"/>
  <c r="Q85" i="41"/>
  <c r="M85" i="41"/>
  <c r="W84" i="41"/>
  <c r="Q84" i="41"/>
  <c r="M84" i="41"/>
  <c r="J83" i="41"/>
  <c r="W82" i="41"/>
  <c r="U82" i="41"/>
  <c r="Q82" i="41"/>
  <c r="O82" i="41"/>
  <c r="M82" i="41"/>
  <c r="K82" i="41"/>
  <c r="J82" i="41"/>
  <c r="T28" i="41"/>
  <c r="S28" i="41"/>
  <c r="R28" i="41"/>
  <c r="O28" i="41"/>
  <c r="N28" i="41"/>
  <c r="M28" i="41"/>
  <c r="K28" i="41"/>
  <c r="J28" i="41"/>
  <c r="J114" i="40"/>
  <c r="J95" i="40" s="1"/>
  <c r="J113" i="40"/>
  <c r="J91" i="40" s="1"/>
  <c r="J112" i="40"/>
  <c r="J111" i="40"/>
  <c r="J84" i="40" s="1"/>
  <c r="J109" i="40"/>
  <c r="K108" i="40"/>
  <c r="J108" i="40"/>
  <c r="K107" i="40"/>
  <c r="J107" i="40"/>
  <c r="J104" i="40"/>
  <c r="K103" i="40"/>
  <c r="J103" i="40"/>
  <c r="K102" i="40"/>
  <c r="J102" i="40"/>
  <c r="J99" i="40"/>
  <c r="U94" i="40"/>
  <c r="O94" i="40"/>
  <c r="K94" i="40"/>
  <c r="J94" i="40"/>
  <c r="J93" i="40"/>
  <c r="X92" i="40"/>
  <c r="R92" i="40"/>
  <c r="J92" i="40"/>
  <c r="W91" i="40"/>
  <c r="Q91" i="40"/>
  <c r="M91" i="40"/>
  <c r="O90" i="40"/>
  <c r="J90" i="40"/>
  <c r="U89" i="40"/>
  <c r="K89" i="40"/>
  <c r="J89" i="40"/>
  <c r="V86" i="40"/>
  <c r="P86" i="40"/>
  <c r="L86" i="40"/>
  <c r="J86" i="40"/>
  <c r="W85" i="40"/>
  <c r="Q85" i="40"/>
  <c r="M85" i="40"/>
  <c r="J85" i="40"/>
  <c r="W84" i="40"/>
  <c r="Q84" i="40"/>
  <c r="M84" i="40"/>
  <c r="J83" i="40"/>
  <c r="W82" i="40"/>
  <c r="U82" i="40"/>
  <c r="Q82" i="40"/>
  <c r="O82" i="40"/>
  <c r="M82" i="40"/>
  <c r="K82" i="40"/>
  <c r="J82" i="40"/>
  <c r="T28" i="40"/>
  <c r="S28" i="40"/>
  <c r="R28" i="40"/>
  <c r="O28" i="40"/>
  <c r="N28" i="40"/>
  <c r="M28" i="40"/>
  <c r="K28" i="40"/>
  <c r="J28" i="40"/>
  <c r="J114" i="39"/>
  <c r="J113" i="39"/>
  <c r="J112" i="39"/>
  <c r="J85" i="39" s="1"/>
  <c r="J111" i="39"/>
  <c r="J109" i="39"/>
  <c r="K108" i="39"/>
  <c r="J108" i="39"/>
  <c r="K107" i="39"/>
  <c r="J107" i="39"/>
  <c r="J104" i="39"/>
  <c r="K103" i="39"/>
  <c r="J103" i="39"/>
  <c r="K102" i="39"/>
  <c r="J102" i="39"/>
  <c r="J99" i="39"/>
  <c r="J83" i="39" s="1"/>
  <c r="J95" i="39"/>
  <c r="U94" i="39"/>
  <c r="O94" i="39"/>
  <c r="K94" i="39"/>
  <c r="J94" i="39"/>
  <c r="J93" i="39"/>
  <c r="X92" i="39"/>
  <c r="R92" i="39"/>
  <c r="J92" i="39"/>
  <c r="W91" i="39"/>
  <c r="Q91" i="39"/>
  <c r="M91" i="39"/>
  <c r="J91" i="39"/>
  <c r="O90" i="39"/>
  <c r="J90" i="39"/>
  <c r="U89" i="39"/>
  <c r="K89" i="39"/>
  <c r="J89" i="39"/>
  <c r="V86" i="39"/>
  <c r="P86" i="39"/>
  <c r="L86" i="39"/>
  <c r="J86" i="39"/>
  <c r="W85" i="39"/>
  <c r="Q85" i="39"/>
  <c r="M85" i="39"/>
  <c r="W84" i="39"/>
  <c r="Q84" i="39"/>
  <c r="M84" i="39"/>
  <c r="J84" i="39"/>
  <c r="W82" i="39"/>
  <c r="U82" i="39"/>
  <c r="Q82" i="39"/>
  <c r="O82" i="39"/>
  <c r="M82" i="39"/>
  <c r="K82" i="39"/>
  <c r="J82" i="39"/>
  <c r="T28" i="39"/>
  <c r="S28" i="39"/>
  <c r="R28" i="39"/>
  <c r="O28" i="39"/>
  <c r="N28" i="39"/>
  <c r="M28" i="39"/>
  <c r="K28" i="39"/>
  <c r="J28" i="39"/>
  <c r="J114" i="38"/>
  <c r="J113" i="38"/>
  <c r="J112" i="38"/>
  <c r="J111" i="38"/>
  <c r="J84" i="38" s="1"/>
  <c r="J109" i="38"/>
  <c r="K108" i="38"/>
  <c r="J108" i="38"/>
  <c r="K107" i="38"/>
  <c r="J107" i="38"/>
  <c r="J104" i="38"/>
  <c r="K103" i="38"/>
  <c r="J103" i="38"/>
  <c r="K102" i="38"/>
  <c r="J102" i="38"/>
  <c r="J99" i="38"/>
  <c r="J83" i="38" s="1"/>
  <c r="J95" i="38"/>
  <c r="U94" i="38"/>
  <c r="O94" i="38"/>
  <c r="K94" i="38"/>
  <c r="J94" i="38"/>
  <c r="J93" i="38"/>
  <c r="X92" i="38"/>
  <c r="R92" i="38"/>
  <c r="J92" i="38"/>
  <c r="W91" i="38"/>
  <c r="Q91" i="38"/>
  <c r="M91" i="38"/>
  <c r="J91" i="38"/>
  <c r="O90" i="38"/>
  <c r="J90" i="38"/>
  <c r="U89" i="38"/>
  <c r="K89" i="38"/>
  <c r="J89" i="38"/>
  <c r="V86" i="38"/>
  <c r="P86" i="38"/>
  <c r="L86" i="38"/>
  <c r="J86" i="38"/>
  <c r="W85" i="38"/>
  <c r="Q85" i="38"/>
  <c r="M85" i="38"/>
  <c r="J85" i="38"/>
  <c r="W84" i="38"/>
  <c r="Q84" i="38"/>
  <c r="M84" i="38"/>
  <c r="W82" i="38"/>
  <c r="U82" i="38"/>
  <c r="Q82" i="38"/>
  <c r="O82" i="38"/>
  <c r="M82" i="38"/>
  <c r="K82" i="38"/>
  <c r="J82" i="38"/>
  <c r="T28" i="38"/>
  <c r="S28" i="38"/>
  <c r="R28" i="38"/>
  <c r="O28" i="38"/>
  <c r="N28" i="38"/>
  <c r="M28" i="38"/>
  <c r="K28" i="38"/>
  <c r="J28" i="38"/>
  <c r="J114" i="37"/>
  <c r="J113" i="37"/>
  <c r="J112" i="37"/>
  <c r="J85" i="37" s="1"/>
  <c r="J111" i="37"/>
  <c r="J84" i="37" s="1"/>
  <c r="J109" i="37"/>
  <c r="K108" i="37"/>
  <c r="J108" i="37"/>
  <c r="K107" i="37"/>
  <c r="J107" i="37"/>
  <c r="J104" i="37"/>
  <c r="K103" i="37"/>
  <c r="J103" i="37"/>
  <c r="K102" i="37"/>
  <c r="J102" i="37"/>
  <c r="J99" i="37"/>
  <c r="J95" i="37"/>
  <c r="U94" i="37"/>
  <c r="O94" i="37"/>
  <c r="K94" i="37"/>
  <c r="J94" i="37"/>
  <c r="J93" i="37"/>
  <c r="X92" i="37"/>
  <c r="R92" i="37"/>
  <c r="J92" i="37"/>
  <c r="W91" i="37"/>
  <c r="Q91" i="37"/>
  <c r="M91" i="37"/>
  <c r="J91" i="37"/>
  <c r="O90" i="37"/>
  <c r="J90" i="37"/>
  <c r="U89" i="37"/>
  <c r="K89" i="37"/>
  <c r="J89" i="37"/>
  <c r="V86" i="37"/>
  <c r="P86" i="37"/>
  <c r="L86" i="37"/>
  <c r="J86" i="37"/>
  <c r="W85" i="37"/>
  <c r="Q85" i="37"/>
  <c r="M85" i="37"/>
  <c r="W84" i="37"/>
  <c r="Q84" i="37"/>
  <c r="M84" i="37"/>
  <c r="J83" i="37"/>
  <c r="W82" i="37"/>
  <c r="U82" i="37"/>
  <c r="Q82" i="37"/>
  <c r="O82" i="37"/>
  <c r="M82" i="37"/>
  <c r="K82" i="37"/>
  <c r="J82" i="37"/>
  <c r="T28" i="37"/>
  <c r="S28" i="37"/>
  <c r="R28" i="37"/>
  <c r="O28" i="37"/>
  <c r="N28" i="37"/>
  <c r="M28" i="37"/>
  <c r="K28" i="37"/>
  <c r="J28" i="37"/>
  <c r="J114" i="36"/>
  <c r="J113" i="36"/>
  <c r="J112" i="36"/>
  <c r="J85" i="36" s="1"/>
  <c r="J111" i="36"/>
  <c r="J84" i="36" s="1"/>
  <c r="J109" i="36"/>
  <c r="K108" i="36"/>
  <c r="J108" i="36"/>
  <c r="K107" i="36"/>
  <c r="J107" i="36"/>
  <c r="J104" i="36"/>
  <c r="K103" i="36"/>
  <c r="J103" i="36"/>
  <c r="K102" i="36"/>
  <c r="J102" i="36"/>
  <c r="J99" i="36"/>
  <c r="J83" i="36" s="1"/>
  <c r="J95" i="36"/>
  <c r="U94" i="36"/>
  <c r="O94" i="36"/>
  <c r="K94" i="36"/>
  <c r="J94" i="36"/>
  <c r="J93" i="36"/>
  <c r="X92" i="36"/>
  <c r="R92" i="36"/>
  <c r="J92" i="36"/>
  <c r="W91" i="36"/>
  <c r="Q91" i="36"/>
  <c r="M91" i="36"/>
  <c r="J91" i="36"/>
  <c r="O90" i="36"/>
  <c r="J90" i="36"/>
  <c r="U89" i="36"/>
  <c r="K89" i="36"/>
  <c r="J89" i="36"/>
  <c r="V86" i="36"/>
  <c r="P86" i="36"/>
  <c r="L86" i="36"/>
  <c r="J86" i="36"/>
  <c r="W85" i="36"/>
  <c r="Q85" i="36"/>
  <c r="M85" i="36"/>
  <c r="W84" i="36"/>
  <c r="Q84" i="36"/>
  <c r="M84" i="36"/>
  <c r="W82" i="36"/>
  <c r="U82" i="36"/>
  <c r="Q82" i="36"/>
  <c r="O82" i="36"/>
  <c r="M82" i="36"/>
  <c r="K82" i="36"/>
  <c r="J82" i="36"/>
  <c r="T28" i="36"/>
  <c r="S28" i="36"/>
  <c r="R28" i="36"/>
  <c r="O28" i="36"/>
  <c r="N28" i="36"/>
  <c r="M28" i="36"/>
  <c r="K28" i="36"/>
  <c r="J28" i="36"/>
  <c r="J114" i="35"/>
  <c r="J113" i="35"/>
  <c r="J112" i="35"/>
  <c r="J111" i="35"/>
  <c r="J84" i="35" s="1"/>
  <c r="J109" i="35"/>
  <c r="K108" i="35"/>
  <c r="J108" i="35"/>
  <c r="K107" i="35"/>
  <c r="J107" i="35"/>
  <c r="J104" i="35"/>
  <c r="K103" i="35"/>
  <c r="J103" i="35"/>
  <c r="K102" i="35"/>
  <c r="J102" i="35"/>
  <c r="J99" i="35"/>
  <c r="J95" i="35"/>
  <c r="U94" i="35"/>
  <c r="O94" i="35"/>
  <c r="K94" i="35"/>
  <c r="J94" i="35"/>
  <c r="J93" i="35"/>
  <c r="X92" i="35"/>
  <c r="R92" i="35"/>
  <c r="J92" i="35"/>
  <c r="W91" i="35"/>
  <c r="Q91" i="35"/>
  <c r="M91" i="35"/>
  <c r="J91" i="35"/>
  <c r="O90" i="35"/>
  <c r="J90" i="35"/>
  <c r="U89" i="35"/>
  <c r="K89" i="35"/>
  <c r="J89" i="35"/>
  <c r="V86" i="35"/>
  <c r="P86" i="35"/>
  <c r="L86" i="35"/>
  <c r="J86" i="35"/>
  <c r="W85" i="35"/>
  <c r="Q85" i="35"/>
  <c r="M85" i="35"/>
  <c r="J85" i="35"/>
  <c r="W84" i="35"/>
  <c r="Q84" i="35"/>
  <c r="M84" i="35"/>
  <c r="J83" i="35"/>
  <c r="W82" i="35"/>
  <c r="U82" i="35"/>
  <c r="Q82" i="35"/>
  <c r="O82" i="35"/>
  <c r="M82" i="35"/>
  <c r="K82" i="35"/>
  <c r="J82" i="35"/>
  <c r="T28" i="35"/>
  <c r="S28" i="35"/>
  <c r="R28" i="35"/>
  <c r="O28" i="35"/>
  <c r="N28" i="35"/>
  <c r="M28" i="35"/>
  <c r="K28" i="35"/>
  <c r="J28" i="35"/>
  <c r="J114" i="34"/>
  <c r="J95" i="34" s="1"/>
  <c r="J113" i="34"/>
  <c r="J91" i="34" s="1"/>
  <c r="J112" i="34"/>
  <c r="J111" i="34"/>
  <c r="J84" i="34" s="1"/>
  <c r="J109" i="34"/>
  <c r="K108" i="34"/>
  <c r="J108" i="34"/>
  <c r="K107" i="34"/>
  <c r="J107" i="34"/>
  <c r="J104" i="34"/>
  <c r="K103" i="34"/>
  <c r="J103" i="34"/>
  <c r="K102" i="34"/>
  <c r="J102" i="34"/>
  <c r="J99" i="34"/>
  <c r="U94" i="34"/>
  <c r="O94" i="34"/>
  <c r="K94" i="34"/>
  <c r="J94" i="34"/>
  <c r="J93" i="34"/>
  <c r="X92" i="34"/>
  <c r="R92" i="34"/>
  <c r="J92" i="34"/>
  <c r="W91" i="34"/>
  <c r="Q91" i="34"/>
  <c r="M91" i="34"/>
  <c r="O90" i="34"/>
  <c r="J90" i="34"/>
  <c r="U89" i="34"/>
  <c r="K89" i="34"/>
  <c r="J89" i="34"/>
  <c r="V86" i="34"/>
  <c r="P86" i="34"/>
  <c r="L86" i="34"/>
  <c r="J86" i="34"/>
  <c r="W85" i="34"/>
  <c r="Q85" i="34"/>
  <c r="M85" i="34"/>
  <c r="J85" i="34"/>
  <c r="W84" i="34"/>
  <c r="Q84" i="34"/>
  <c r="M84" i="34"/>
  <c r="J83" i="34"/>
  <c r="W82" i="34"/>
  <c r="U82" i="34"/>
  <c r="Q82" i="34"/>
  <c r="O82" i="34"/>
  <c r="M82" i="34"/>
  <c r="K82" i="34"/>
  <c r="J82" i="34"/>
  <c r="T28" i="34"/>
  <c r="S28" i="34"/>
  <c r="R28" i="34"/>
  <c r="O28" i="34"/>
  <c r="N28" i="34"/>
  <c r="M28" i="34"/>
  <c r="K28" i="34"/>
  <c r="J28" i="34"/>
  <c r="J114" i="33"/>
  <c r="J113" i="33"/>
  <c r="J112" i="33"/>
  <c r="J85" i="33" s="1"/>
  <c r="J111" i="33"/>
  <c r="J84" i="33" s="1"/>
  <c r="J109" i="33"/>
  <c r="K108" i="33"/>
  <c r="J108" i="33"/>
  <c r="K107" i="33"/>
  <c r="J107" i="33"/>
  <c r="J104" i="33"/>
  <c r="K103" i="33"/>
  <c r="J103" i="33"/>
  <c r="K102" i="33"/>
  <c r="J102" i="33"/>
  <c r="J99" i="33"/>
  <c r="J83" i="33" s="1"/>
  <c r="J95" i="33"/>
  <c r="U94" i="33"/>
  <c r="O94" i="33"/>
  <c r="K94" i="33"/>
  <c r="J94" i="33"/>
  <c r="J93" i="33"/>
  <c r="X92" i="33"/>
  <c r="R92" i="33"/>
  <c r="J92" i="33"/>
  <c r="W91" i="33"/>
  <c r="Q91" i="33"/>
  <c r="M91" i="33"/>
  <c r="J91" i="33"/>
  <c r="O90" i="33"/>
  <c r="J90" i="33"/>
  <c r="U89" i="33"/>
  <c r="K89" i="33"/>
  <c r="J89" i="33"/>
  <c r="V86" i="33"/>
  <c r="P86" i="33"/>
  <c r="L86" i="33"/>
  <c r="J86" i="33"/>
  <c r="W85" i="33"/>
  <c r="Q85" i="33"/>
  <c r="M85" i="33"/>
  <c r="W84" i="33"/>
  <c r="Q84" i="33"/>
  <c r="M84" i="33"/>
  <c r="W82" i="33"/>
  <c r="U82" i="33"/>
  <c r="Q82" i="33"/>
  <c r="O82" i="33"/>
  <c r="M82" i="33"/>
  <c r="K82" i="33"/>
  <c r="J82" i="33"/>
  <c r="T28" i="33"/>
  <c r="S28" i="33"/>
  <c r="R28" i="33"/>
  <c r="O28" i="33"/>
  <c r="N28" i="33"/>
  <c r="M28" i="33"/>
  <c r="K28" i="33"/>
  <c r="J28" i="33"/>
  <c r="J114" i="32"/>
  <c r="J113" i="32"/>
  <c r="J112" i="32"/>
  <c r="J85" i="32" s="1"/>
  <c r="J111" i="32"/>
  <c r="J84" i="32" s="1"/>
  <c r="J109" i="32"/>
  <c r="K108" i="32"/>
  <c r="J108" i="32"/>
  <c r="K107" i="32"/>
  <c r="J107" i="32"/>
  <c r="J104" i="32"/>
  <c r="K103" i="32"/>
  <c r="J103" i="32"/>
  <c r="K102" i="32"/>
  <c r="J102" i="32"/>
  <c r="J99" i="32"/>
  <c r="J83" i="32" s="1"/>
  <c r="J95" i="32"/>
  <c r="U94" i="32"/>
  <c r="O94" i="32"/>
  <c r="K94" i="32"/>
  <c r="J94" i="32"/>
  <c r="J93" i="32"/>
  <c r="X92" i="32"/>
  <c r="R92" i="32"/>
  <c r="J92" i="32"/>
  <c r="W91" i="32"/>
  <c r="Q91" i="32"/>
  <c r="M91" i="32"/>
  <c r="J91" i="32"/>
  <c r="O90" i="32"/>
  <c r="J90" i="32"/>
  <c r="U89" i="32"/>
  <c r="K89" i="32"/>
  <c r="J89" i="32"/>
  <c r="V86" i="32"/>
  <c r="P86" i="32"/>
  <c r="L86" i="32"/>
  <c r="J86" i="32"/>
  <c r="W85" i="32"/>
  <c r="Q85" i="32"/>
  <c r="M85" i="32"/>
  <c r="W84" i="32"/>
  <c r="Q84" i="32"/>
  <c r="M84" i="32"/>
  <c r="W82" i="32"/>
  <c r="U82" i="32"/>
  <c r="Q82" i="32"/>
  <c r="O82" i="32"/>
  <c r="M82" i="32"/>
  <c r="K82" i="32"/>
  <c r="J82" i="32"/>
  <c r="T28" i="32"/>
  <c r="S28" i="32"/>
  <c r="R28" i="32"/>
  <c r="O28" i="32"/>
  <c r="N28" i="32"/>
  <c r="M28" i="32"/>
  <c r="K28" i="32"/>
  <c r="J28" i="32"/>
  <c r="J114" i="31"/>
  <c r="J113" i="31"/>
  <c r="J112" i="31"/>
  <c r="J85" i="31" s="1"/>
  <c r="J111" i="31"/>
  <c r="J84" i="31" s="1"/>
  <c r="J109" i="31"/>
  <c r="K108" i="31"/>
  <c r="J108" i="31"/>
  <c r="K107" i="31"/>
  <c r="J107" i="31"/>
  <c r="J104" i="31"/>
  <c r="K103" i="31"/>
  <c r="J103" i="31"/>
  <c r="K102" i="31"/>
  <c r="J102" i="31"/>
  <c r="J99" i="31"/>
  <c r="J83" i="31" s="1"/>
  <c r="J95" i="31"/>
  <c r="U94" i="31"/>
  <c r="O94" i="31"/>
  <c r="K94" i="31"/>
  <c r="J94" i="31"/>
  <c r="J93" i="31"/>
  <c r="X92" i="31"/>
  <c r="R92" i="31"/>
  <c r="J92" i="31"/>
  <c r="W91" i="31"/>
  <c r="Q91" i="31"/>
  <c r="M91" i="31"/>
  <c r="J91" i="31"/>
  <c r="O90" i="31"/>
  <c r="J90" i="31"/>
  <c r="U89" i="31"/>
  <c r="K89" i="31"/>
  <c r="J89" i="31"/>
  <c r="V86" i="31"/>
  <c r="P86" i="31"/>
  <c r="L86" i="31"/>
  <c r="J86" i="31"/>
  <c r="W85" i="31"/>
  <c r="Q85" i="31"/>
  <c r="M85" i="31"/>
  <c r="W84" i="31"/>
  <c r="Q84" i="31"/>
  <c r="M84" i="31"/>
  <c r="W82" i="31"/>
  <c r="U82" i="31"/>
  <c r="Q82" i="31"/>
  <c r="O82" i="31"/>
  <c r="M82" i="31"/>
  <c r="K82" i="31"/>
  <c r="J82" i="31"/>
  <c r="T28" i="31"/>
  <c r="S28" i="31"/>
  <c r="R28" i="31"/>
  <c r="O28" i="31"/>
  <c r="N28" i="31"/>
  <c r="M28" i="31"/>
  <c r="K28" i="31"/>
  <c r="J28" i="31"/>
  <c r="J114" i="30"/>
  <c r="J113" i="30"/>
  <c r="J112" i="30"/>
  <c r="J111" i="30"/>
  <c r="J84" i="30" s="1"/>
  <c r="J109" i="30"/>
  <c r="K108" i="30"/>
  <c r="J108" i="30"/>
  <c r="K107" i="30"/>
  <c r="J107" i="30"/>
  <c r="J104" i="30"/>
  <c r="K103" i="30"/>
  <c r="J103" i="30"/>
  <c r="K102" i="30"/>
  <c r="J102" i="30"/>
  <c r="J99" i="30"/>
  <c r="J95" i="30"/>
  <c r="U94" i="30"/>
  <c r="O94" i="30"/>
  <c r="K94" i="30"/>
  <c r="J94" i="30"/>
  <c r="J93" i="30"/>
  <c r="X92" i="30"/>
  <c r="R92" i="30"/>
  <c r="J92" i="30"/>
  <c r="W91" i="30"/>
  <c r="Q91" i="30"/>
  <c r="M91" i="30"/>
  <c r="J91" i="30"/>
  <c r="O90" i="30"/>
  <c r="J90" i="30"/>
  <c r="U89" i="30"/>
  <c r="K89" i="30"/>
  <c r="J89" i="30"/>
  <c r="V86" i="30"/>
  <c r="P86" i="30"/>
  <c r="L86" i="30"/>
  <c r="J86" i="30"/>
  <c r="W85" i="30"/>
  <c r="Q85" i="30"/>
  <c r="M85" i="30"/>
  <c r="J85" i="30"/>
  <c r="W84" i="30"/>
  <c r="Q84" i="30"/>
  <c r="M84" i="30"/>
  <c r="J83" i="30"/>
  <c r="W82" i="30"/>
  <c r="U82" i="30"/>
  <c r="Q82" i="30"/>
  <c r="O82" i="30"/>
  <c r="M82" i="30"/>
  <c r="K82" i="30"/>
  <c r="J82" i="30"/>
  <c r="T28" i="30"/>
  <c r="S28" i="30"/>
  <c r="R28" i="30"/>
  <c r="O28" i="30"/>
  <c r="N28" i="30"/>
  <c r="M28" i="30"/>
  <c r="K28" i="30"/>
  <c r="J28" i="30"/>
  <c r="J114" i="29"/>
  <c r="J113" i="29"/>
  <c r="J112" i="29"/>
  <c r="J85" i="29" s="1"/>
  <c r="J111" i="29"/>
  <c r="J84" i="29" s="1"/>
  <c r="J109" i="29"/>
  <c r="K108" i="29"/>
  <c r="J108" i="29"/>
  <c r="K107" i="29"/>
  <c r="J107" i="29"/>
  <c r="J104" i="29"/>
  <c r="K103" i="29"/>
  <c r="J103" i="29"/>
  <c r="K102" i="29"/>
  <c r="J102" i="29"/>
  <c r="J99" i="29"/>
  <c r="J83" i="29" s="1"/>
  <c r="J95" i="29"/>
  <c r="U94" i="29"/>
  <c r="O94" i="29"/>
  <c r="K94" i="29"/>
  <c r="J94" i="29"/>
  <c r="J93" i="29"/>
  <c r="X92" i="29"/>
  <c r="R92" i="29"/>
  <c r="J92" i="29"/>
  <c r="W91" i="29"/>
  <c r="Q91" i="29"/>
  <c r="M91" i="29"/>
  <c r="J91" i="29"/>
  <c r="O90" i="29"/>
  <c r="J90" i="29"/>
  <c r="U89" i="29"/>
  <c r="K89" i="29"/>
  <c r="J89" i="29"/>
  <c r="V86" i="29"/>
  <c r="P86" i="29"/>
  <c r="L86" i="29"/>
  <c r="J86" i="29"/>
  <c r="W85" i="29"/>
  <c r="Q85" i="29"/>
  <c r="M85" i="29"/>
  <c r="W84" i="29"/>
  <c r="Q84" i="29"/>
  <c r="M84" i="29"/>
  <c r="W82" i="29"/>
  <c r="U82" i="29"/>
  <c r="Q82" i="29"/>
  <c r="O82" i="29"/>
  <c r="M82" i="29"/>
  <c r="K82" i="29"/>
  <c r="J82" i="29"/>
  <c r="T28" i="29"/>
  <c r="S28" i="29"/>
  <c r="R28" i="29"/>
  <c r="O28" i="29"/>
  <c r="N28" i="29"/>
  <c r="M28" i="29"/>
  <c r="K28" i="29"/>
  <c r="J28" i="29"/>
  <c r="J114" i="28"/>
  <c r="J113" i="28"/>
  <c r="J112" i="28"/>
  <c r="J85" i="28" s="1"/>
  <c r="J111" i="28"/>
  <c r="J84" i="28" s="1"/>
  <c r="J109" i="28"/>
  <c r="K108" i="28"/>
  <c r="J108" i="28"/>
  <c r="K107" i="28"/>
  <c r="J107" i="28"/>
  <c r="J104" i="28"/>
  <c r="K103" i="28"/>
  <c r="J103" i="28"/>
  <c r="K102" i="28"/>
  <c r="J102" i="28"/>
  <c r="J99" i="28"/>
  <c r="J83" i="28" s="1"/>
  <c r="J95" i="28"/>
  <c r="U94" i="28"/>
  <c r="O94" i="28"/>
  <c r="K94" i="28"/>
  <c r="J94" i="28"/>
  <c r="J93" i="28"/>
  <c r="X92" i="28"/>
  <c r="R92" i="28"/>
  <c r="J92" i="28"/>
  <c r="W91" i="28"/>
  <c r="Q91" i="28"/>
  <c r="M91" i="28"/>
  <c r="J91" i="28"/>
  <c r="O90" i="28"/>
  <c r="J90" i="28"/>
  <c r="U89" i="28"/>
  <c r="K89" i="28"/>
  <c r="J89" i="28"/>
  <c r="V86" i="28"/>
  <c r="P86" i="28"/>
  <c r="L86" i="28"/>
  <c r="J86" i="28"/>
  <c r="W85" i="28"/>
  <c r="Q85" i="28"/>
  <c r="M85" i="28"/>
  <c r="W84" i="28"/>
  <c r="Q84" i="28"/>
  <c r="M84" i="28"/>
  <c r="W82" i="28"/>
  <c r="U82" i="28"/>
  <c r="Q82" i="28"/>
  <c r="O82" i="28"/>
  <c r="M82" i="28"/>
  <c r="K82" i="28"/>
  <c r="J82" i="28"/>
  <c r="T28" i="28"/>
  <c r="S28" i="28"/>
  <c r="R28" i="28"/>
  <c r="O28" i="28"/>
  <c r="N28" i="28"/>
  <c r="M28" i="28"/>
  <c r="K28" i="28"/>
  <c r="J28" i="28"/>
  <c r="J114" i="27"/>
  <c r="J95" i="27" s="1"/>
  <c r="J113" i="27"/>
  <c r="J112" i="27"/>
  <c r="J111" i="27"/>
  <c r="J109" i="27"/>
  <c r="K108" i="27"/>
  <c r="J108" i="27"/>
  <c r="K107" i="27"/>
  <c r="J107" i="27"/>
  <c r="J104" i="27"/>
  <c r="K103" i="27"/>
  <c r="J103" i="27"/>
  <c r="K102" i="27"/>
  <c r="J102" i="27"/>
  <c r="J99" i="27"/>
  <c r="J83" i="27" s="1"/>
  <c r="U94" i="27"/>
  <c r="O94" i="27"/>
  <c r="K94" i="27"/>
  <c r="J94" i="27"/>
  <c r="J93" i="27"/>
  <c r="X92" i="27"/>
  <c r="R92" i="27"/>
  <c r="J92" i="27"/>
  <c r="W91" i="27"/>
  <c r="Q91" i="27"/>
  <c r="M91" i="27"/>
  <c r="J91" i="27"/>
  <c r="O90" i="27"/>
  <c r="J90" i="27"/>
  <c r="U89" i="27"/>
  <c r="K89" i="27"/>
  <c r="J89" i="27"/>
  <c r="V86" i="27"/>
  <c r="P86" i="27"/>
  <c r="L86" i="27"/>
  <c r="J86" i="27"/>
  <c r="W85" i="27"/>
  <c r="Q85" i="27"/>
  <c r="M85" i="27"/>
  <c r="J85" i="27"/>
  <c r="W84" i="27"/>
  <c r="Q84" i="27"/>
  <c r="M84" i="27"/>
  <c r="J84" i="27"/>
  <c r="W82" i="27"/>
  <c r="U82" i="27"/>
  <c r="Q82" i="27"/>
  <c r="O82" i="27"/>
  <c r="M82" i="27"/>
  <c r="K82" i="27"/>
  <c r="J82" i="27"/>
  <c r="T28" i="27"/>
  <c r="S28" i="27"/>
  <c r="R28" i="27"/>
  <c r="O28" i="27"/>
  <c r="N28" i="27"/>
  <c r="M28" i="27"/>
  <c r="K28" i="27"/>
  <c r="J28" i="27"/>
  <c r="J114" i="26"/>
  <c r="J113" i="26"/>
  <c r="J112" i="26"/>
  <c r="J85" i="26" s="1"/>
  <c r="J111" i="26"/>
  <c r="J84" i="26" s="1"/>
  <c r="J109" i="26"/>
  <c r="K108" i="26"/>
  <c r="J108" i="26"/>
  <c r="K107" i="26"/>
  <c r="J107" i="26"/>
  <c r="J104" i="26"/>
  <c r="K103" i="26"/>
  <c r="J103" i="26"/>
  <c r="K102" i="26"/>
  <c r="J102" i="26"/>
  <c r="J99" i="26"/>
  <c r="J83" i="26" s="1"/>
  <c r="J95" i="26"/>
  <c r="U94" i="26"/>
  <c r="O94" i="26"/>
  <c r="K94" i="26"/>
  <c r="J94" i="26"/>
  <c r="J93" i="26"/>
  <c r="X92" i="26"/>
  <c r="R92" i="26"/>
  <c r="J92" i="26"/>
  <c r="W91" i="26"/>
  <c r="Q91" i="26"/>
  <c r="M91" i="26"/>
  <c r="J91" i="26"/>
  <c r="O90" i="26"/>
  <c r="J90" i="26"/>
  <c r="U89" i="26"/>
  <c r="K89" i="26"/>
  <c r="J89" i="26"/>
  <c r="V86" i="26"/>
  <c r="P86" i="26"/>
  <c r="L86" i="26"/>
  <c r="J86" i="26"/>
  <c r="W85" i="26"/>
  <c r="Q85" i="26"/>
  <c r="M85" i="26"/>
  <c r="W84" i="26"/>
  <c r="Q84" i="26"/>
  <c r="M84" i="26"/>
  <c r="W82" i="26"/>
  <c r="U82" i="26"/>
  <c r="Q82" i="26"/>
  <c r="O82" i="26"/>
  <c r="M82" i="26"/>
  <c r="K82" i="26"/>
  <c r="J82" i="26"/>
  <c r="T28" i="26"/>
  <c r="S28" i="26"/>
  <c r="R28" i="26"/>
  <c r="O28" i="26"/>
  <c r="N28" i="26"/>
  <c r="M28" i="26"/>
  <c r="K28" i="26"/>
  <c r="J28" i="26"/>
  <c r="J114" i="25"/>
  <c r="J95" i="25" s="1"/>
  <c r="J113" i="25"/>
  <c r="J112" i="25"/>
  <c r="J85" i="25" s="1"/>
  <c r="J111" i="25"/>
  <c r="J84" i="25" s="1"/>
  <c r="J109" i="25"/>
  <c r="K108" i="25"/>
  <c r="J108" i="25"/>
  <c r="K107" i="25"/>
  <c r="J107" i="25"/>
  <c r="J104" i="25"/>
  <c r="K103" i="25"/>
  <c r="J103" i="25"/>
  <c r="K102" i="25"/>
  <c r="J102" i="25"/>
  <c r="J99" i="25"/>
  <c r="J83" i="25" s="1"/>
  <c r="U94" i="25"/>
  <c r="O94" i="25"/>
  <c r="K94" i="25"/>
  <c r="J94" i="25"/>
  <c r="J93" i="25"/>
  <c r="X92" i="25"/>
  <c r="R92" i="25"/>
  <c r="J92" i="25"/>
  <c r="W91" i="25"/>
  <c r="Q91" i="25"/>
  <c r="M91" i="25"/>
  <c r="J91" i="25"/>
  <c r="O90" i="25"/>
  <c r="J90" i="25"/>
  <c r="U89" i="25"/>
  <c r="K89" i="25"/>
  <c r="J89" i="25"/>
  <c r="V86" i="25"/>
  <c r="P86" i="25"/>
  <c r="L86" i="25"/>
  <c r="J86" i="25"/>
  <c r="W85" i="25"/>
  <c r="Q85" i="25"/>
  <c r="M85" i="25"/>
  <c r="W84" i="25"/>
  <c r="Q84" i="25"/>
  <c r="M84" i="25"/>
  <c r="W82" i="25"/>
  <c r="U82" i="25"/>
  <c r="Q82" i="25"/>
  <c r="O82" i="25"/>
  <c r="M82" i="25"/>
  <c r="K82" i="25"/>
  <c r="J82" i="25"/>
  <c r="T28" i="25"/>
  <c r="S28" i="25"/>
  <c r="R28" i="25"/>
  <c r="O28" i="25"/>
  <c r="N28" i="25"/>
  <c r="M28" i="25"/>
  <c r="K28" i="25"/>
  <c r="J28" i="25"/>
  <c r="J114" i="24"/>
  <c r="J113" i="24"/>
  <c r="J112" i="24"/>
  <c r="J111" i="24"/>
  <c r="J84" i="24" s="1"/>
  <c r="J109" i="24"/>
  <c r="K108" i="24"/>
  <c r="J108" i="24"/>
  <c r="K107" i="24"/>
  <c r="J107" i="24"/>
  <c r="J104" i="24"/>
  <c r="K103" i="24"/>
  <c r="J103" i="24"/>
  <c r="K102" i="24"/>
  <c r="J102" i="24"/>
  <c r="J101" i="24" s="1"/>
  <c r="J87" i="24" s="1"/>
  <c r="J99" i="24"/>
  <c r="J83" i="24" s="1"/>
  <c r="J95" i="24"/>
  <c r="U94" i="24"/>
  <c r="O94" i="24"/>
  <c r="K94" i="24"/>
  <c r="J94" i="24"/>
  <c r="J93" i="24"/>
  <c r="X92" i="24"/>
  <c r="R92" i="24"/>
  <c r="J92" i="24"/>
  <c r="W91" i="24"/>
  <c r="Q91" i="24"/>
  <c r="M91" i="24"/>
  <c r="J91" i="24"/>
  <c r="O90" i="24"/>
  <c r="J90" i="24"/>
  <c r="U89" i="24"/>
  <c r="K89" i="24"/>
  <c r="J89" i="24"/>
  <c r="V86" i="24"/>
  <c r="P86" i="24"/>
  <c r="L86" i="24"/>
  <c r="J86" i="24"/>
  <c r="W85" i="24"/>
  <c r="Q85" i="24"/>
  <c r="M85" i="24"/>
  <c r="J85" i="24"/>
  <c r="W84" i="24"/>
  <c r="Q84" i="24"/>
  <c r="M84" i="24"/>
  <c r="W82" i="24"/>
  <c r="U82" i="24"/>
  <c r="Q82" i="24"/>
  <c r="O82" i="24"/>
  <c r="M82" i="24"/>
  <c r="K82" i="24"/>
  <c r="J82" i="24"/>
  <c r="T28" i="24"/>
  <c r="S28" i="24"/>
  <c r="R28" i="24"/>
  <c r="O28" i="24"/>
  <c r="N28" i="24"/>
  <c r="M28" i="24"/>
  <c r="K28" i="24"/>
  <c r="J28" i="24"/>
  <c r="J114" i="23"/>
  <c r="J113" i="23"/>
  <c r="J112" i="23"/>
  <c r="J85" i="23" s="1"/>
  <c r="J111" i="23"/>
  <c r="J84" i="23" s="1"/>
  <c r="J109" i="23"/>
  <c r="K108" i="23"/>
  <c r="J108" i="23"/>
  <c r="K107" i="23"/>
  <c r="J106" i="23" s="1"/>
  <c r="J88" i="23" s="1"/>
  <c r="J107" i="23"/>
  <c r="J104" i="23"/>
  <c r="K103" i="23"/>
  <c r="J103" i="23"/>
  <c r="K102" i="23"/>
  <c r="J102" i="23"/>
  <c r="J101" i="23" s="1"/>
  <c r="J87" i="23" s="1"/>
  <c r="J99" i="23"/>
  <c r="J83" i="23" s="1"/>
  <c r="J95" i="23"/>
  <c r="U94" i="23"/>
  <c r="O94" i="23"/>
  <c r="K94" i="23"/>
  <c r="J94" i="23"/>
  <c r="J93" i="23"/>
  <c r="X92" i="23"/>
  <c r="R92" i="23"/>
  <c r="J92" i="23"/>
  <c r="W91" i="23"/>
  <c r="Q91" i="23"/>
  <c r="M91" i="23"/>
  <c r="J91" i="23"/>
  <c r="O90" i="23"/>
  <c r="J90" i="23"/>
  <c r="U89" i="23"/>
  <c r="K89" i="23"/>
  <c r="J89" i="23"/>
  <c r="V86" i="23"/>
  <c r="P86" i="23"/>
  <c r="L86" i="23"/>
  <c r="J86" i="23"/>
  <c r="W85" i="23"/>
  <c r="Q85" i="23"/>
  <c r="M85" i="23"/>
  <c r="W84" i="23"/>
  <c r="Q84" i="23"/>
  <c r="M84" i="23"/>
  <c r="W82" i="23"/>
  <c r="U82" i="23"/>
  <c r="Q82" i="23"/>
  <c r="O82" i="23"/>
  <c r="M82" i="23"/>
  <c r="K82" i="23"/>
  <c r="J82" i="23"/>
  <c r="T28" i="23"/>
  <c r="S28" i="23"/>
  <c r="R28" i="23"/>
  <c r="O28" i="23"/>
  <c r="N28" i="23"/>
  <c r="M28" i="23"/>
  <c r="K28" i="23"/>
  <c r="J28" i="23"/>
  <c r="J114" i="22"/>
  <c r="J113" i="22"/>
  <c r="J112" i="22"/>
  <c r="J85" i="22" s="1"/>
  <c r="J111" i="22"/>
  <c r="J109" i="22"/>
  <c r="K108" i="22"/>
  <c r="J108" i="22"/>
  <c r="K107" i="22"/>
  <c r="J107" i="22"/>
  <c r="J104" i="22"/>
  <c r="K103" i="22"/>
  <c r="J103" i="22"/>
  <c r="K102" i="22"/>
  <c r="J102" i="22"/>
  <c r="J99" i="22"/>
  <c r="J83" i="22" s="1"/>
  <c r="J95" i="22"/>
  <c r="U94" i="22"/>
  <c r="O94" i="22"/>
  <c r="K94" i="22"/>
  <c r="J94" i="22"/>
  <c r="J93" i="22"/>
  <c r="X92" i="22"/>
  <c r="R92" i="22"/>
  <c r="J92" i="22"/>
  <c r="W91" i="22"/>
  <c r="Q91" i="22"/>
  <c r="M91" i="22"/>
  <c r="J91" i="22"/>
  <c r="O90" i="22"/>
  <c r="J90" i="22"/>
  <c r="U89" i="22"/>
  <c r="K89" i="22"/>
  <c r="J89" i="22"/>
  <c r="V86" i="22"/>
  <c r="P86" i="22"/>
  <c r="L86" i="22"/>
  <c r="J86" i="22"/>
  <c r="W85" i="22"/>
  <c r="Q85" i="22"/>
  <c r="M85" i="22"/>
  <c r="W84" i="22"/>
  <c r="Q84" i="22"/>
  <c r="M84" i="22"/>
  <c r="J84" i="22"/>
  <c r="W82" i="22"/>
  <c r="U82" i="22"/>
  <c r="Q82" i="22"/>
  <c r="O82" i="22"/>
  <c r="M82" i="22"/>
  <c r="K82" i="22"/>
  <c r="J82" i="22"/>
  <c r="T28" i="22"/>
  <c r="S28" i="22"/>
  <c r="R28" i="22"/>
  <c r="O28" i="22"/>
  <c r="N28" i="22"/>
  <c r="M28" i="22"/>
  <c r="K28" i="22"/>
  <c r="J28" i="22"/>
  <c r="J114" i="17"/>
  <c r="J113" i="17"/>
  <c r="J91" i="17" s="1"/>
  <c r="J112" i="17"/>
  <c r="J111" i="17"/>
  <c r="J84" i="17" s="1"/>
  <c r="J109" i="17"/>
  <c r="K108" i="17"/>
  <c r="J108" i="17"/>
  <c r="K107" i="17"/>
  <c r="J107" i="17"/>
  <c r="J104" i="17"/>
  <c r="K103" i="17"/>
  <c r="J103" i="17"/>
  <c r="K102" i="17"/>
  <c r="J102" i="17"/>
  <c r="J99" i="17"/>
  <c r="J83" i="17" s="1"/>
  <c r="J95" i="17"/>
  <c r="U94" i="17"/>
  <c r="O94" i="17"/>
  <c r="K94" i="17"/>
  <c r="J94" i="17"/>
  <c r="J93" i="17"/>
  <c r="X92" i="17"/>
  <c r="R92" i="17"/>
  <c r="J92" i="17"/>
  <c r="W91" i="17"/>
  <c r="Q91" i="17"/>
  <c r="M91" i="17"/>
  <c r="O90" i="17"/>
  <c r="J90" i="17"/>
  <c r="U89" i="17"/>
  <c r="K89" i="17"/>
  <c r="J89" i="17"/>
  <c r="V86" i="17"/>
  <c r="P86" i="17"/>
  <c r="L86" i="17"/>
  <c r="J86" i="17"/>
  <c r="W85" i="17"/>
  <c r="Q85" i="17"/>
  <c r="M85" i="17"/>
  <c r="J85" i="17"/>
  <c r="W84" i="17"/>
  <c r="Q84" i="17"/>
  <c r="M84" i="17"/>
  <c r="W82" i="17"/>
  <c r="U82" i="17"/>
  <c r="Q82" i="17"/>
  <c r="O82" i="17"/>
  <c r="M82" i="17"/>
  <c r="K82" i="17"/>
  <c r="J82" i="17"/>
  <c r="T28" i="17"/>
  <c r="S28" i="17"/>
  <c r="R28" i="17"/>
  <c r="O28" i="17"/>
  <c r="N28" i="17"/>
  <c r="M28" i="17"/>
  <c r="K28" i="17"/>
  <c r="J28" i="17"/>
  <c r="J114" i="16"/>
  <c r="J113" i="16"/>
  <c r="J112" i="16"/>
  <c r="J111" i="16"/>
  <c r="J84" i="16" s="1"/>
  <c r="J109" i="16"/>
  <c r="K108" i="16"/>
  <c r="J108" i="16"/>
  <c r="K107" i="16"/>
  <c r="J107" i="16"/>
  <c r="J104" i="16"/>
  <c r="K103" i="16"/>
  <c r="J103" i="16"/>
  <c r="K102" i="16"/>
  <c r="J102" i="16"/>
  <c r="J99" i="16"/>
  <c r="J83" i="16" s="1"/>
  <c r="J95" i="16"/>
  <c r="U94" i="16"/>
  <c r="O94" i="16"/>
  <c r="K94" i="16"/>
  <c r="J94" i="16"/>
  <c r="J93" i="16"/>
  <c r="X92" i="16"/>
  <c r="R92" i="16"/>
  <c r="J92" i="16"/>
  <c r="W91" i="16"/>
  <c r="Q91" i="16"/>
  <c r="M91" i="16"/>
  <c r="J91" i="16"/>
  <c r="O90" i="16"/>
  <c r="J90" i="16"/>
  <c r="U89" i="16"/>
  <c r="K89" i="16"/>
  <c r="J89" i="16"/>
  <c r="V86" i="16"/>
  <c r="P86" i="16"/>
  <c r="L86" i="16"/>
  <c r="J86" i="16"/>
  <c r="W85" i="16"/>
  <c r="Q85" i="16"/>
  <c r="M85" i="16"/>
  <c r="J85" i="16"/>
  <c r="W84" i="16"/>
  <c r="Q84" i="16"/>
  <c r="M84" i="16"/>
  <c r="W82" i="16"/>
  <c r="U82" i="16"/>
  <c r="Q82" i="16"/>
  <c r="O82" i="16"/>
  <c r="M82" i="16"/>
  <c r="K82" i="16"/>
  <c r="J82" i="16"/>
  <c r="T28" i="16"/>
  <c r="S28" i="16"/>
  <c r="R28" i="16"/>
  <c r="O28" i="16"/>
  <c r="N28" i="16"/>
  <c r="M28" i="16"/>
  <c r="K28" i="16"/>
  <c r="J28" i="16"/>
  <c r="J114" i="15"/>
  <c r="J113" i="15"/>
  <c r="J112" i="15"/>
  <c r="J111" i="15"/>
  <c r="J84" i="15" s="1"/>
  <c r="J109" i="15"/>
  <c r="K108" i="15"/>
  <c r="J108" i="15"/>
  <c r="K107" i="15"/>
  <c r="J107" i="15"/>
  <c r="J104" i="15"/>
  <c r="K103" i="15"/>
  <c r="J103" i="15"/>
  <c r="K102" i="15"/>
  <c r="J102" i="15"/>
  <c r="J99" i="15"/>
  <c r="J95" i="15"/>
  <c r="U94" i="15"/>
  <c r="O94" i="15"/>
  <c r="K94" i="15"/>
  <c r="J94" i="15"/>
  <c r="J93" i="15"/>
  <c r="X92" i="15"/>
  <c r="R92" i="15"/>
  <c r="J92" i="15"/>
  <c r="W91" i="15"/>
  <c r="Q91" i="15"/>
  <c r="M91" i="15"/>
  <c r="J91" i="15"/>
  <c r="O90" i="15"/>
  <c r="J90" i="15"/>
  <c r="U89" i="15"/>
  <c r="K89" i="15"/>
  <c r="J89" i="15"/>
  <c r="V86" i="15"/>
  <c r="P86" i="15"/>
  <c r="L86" i="15"/>
  <c r="J86" i="15"/>
  <c r="W85" i="15"/>
  <c r="Q85" i="15"/>
  <c r="M85" i="15"/>
  <c r="J85" i="15"/>
  <c r="W84" i="15"/>
  <c r="Q84" i="15"/>
  <c r="M84" i="15"/>
  <c r="J83" i="15"/>
  <c r="W82" i="15"/>
  <c r="U82" i="15"/>
  <c r="Q82" i="15"/>
  <c r="O82" i="15"/>
  <c r="M82" i="15"/>
  <c r="K82" i="15"/>
  <c r="J82" i="15"/>
  <c r="T28" i="15"/>
  <c r="S28" i="15"/>
  <c r="R28" i="15"/>
  <c r="O28" i="15"/>
  <c r="N28" i="15"/>
  <c r="M28" i="15"/>
  <c r="K28" i="15"/>
  <c r="J28" i="15"/>
  <c r="J114" i="14"/>
  <c r="J113" i="14"/>
  <c r="J112" i="14"/>
  <c r="J111" i="14"/>
  <c r="J84" i="14" s="1"/>
  <c r="J109" i="14"/>
  <c r="K108" i="14"/>
  <c r="J108" i="14"/>
  <c r="K107" i="14"/>
  <c r="J107" i="14"/>
  <c r="J104" i="14"/>
  <c r="K103" i="14"/>
  <c r="J103" i="14"/>
  <c r="K102" i="14"/>
  <c r="J102" i="14"/>
  <c r="J99" i="14"/>
  <c r="J95" i="14"/>
  <c r="U94" i="14"/>
  <c r="O94" i="14"/>
  <c r="K94" i="14"/>
  <c r="J94" i="14"/>
  <c r="J93" i="14"/>
  <c r="X92" i="14"/>
  <c r="R92" i="14"/>
  <c r="J92" i="14"/>
  <c r="W91" i="14"/>
  <c r="Q91" i="14"/>
  <c r="M91" i="14"/>
  <c r="J91" i="14"/>
  <c r="O90" i="14"/>
  <c r="J90" i="14"/>
  <c r="U89" i="14"/>
  <c r="K89" i="14"/>
  <c r="J89" i="14"/>
  <c r="V86" i="14"/>
  <c r="P86" i="14"/>
  <c r="L86" i="14"/>
  <c r="J86" i="14"/>
  <c r="W85" i="14"/>
  <c r="Q85" i="14"/>
  <c r="M85" i="14"/>
  <c r="J85" i="14"/>
  <c r="W84" i="14"/>
  <c r="Q84" i="14"/>
  <c r="M84" i="14"/>
  <c r="J83" i="14"/>
  <c r="W82" i="14"/>
  <c r="U82" i="14"/>
  <c r="Q82" i="14"/>
  <c r="O82" i="14"/>
  <c r="M82" i="14"/>
  <c r="K82" i="14"/>
  <c r="J82" i="14"/>
  <c r="T28" i="14"/>
  <c r="S28" i="14"/>
  <c r="R28" i="14"/>
  <c r="O28" i="14"/>
  <c r="N28" i="14"/>
  <c r="M28" i="14"/>
  <c r="K28" i="14"/>
  <c r="J28" i="14"/>
  <c r="J114" i="13"/>
  <c r="J113" i="13"/>
  <c r="J112" i="13"/>
  <c r="J85" i="13" s="1"/>
  <c r="J111" i="13"/>
  <c r="J84" i="13" s="1"/>
  <c r="J109" i="13"/>
  <c r="K108" i="13"/>
  <c r="J108" i="13"/>
  <c r="K107" i="13"/>
  <c r="J107" i="13"/>
  <c r="J104" i="13"/>
  <c r="K103" i="13"/>
  <c r="J103" i="13"/>
  <c r="K102" i="13"/>
  <c r="J102" i="13"/>
  <c r="J99" i="13"/>
  <c r="J83" i="13" s="1"/>
  <c r="J95" i="13"/>
  <c r="U94" i="13"/>
  <c r="O94" i="13"/>
  <c r="K94" i="13"/>
  <c r="J94" i="13"/>
  <c r="J93" i="13"/>
  <c r="X92" i="13"/>
  <c r="R92" i="13"/>
  <c r="J92" i="13"/>
  <c r="W91" i="13"/>
  <c r="Q91" i="13"/>
  <c r="M91" i="13"/>
  <c r="J91" i="13"/>
  <c r="O90" i="13"/>
  <c r="J90" i="13"/>
  <c r="U89" i="13"/>
  <c r="K89" i="13"/>
  <c r="J89" i="13"/>
  <c r="V86" i="13"/>
  <c r="P86" i="13"/>
  <c r="L86" i="13"/>
  <c r="J86" i="13"/>
  <c r="W85" i="13"/>
  <c r="Q85" i="13"/>
  <c r="M85" i="13"/>
  <c r="W84" i="13"/>
  <c r="Q84" i="13"/>
  <c r="M84" i="13"/>
  <c r="W82" i="13"/>
  <c r="U82" i="13"/>
  <c r="Q82" i="13"/>
  <c r="O82" i="13"/>
  <c r="M82" i="13"/>
  <c r="K82" i="13"/>
  <c r="J82" i="13"/>
  <c r="T28" i="13"/>
  <c r="S28" i="13"/>
  <c r="R28" i="13"/>
  <c r="O28" i="13"/>
  <c r="N28" i="13"/>
  <c r="M28" i="13"/>
  <c r="K28" i="13"/>
  <c r="J28" i="13"/>
  <c r="J114" i="12"/>
  <c r="J95" i="12" s="1"/>
  <c r="J113" i="12"/>
  <c r="J112" i="12"/>
  <c r="J111" i="12"/>
  <c r="J109" i="12"/>
  <c r="K108" i="12"/>
  <c r="J108" i="12"/>
  <c r="K107" i="12"/>
  <c r="J107" i="12"/>
  <c r="J104" i="12"/>
  <c r="K103" i="12"/>
  <c r="J103" i="12"/>
  <c r="K102" i="12"/>
  <c r="J102" i="12"/>
  <c r="J99" i="12"/>
  <c r="J83" i="12" s="1"/>
  <c r="U94" i="12"/>
  <c r="O94" i="12"/>
  <c r="K94" i="12"/>
  <c r="J94" i="12"/>
  <c r="J93" i="12"/>
  <c r="X92" i="12"/>
  <c r="R92" i="12"/>
  <c r="J92" i="12"/>
  <c r="W91" i="12"/>
  <c r="Q91" i="12"/>
  <c r="M91" i="12"/>
  <c r="J91" i="12"/>
  <c r="O90" i="12"/>
  <c r="J90" i="12"/>
  <c r="U89" i="12"/>
  <c r="K89" i="12"/>
  <c r="J89" i="12"/>
  <c r="V86" i="12"/>
  <c r="P86" i="12"/>
  <c r="L86" i="12"/>
  <c r="J86" i="12"/>
  <c r="W85" i="12"/>
  <c r="Q85" i="12"/>
  <c r="M85" i="12"/>
  <c r="J85" i="12"/>
  <c r="W84" i="12"/>
  <c r="Q84" i="12"/>
  <c r="M84" i="12"/>
  <c r="J84" i="12"/>
  <c r="W82" i="12"/>
  <c r="U82" i="12"/>
  <c r="Q82" i="12"/>
  <c r="O82" i="12"/>
  <c r="M82" i="12"/>
  <c r="K82" i="12"/>
  <c r="J82" i="12"/>
  <c r="T28" i="12"/>
  <c r="S28" i="12"/>
  <c r="R28" i="12"/>
  <c r="O28" i="12"/>
  <c r="N28" i="12"/>
  <c r="M28" i="12"/>
  <c r="K28" i="12"/>
  <c r="J28" i="12"/>
  <c r="J114" i="93"/>
  <c r="J113" i="93"/>
  <c r="J112" i="93"/>
  <c r="J85" i="93" s="1"/>
  <c r="J111" i="93"/>
  <c r="J84" i="93" s="1"/>
  <c r="J109" i="93"/>
  <c r="K108" i="93"/>
  <c r="J108" i="93"/>
  <c r="K107" i="93"/>
  <c r="J107" i="93"/>
  <c r="J104" i="93"/>
  <c r="K103" i="93"/>
  <c r="J103" i="93"/>
  <c r="K102" i="93"/>
  <c r="J102" i="93"/>
  <c r="J99" i="93"/>
  <c r="J83" i="93" s="1"/>
  <c r="J95" i="93"/>
  <c r="U94" i="93"/>
  <c r="O94" i="93"/>
  <c r="K94" i="93"/>
  <c r="J94" i="93"/>
  <c r="J93" i="93"/>
  <c r="X92" i="93"/>
  <c r="R92" i="93"/>
  <c r="J92" i="93"/>
  <c r="W91" i="93"/>
  <c r="Q91" i="93"/>
  <c r="M91" i="93"/>
  <c r="J91" i="93"/>
  <c r="O90" i="93"/>
  <c r="J90" i="93"/>
  <c r="U89" i="93"/>
  <c r="K89" i="93"/>
  <c r="J89" i="93"/>
  <c r="V86" i="93"/>
  <c r="P86" i="93"/>
  <c r="L86" i="93"/>
  <c r="J86" i="93"/>
  <c r="W85" i="93"/>
  <c r="Q85" i="93"/>
  <c r="M85" i="93"/>
  <c r="W84" i="93"/>
  <c r="Q84" i="93"/>
  <c r="M84" i="93"/>
  <c r="W82" i="93"/>
  <c r="U82" i="93"/>
  <c r="Q82" i="93"/>
  <c r="O82" i="93"/>
  <c r="M82" i="93"/>
  <c r="K82" i="93"/>
  <c r="J82" i="93"/>
  <c r="T28" i="93"/>
  <c r="S28" i="93"/>
  <c r="R28" i="93"/>
  <c r="O28" i="93"/>
  <c r="N28" i="93"/>
  <c r="M28" i="93"/>
  <c r="K28" i="93"/>
  <c r="J28" i="93"/>
  <c r="J114" i="92"/>
  <c r="J95" i="92" s="1"/>
  <c r="J113" i="92"/>
  <c r="J112" i="92"/>
  <c r="J111" i="92"/>
  <c r="J84" i="92" s="1"/>
  <c r="J109" i="92"/>
  <c r="K108" i="92"/>
  <c r="J108" i="92"/>
  <c r="K107" i="92"/>
  <c r="J107" i="92"/>
  <c r="J104" i="92"/>
  <c r="K103" i="92"/>
  <c r="J103" i="92"/>
  <c r="K102" i="92"/>
  <c r="J102" i="92"/>
  <c r="J99" i="92"/>
  <c r="J83" i="92" s="1"/>
  <c r="U94" i="92"/>
  <c r="O94" i="92"/>
  <c r="K94" i="92"/>
  <c r="J94" i="92"/>
  <c r="J93" i="92"/>
  <c r="X92" i="92"/>
  <c r="R92" i="92"/>
  <c r="J92" i="92"/>
  <c r="W91" i="92"/>
  <c r="Q91" i="92"/>
  <c r="M91" i="92"/>
  <c r="J91" i="92"/>
  <c r="O90" i="92"/>
  <c r="J90" i="92"/>
  <c r="U89" i="92"/>
  <c r="K89" i="92"/>
  <c r="J89" i="92"/>
  <c r="V86" i="92"/>
  <c r="P86" i="92"/>
  <c r="L86" i="92"/>
  <c r="J86" i="92"/>
  <c r="W85" i="92"/>
  <c r="Q85" i="92"/>
  <c r="M85" i="92"/>
  <c r="J85" i="92"/>
  <c r="W84" i="92"/>
  <c r="Q84" i="92"/>
  <c r="M84" i="92"/>
  <c r="W82" i="92"/>
  <c r="U82" i="92"/>
  <c r="Q82" i="92"/>
  <c r="O82" i="92"/>
  <c r="M82" i="92"/>
  <c r="K82" i="92"/>
  <c r="J82" i="92"/>
  <c r="T28" i="92"/>
  <c r="S28" i="92"/>
  <c r="R28" i="92"/>
  <c r="O28" i="92"/>
  <c r="N28" i="92"/>
  <c r="M28" i="92"/>
  <c r="K28" i="92"/>
  <c r="J28" i="92"/>
  <c r="J114" i="91"/>
  <c r="J113" i="91"/>
  <c r="J112" i="91"/>
  <c r="J85" i="91" s="1"/>
  <c r="J111" i="91"/>
  <c r="J84" i="91" s="1"/>
  <c r="J109" i="91"/>
  <c r="K108" i="91"/>
  <c r="J108" i="91"/>
  <c r="K107" i="91"/>
  <c r="J107" i="91"/>
  <c r="J104" i="91"/>
  <c r="K103" i="91"/>
  <c r="J103" i="91"/>
  <c r="K102" i="91"/>
  <c r="J102" i="91"/>
  <c r="J99" i="91"/>
  <c r="J83" i="91" s="1"/>
  <c r="J95" i="91"/>
  <c r="U94" i="91"/>
  <c r="O94" i="91"/>
  <c r="K94" i="91"/>
  <c r="J94" i="91"/>
  <c r="J93" i="91"/>
  <c r="X92" i="91"/>
  <c r="R92" i="91"/>
  <c r="J92" i="91"/>
  <c r="W91" i="91"/>
  <c r="Q91" i="91"/>
  <c r="M91" i="91"/>
  <c r="J91" i="91"/>
  <c r="O90" i="91"/>
  <c r="J90" i="91"/>
  <c r="U89" i="91"/>
  <c r="K89" i="91"/>
  <c r="J89" i="91"/>
  <c r="V86" i="91"/>
  <c r="P86" i="91"/>
  <c r="L86" i="91"/>
  <c r="J86" i="91"/>
  <c r="W85" i="91"/>
  <c r="Q85" i="91"/>
  <c r="M85" i="91"/>
  <c r="W84" i="91"/>
  <c r="Q84" i="91"/>
  <c r="M84" i="91"/>
  <c r="W82" i="91"/>
  <c r="U82" i="91"/>
  <c r="Q82" i="91"/>
  <c r="O82" i="91"/>
  <c r="M82" i="91"/>
  <c r="K82" i="91"/>
  <c r="J82" i="91"/>
  <c r="T28" i="91"/>
  <c r="S28" i="91"/>
  <c r="R28" i="91"/>
  <c r="O28" i="91"/>
  <c r="N28" i="91"/>
  <c r="M28" i="91"/>
  <c r="K28" i="91"/>
  <c r="J28" i="91"/>
  <c r="J114" i="87"/>
  <c r="J113" i="87"/>
  <c r="J112" i="87"/>
  <c r="J85" i="87" s="1"/>
  <c r="J111" i="87"/>
  <c r="J84" i="87" s="1"/>
  <c r="J109" i="87"/>
  <c r="K108" i="87"/>
  <c r="J108" i="87"/>
  <c r="K107" i="87"/>
  <c r="J107" i="87"/>
  <c r="J104" i="87"/>
  <c r="K103" i="87"/>
  <c r="J103" i="87"/>
  <c r="K102" i="87"/>
  <c r="J102" i="87"/>
  <c r="J99" i="87"/>
  <c r="J83" i="87" s="1"/>
  <c r="J95" i="87"/>
  <c r="U94" i="87"/>
  <c r="O94" i="87"/>
  <c r="K94" i="87"/>
  <c r="J94" i="87"/>
  <c r="J93" i="87"/>
  <c r="X92" i="87"/>
  <c r="R92" i="87"/>
  <c r="J92" i="87"/>
  <c r="W91" i="87"/>
  <c r="Q91" i="87"/>
  <c r="M91" i="87"/>
  <c r="J91" i="87"/>
  <c r="O90" i="87"/>
  <c r="J90" i="87"/>
  <c r="U89" i="87"/>
  <c r="K89" i="87"/>
  <c r="J89" i="87"/>
  <c r="V86" i="87"/>
  <c r="P86" i="87"/>
  <c r="L86" i="87"/>
  <c r="J86" i="87"/>
  <c r="W85" i="87"/>
  <c r="Q85" i="87"/>
  <c r="M85" i="87"/>
  <c r="W84" i="87"/>
  <c r="Q84" i="87"/>
  <c r="M84" i="87"/>
  <c r="W82" i="87"/>
  <c r="U82" i="87"/>
  <c r="Q82" i="87"/>
  <c r="O82" i="87"/>
  <c r="M82" i="87"/>
  <c r="K82" i="87"/>
  <c r="J82" i="87"/>
  <c r="T28" i="87"/>
  <c r="S28" i="87"/>
  <c r="R28" i="87"/>
  <c r="O28" i="87"/>
  <c r="N28" i="87"/>
  <c r="M28" i="87"/>
  <c r="K28" i="87"/>
  <c r="J28" i="87"/>
  <c r="H81" i="75" l="1"/>
  <c r="H83" i="75"/>
  <c r="H87" i="75"/>
  <c r="H78" i="75"/>
  <c r="U64" i="75" s="1"/>
  <c r="H84" i="75"/>
  <c r="H86" i="75"/>
  <c r="H85" i="75"/>
  <c r="H82" i="75"/>
  <c r="H79" i="75"/>
  <c r="L64" i="75"/>
  <c r="K64" i="75"/>
  <c r="I7" i="75" s="1"/>
  <c r="H80" i="75"/>
  <c r="W79" i="75"/>
  <c r="R79" i="75"/>
  <c r="H78" i="74"/>
  <c r="H82" i="74"/>
  <c r="H84" i="74"/>
  <c r="H87" i="74"/>
  <c r="H80" i="74"/>
  <c r="H81" i="74"/>
  <c r="W78" i="74" s="1"/>
  <c r="Q78" i="74"/>
  <c r="V78" i="74"/>
  <c r="R78" i="74"/>
  <c r="H79" i="74"/>
  <c r="M78" i="74" s="1"/>
  <c r="H85" i="74"/>
  <c r="H86" i="74"/>
  <c r="H83" i="74"/>
  <c r="N64" i="74" s="1"/>
  <c r="L7" i="74" s="1"/>
  <c r="H78" i="73"/>
  <c r="H83" i="73"/>
  <c r="H87" i="73"/>
  <c r="H81" i="73"/>
  <c r="H86" i="73"/>
  <c r="H85" i="73"/>
  <c r="H82" i="73"/>
  <c r="H79" i="73"/>
  <c r="M78" i="73" s="1"/>
  <c r="H80" i="73"/>
  <c r="H84" i="73"/>
  <c r="H78" i="72"/>
  <c r="Q78" i="72" s="1"/>
  <c r="H80" i="72"/>
  <c r="H81" i="72"/>
  <c r="H83" i="72"/>
  <c r="H84" i="72"/>
  <c r="H79" i="72"/>
  <c r="R80" i="72"/>
  <c r="H82" i="72"/>
  <c r="H85" i="72"/>
  <c r="H86" i="72"/>
  <c r="H87" i="72"/>
  <c r="W79" i="72"/>
  <c r="H84" i="71"/>
  <c r="H79" i="71"/>
  <c r="H80" i="71"/>
  <c r="H87" i="71"/>
  <c r="H81" i="71"/>
  <c r="H78" i="71"/>
  <c r="I67" i="71" s="1"/>
  <c r="H82" i="71"/>
  <c r="H85" i="71"/>
  <c r="H86" i="71"/>
  <c r="H83" i="71"/>
  <c r="H87" i="70"/>
  <c r="H80" i="70"/>
  <c r="H81" i="70"/>
  <c r="W80" i="70" s="1"/>
  <c r="H78" i="70"/>
  <c r="T64" i="70" s="1"/>
  <c r="H84" i="70"/>
  <c r="H83" i="70"/>
  <c r="H79" i="70"/>
  <c r="R80" i="70"/>
  <c r="H82" i="70"/>
  <c r="H85" i="70"/>
  <c r="H86" i="70"/>
  <c r="H82" i="69"/>
  <c r="H79" i="69"/>
  <c r="H83" i="69"/>
  <c r="H81" i="69"/>
  <c r="W80" i="69" s="1"/>
  <c r="H78" i="69"/>
  <c r="Q78" i="69" s="1"/>
  <c r="H80" i="69"/>
  <c r="H84" i="69"/>
  <c r="H87" i="69"/>
  <c r="V79" i="69"/>
  <c r="H85" i="69"/>
  <c r="H86" i="69"/>
  <c r="H78" i="68"/>
  <c r="U64" i="68" s="1"/>
  <c r="H87" i="68"/>
  <c r="H84" i="68"/>
  <c r="H85" i="68"/>
  <c r="H82" i="68"/>
  <c r="H79" i="68"/>
  <c r="H80" i="68"/>
  <c r="H81" i="68"/>
  <c r="H86" i="68"/>
  <c r="H83" i="68"/>
  <c r="H78" i="67"/>
  <c r="H82" i="67"/>
  <c r="H86" i="67"/>
  <c r="H84" i="67"/>
  <c r="H87" i="67"/>
  <c r="H80" i="67"/>
  <c r="V78" i="67" s="1"/>
  <c r="H81" i="67"/>
  <c r="W80" i="67" s="1"/>
  <c r="H79" i="67"/>
  <c r="M78" i="67" s="1"/>
  <c r="H85" i="67"/>
  <c r="H83" i="67"/>
  <c r="H78" i="66"/>
  <c r="L64" i="66" s="1"/>
  <c r="H80" i="66"/>
  <c r="H82" i="66"/>
  <c r="H83" i="66"/>
  <c r="H85" i="66"/>
  <c r="H81" i="66"/>
  <c r="W80" i="66" s="1"/>
  <c r="H87" i="66"/>
  <c r="V78" i="66"/>
  <c r="H79" i="66"/>
  <c r="V79" i="66" s="1"/>
  <c r="H84" i="66"/>
  <c r="Q78" i="66"/>
  <c r="H86" i="66"/>
  <c r="H78" i="65"/>
  <c r="H82" i="65"/>
  <c r="H84" i="65"/>
  <c r="H87" i="65"/>
  <c r="H80" i="65"/>
  <c r="H81" i="65"/>
  <c r="W80" i="65" s="1"/>
  <c r="Q78" i="65"/>
  <c r="V78" i="65"/>
  <c r="R80" i="65"/>
  <c r="R78" i="65"/>
  <c r="W78" i="65"/>
  <c r="H79" i="65"/>
  <c r="M78" i="65" s="1"/>
  <c r="H85" i="65"/>
  <c r="L64" i="65" s="1"/>
  <c r="H86" i="65"/>
  <c r="H83" i="65"/>
  <c r="H82" i="64"/>
  <c r="H84" i="64"/>
  <c r="H79" i="64"/>
  <c r="H87" i="64"/>
  <c r="H78" i="64"/>
  <c r="H80" i="64"/>
  <c r="H81" i="64"/>
  <c r="H85" i="64"/>
  <c r="H86" i="64"/>
  <c r="H83" i="64"/>
  <c r="H82" i="63"/>
  <c r="H83" i="63"/>
  <c r="H79" i="63"/>
  <c r="H87" i="63"/>
  <c r="H78" i="63"/>
  <c r="H84" i="63"/>
  <c r="H80" i="63"/>
  <c r="H81" i="63"/>
  <c r="H85" i="63"/>
  <c r="H86" i="63"/>
  <c r="H83" i="62"/>
  <c r="H86" i="62"/>
  <c r="H84" i="62"/>
  <c r="H85" i="62"/>
  <c r="H82" i="62"/>
  <c r="H79" i="62"/>
  <c r="H87" i="62"/>
  <c r="H81" i="62"/>
  <c r="H80" i="62"/>
  <c r="H78" i="62"/>
  <c r="H84" i="61"/>
  <c r="H82" i="61"/>
  <c r="H83" i="61"/>
  <c r="H87" i="61"/>
  <c r="H80" i="61"/>
  <c r="H81" i="61"/>
  <c r="W80" i="61" s="1"/>
  <c r="H78" i="61"/>
  <c r="V78" i="61" s="1"/>
  <c r="H79" i="61"/>
  <c r="H85" i="61"/>
  <c r="H86" i="61"/>
  <c r="H81" i="60"/>
  <c r="H78" i="60"/>
  <c r="K64" i="60" s="1"/>
  <c r="I7" i="60" s="1"/>
  <c r="H80" i="60"/>
  <c r="W80" i="60" s="1"/>
  <c r="H83" i="60"/>
  <c r="H84" i="60"/>
  <c r="Q78" i="60"/>
  <c r="V78" i="60"/>
  <c r="H87" i="60"/>
  <c r="U64" i="60"/>
  <c r="H79" i="60"/>
  <c r="W79" i="60" s="1"/>
  <c r="R80" i="60"/>
  <c r="H82" i="60"/>
  <c r="H85" i="60"/>
  <c r="H86" i="60"/>
  <c r="H85" i="59"/>
  <c r="H83" i="59"/>
  <c r="H79" i="59"/>
  <c r="H80" i="59"/>
  <c r="H81" i="59"/>
  <c r="H87" i="59"/>
  <c r="H78" i="59"/>
  <c r="R78" i="59" s="1"/>
  <c r="H82" i="59"/>
  <c r="H84" i="59"/>
  <c r="R79" i="59"/>
  <c r="M78" i="59"/>
  <c r="H86" i="59"/>
  <c r="H78" i="58"/>
  <c r="H82" i="58"/>
  <c r="H84" i="58"/>
  <c r="H87" i="58"/>
  <c r="H80" i="58"/>
  <c r="Q78" i="58" s="1"/>
  <c r="H81" i="58"/>
  <c r="W80" i="58" s="1"/>
  <c r="U64" i="58"/>
  <c r="V78" i="58"/>
  <c r="H79" i="58"/>
  <c r="M78" i="58" s="1"/>
  <c r="M64" i="58" s="1"/>
  <c r="H85" i="58"/>
  <c r="H86" i="58"/>
  <c r="H83" i="58"/>
  <c r="H83" i="57"/>
  <c r="H79" i="57"/>
  <c r="H80" i="57"/>
  <c r="H87" i="57"/>
  <c r="H81" i="57"/>
  <c r="H84" i="57"/>
  <c r="H82" i="57"/>
  <c r="H78" i="57"/>
  <c r="M78" i="57" s="1"/>
  <c r="H85" i="57"/>
  <c r="H86" i="57"/>
  <c r="H78" i="56"/>
  <c r="H82" i="56"/>
  <c r="H84" i="56"/>
  <c r="H87" i="56"/>
  <c r="H80" i="56"/>
  <c r="V78" i="56" s="1"/>
  <c r="V64" i="56" s="1"/>
  <c r="H81" i="56"/>
  <c r="R78" i="56" s="1"/>
  <c r="W78" i="56"/>
  <c r="H79" i="56"/>
  <c r="M78" i="56" s="1"/>
  <c r="H85" i="56"/>
  <c r="H86" i="56"/>
  <c r="H83" i="56"/>
  <c r="H78" i="55"/>
  <c r="H82" i="55"/>
  <c r="H84" i="55"/>
  <c r="H87" i="55"/>
  <c r="H80" i="55"/>
  <c r="Q78" i="55" s="1"/>
  <c r="H81" i="55"/>
  <c r="W80" i="55" s="1"/>
  <c r="V78" i="55"/>
  <c r="R80" i="55"/>
  <c r="W78" i="55"/>
  <c r="H79" i="55"/>
  <c r="M78" i="55" s="1"/>
  <c r="H85" i="55"/>
  <c r="P64" i="55" s="1"/>
  <c r="H86" i="55"/>
  <c r="H83" i="55"/>
  <c r="H85" i="54"/>
  <c r="H79" i="54"/>
  <c r="H80" i="54"/>
  <c r="H81" i="54"/>
  <c r="R80" i="54" s="1"/>
  <c r="H87" i="54"/>
  <c r="H83" i="54"/>
  <c r="H82" i="54"/>
  <c r="H84" i="54"/>
  <c r="W80" i="54"/>
  <c r="H78" i="54"/>
  <c r="H86" i="54"/>
  <c r="H85" i="53"/>
  <c r="H79" i="53"/>
  <c r="H78" i="53"/>
  <c r="M78" i="53" s="1"/>
  <c r="M64" i="53" s="1"/>
  <c r="H82" i="53"/>
  <c r="H80" i="53"/>
  <c r="H81" i="53"/>
  <c r="H84" i="53"/>
  <c r="H83" i="53"/>
  <c r="H87" i="53"/>
  <c r="R79" i="53"/>
  <c r="V79" i="53"/>
  <c r="H86" i="53"/>
  <c r="W79" i="53"/>
  <c r="H78" i="52"/>
  <c r="H82" i="52"/>
  <c r="H86" i="52"/>
  <c r="H84" i="52"/>
  <c r="H87" i="52"/>
  <c r="H80" i="52"/>
  <c r="H81" i="52"/>
  <c r="J64" i="52"/>
  <c r="H7" i="52" s="1"/>
  <c r="P64" i="52"/>
  <c r="K64" i="52"/>
  <c r="I7" i="52" s="1"/>
  <c r="Q78" i="52"/>
  <c r="V78" i="52"/>
  <c r="W78" i="52"/>
  <c r="W64" i="52" s="1"/>
  <c r="H79" i="52"/>
  <c r="M78" i="52" s="1"/>
  <c r="H85" i="52"/>
  <c r="H83" i="52"/>
  <c r="H78" i="51"/>
  <c r="H80" i="51"/>
  <c r="H81" i="51"/>
  <c r="W80" i="51"/>
  <c r="H87" i="51"/>
  <c r="H84" i="51"/>
  <c r="H83" i="51"/>
  <c r="Q78" i="51"/>
  <c r="W78" i="51"/>
  <c r="V78" i="51"/>
  <c r="R78" i="51"/>
  <c r="H79" i="51"/>
  <c r="S64" i="51" s="1"/>
  <c r="Q7" i="51" s="1"/>
  <c r="R80" i="51"/>
  <c r="H82" i="51"/>
  <c r="H85" i="51"/>
  <c r="H86" i="51"/>
  <c r="H81" i="49"/>
  <c r="H78" i="49"/>
  <c r="T64" i="49" s="1"/>
  <c r="H80" i="49"/>
  <c r="Q78" i="49" s="1"/>
  <c r="Q64" i="49" s="1"/>
  <c r="H83" i="49"/>
  <c r="H84" i="49"/>
  <c r="H87" i="49"/>
  <c r="H79" i="49"/>
  <c r="N64" i="49" s="1"/>
  <c r="L7" i="49" s="1"/>
  <c r="H82" i="49"/>
  <c r="H85" i="49"/>
  <c r="H86" i="49"/>
  <c r="H78" i="50"/>
  <c r="H82" i="50"/>
  <c r="H86" i="50"/>
  <c r="H84" i="50"/>
  <c r="H87" i="50"/>
  <c r="H80" i="50"/>
  <c r="H81" i="50"/>
  <c r="R80" i="50" s="1"/>
  <c r="Q78" i="50"/>
  <c r="V78" i="50"/>
  <c r="R78" i="50"/>
  <c r="W78" i="50"/>
  <c r="H79" i="50"/>
  <c r="M78" i="50" s="1"/>
  <c r="M64" i="50" s="1"/>
  <c r="H85" i="50"/>
  <c r="H83" i="50"/>
  <c r="H83" i="48"/>
  <c r="H79" i="48"/>
  <c r="H80" i="48"/>
  <c r="V79" i="48" s="1"/>
  <c r="H87" i="48"/>
  <c r="H81" i="48"/>
  <c r="H78" i="48"/>
  <c r="H82" i="48"/>
  <c r="H84" i="48"/>
  <c r="J65" i="48" s="1"/>
  <c r="H8" i="48" s="1"/>
  <c r="W79" i="48"/>
  <c r="H85" i="48"/>
  <c r="H86" i="48"/>
  <c r="S64" i="48" s="1"/>
  <c r="Q7" i="48" s="1"/>
  <c r="H84" i="47"/>
  <c r="H79" i="47"/>
  <c r="H80" i="47"/>
  <c r="H87" i="47"/>
  <c r="H81" i="47"/>
  <c r="R80" i="47" s="1"/>
  <c r="H78" i="47"/>
  <c r="H82" i="47"/>
  <c r="O64" i="47" s="1"/>
  <c r="O65" i="47" s="1"/>
  <c r="O66" i="47" s="1"/>
  <c r="Q79" i="47"/>
  <c r="W80" i="47"/>
  <c r="H85" i="47"/>
  <c r="H86" i="47"/>
  <c r="H83" i="47"/>
  <c r="Q66" i="47" s="1"/>
  <c r="H87" i="46"/>
  <c r="H81" i="46"/>
  <c r="H78" i="46"/>
  <c r="H80" i="46"/>
  <c r="R80" i="46" s="1"/>
  <c r="H84" i="46"/>
  <c r="H83" i="46"/>
  <c r="R78" i="46"/>
  <c r="H79" i="46"/>
  <c r="R79" i="46" s="1"/>
  <c r="H82" i="46"/>
  <c r="H85" i="46"/>
  <c r="H86" i="46"/>
  <c r="I67" i="46"/>
  <c r="W79" i="46"/>
  <c r="H84" i="85"/>
  <c r="H82" i="85"/>
  <c r="H83" i="85"/>
  <c r="H87" i="85"/>
  <c r="H80" i="85"/>
  <c r="H81" i="85"/>
  <c r="W80" i="85" s="1"/>
  <c r="H78" i="85"/>
  <c r="H79" i="85"/>
  <c r="H85" i="85"/>
  <c r="H86" i="85"/>
  <c r="H84" i="84"/>
  <c r="H79" i="84"/>
  <c r="H80" i="84"/>
  <c r="Q79" i="84" s="1"/>
  <c r="H87" i="84"/>
  <c r="H81" i="84"/>
  <c r="R80" i="84" s="1"/>
  <c r="H78" i="84"/>
  <c r="H82" i="84"/>
  <c r="W79" i="84"/>
  <c r="R78" i="84"/>
  <c r="M78" i="84"/>
  <c r="H85" i="84"/>
  <c r="H86" i="84"/>
  <c r="H83" i="84"/>
  <c r="H84" i="83"/>
  <c r="H79" i="83"/>
  <c r="H80" i="83"/>
  <c r="Q78" i="83" s="1"/>
  <c r="H87" i="83"/>
  <c r="H81" i="83"/>
  <c r="W79" i="83" s="1"/>
  <c r="H78" i="83"/>
  <c r="H82" i="83"/>
  <c r="V79" i="83"/>
  <c r="W80" i="83"/>
  <c r="R78" i="83"/>
  <c r="R79" i="83"/>
  <c r="W78" i="83"/>
  <c r="M78" i="83"/>
  <c r="H85" i="83"/>
  <c r="J64" i="83" s="1"/>
  <c r="H7" i="83" s="1"/>
  <c r="H86" i="83"/>
  <c r="J66" i="83" s="1"/>
  <c r="H9" i="83" s="1"/>
  <c r="H83" i="83"/>
  <c r="H82" i="82"/>
  <c r="H84" i="82"/>
  <c r="H79" i="82"/>
  <c r="H80" i="82"/>
  <c r="V78" i="82" s="1"/>
  <c r="H87" i="82"/>
  <c r="H81" i="82"/>
  <c r="H78" i="82"/>
  <c r="R78" i="82" s="1"/>
  <c r="M78" i="82"/>
  <c r="H85" i="82"/>
  <c r="H86" i="82"/>
  <c r="H83" i="82"/>
  <c r="J101" i="45"/>
  <c r="J87" i="45" s="1"/>
  <c r="J106" i="45"/>
  <c r="J106" i="44"/>
  <c r="J101" i="44"/>
  <c r="J87" i="44" s="1"/>
  <c r="J101" i="43"/>
  <c r="J87" i="43" s="1"/>
  <c r="J106" i="43"/>
  <c r="J101" i="42"/>
  <c r="J87" i="42" s="1"/>
  <c r="J106" i="42"/>
  <c r="J101" i="41"/>
  <c r="J87" i="41" s="1"/>
  <c r="J106" i="41"/>
  <c r="J101" i="40"/>
  <c r="J87" i="40" s="1"/>
  <c r="J106" i="40"/>
  <c r="J101" i="39"/>
  <c r="J87" i="39" s="1"/>
  <c r="J106" i="39"/>
  <c r="J106" i="38"/>
  <c r="J101" i="38"/>
  <c r="J87" i="38" s="1"/>
  <c r="J101" i="37"/>
  <c r="J87" i="37" s="1"/>
  <c r="J106" i="37"/>
  <c r="J101" i="36"/>
  <c r="J87" i="36" s="1"/>
  <c r="J106" i="36"/>
  <c r="J106" i="35"/>
  <c r="J101" i="35"/>
  <c r="J87" i="35" s="1"/>
  <c r="J101" i="34"/>
  <c r="J87" i="34" s="1"/>
  <c r="J106" i="34"/>
  <c r="J101" i="33"/>
  <c r="J87" i="33" s="1"/>
  <c r="J106" i="33"/>
  <c r="J106" i="32"/>
  <c r="J101" i="32"/>
  <c r="J87" i="32" s="1"/>
  <c r="J106" i="31"/>
  <c r="J101" i="31"/>
  <c r="J87" i="31" s="1"/>
  <c r="J101" i="30"/>
  <c r="J87" i="30" s="1"/>
  <c r="J106" i="30"/>
  <c r="J101" i="29"/>
  <c r="J87" i="29" s="1"/>
  <c r="J106" i="29"/>
  <c r="J101" i="28"/>
  <c r="J87" i="28" s="1"/>
  <c r="J106" i="28"/>
  <c r="J101" i="27"/>
  <c r="J87" i="27" s="1"/>
  <c r="J106" i="27"/>
  <c r="J106" i="26"/>
  <c r="J101" i="26"/>
  <c r="J87" i="26" s="1"/>
  <c r="J106" i="25"/>
  <c r="J88" i="25" s="1"/>
  <c r="H1" i="25"/>
  <c r="J101" i="25"/>
  <c r="J87" i="25" s="1"/>
  <c r="H87" i="25" s="1"/>
  <c r="H84" i="25"/>
  <c r="H82" i="25"/>
  <c r="H95" i="25"/>
  <c r="H83" i="25"/>
  <c r="H86" i="25"/>
  <c r="H89" i="25"/>
  <c r="H90" i="25"/>
  <c r="H92" i="25"/>
  <c r="J106" i="24"/>
  <c r="J88" i="24" s="1"/>
  <c r="H1" i="24"/>
  <c r="H84" i="23"/>
  <c r="H83" i="23"/>
  <c r="H1" i="23"/>
  <c r="H93" i="23"/>
  <c r="H92" i="23"/>
  <c r="H90" i="23"/>
  <c r="H89" i="23"/>
  <c r="H82" i="23"/>
  <c r="N82" i="23" s="1"/>
  <c r="H88" i="23" a="1"/>
  <c r="H88" i="23" s="1"/>
  <c r="H85" i="23"/>
  <c r="H86" i="23"/>
  <c r="H87" i="23"/>
  <c r="H91" i="23"/>
  <c r="H94" i="23"/>
  <c r="H95" i="23"/>
  <c r="J101" i="22"/>
  <c r="J87" i="22" s="1"/>
  <c r="J106" i="22"/>
  <c r="J101" i="17"/>
  <c r="J87" i="17" s="1"/>
  <c r="J106" i="17"/>
  <c r="J106" i="16"/>
  <c r="J88" i="16"/>
  <c r="H1" i="16"/>
  <c r="J101" i="16"/>
  <c r="J87" i="16" s="1"/>
  <c r="H84" i="16" s="1"/>
  <c r="H92" i="16"/>
  <c r="H90" i="16"/>
  <c r="H89" i="16"/>
  <c r="H86" i="16"/>
  <c r="H82" i="16"/>
  <c r="H87" i="16"/>
  <c r="H88" i="16" a="1"/>
  <c r="H88" i="16" s="1"/>
  <c r="H94" i="16"/>
  <c r="H95" i="16"/>
  <c r="J101" i="15"/>
  <c r="J87" i="15" s="1"/>
  <c r="J106" i="15"/>
  <c r="J106" i="14"/>
  <c r="J88" i="14"/>
  <c r="H1" i="14"/>
  <c r="H92" i="14"/>
  <c r="J101" i="14"/>
  <c r="J87" i="14" s="1"/>
  <c r="H87" i="14" s="1"/>
  <c r="H90" i="14"/>
  <c r="H88" i="14" a="1"/>
  <c r="H88" i="14" s="1"/>
  <c r="H94" i="14"/>
  <c r="H95" i="14"/>
  <c r="J106" i="13"/>
  <c r="J101" i="13"/>
  <c r="J87" i="13" s="1"/>
  <c r="J101" i="12"/>
  <c r="J87" i="12" s="1"/>
  <c r="J106" i="12"/>
  <c r="J101" i="93"/>
  <c r="J87" i="93" s="1"/>
  <c r="J106" i="93"/>
  <c r="J88" i="93" s="1"/>
  <c r="H88" i="93" s="1" a="1"/>
  <c r="H88" i="93" s="1"/>
  <c r="H94" i="93"/>
  <c r="H93" i="93"/>
  <c r="H83" i="93"/>
  <c r="H90" i="93"/>
  <c r="H87" i="93"/>
  <c r="H82" i="93"/>
  <c r="Z82" i="93" s="1"/>
  <c r="H84" i="93"/>
  <c r="H85" i="93"/>
  <c r="H91" i="93"/>
  <c r="J101" i="92"/>
  <c r="J87" i="92" s="1"/>
  <c r="J106" i="92"/>
  <c r="J106" i="91"/>
  <c r="J101" i="91"/>
  <c r="J87" i="91" s="1"/>
  <c r="J101" i="87"/>
  <c r="J87" i="87" s="1"/>
  <c r="J106" i="87"/>
  <c r="U65" i="75" l="1"/>
  <c r="L65" i="75"/>
  <c r="M65" i="75"/>
  <c r="J65" i="75"/>
  <c r="H8" i="75" s="1"/>
  <c r="R78" i="75"/>
  <c r="R64" i="75" s="1"/>
  <c r="O7" i="75" s="1"/>
  <c r="O64" i="75"/>
  <c r="O65" i="75" s="1"/>
  <c r="P64" i="75"/>
  <c r="P65" i="75" s="1"/>
  <c r="I64" i="75"/>
  <c r="J64" i="75"/>
  <c r="H7" i="75" s="1"/>
  <c r="S64" i="75"/>
  <c r="Q7" i="75" s="1"/>
  <c r="T64" i="75"/>
  <c r="N64" i="75"/>
  <c r="L7" i="75" s="1"/>
  <c r="W78" i="75"/>
  <c r="W64" i="75" s="1"/>
  <c r="U7" i="75" s="1"/>
  <c r="T65" i="75"/>
  <c r="I65" i="75"/>
  <c r="M78" i="75"/>
  <c r="M64" i="75" s="1"/>
  <c r="R67" i="75"/>
  <c r="Q66" i="75"/>
  <c r="Q67" i="75" s="1"/>
  <c r="P7" i="75"/>
  <c r="W80" i="75"/>
  <c r="U66" i="75"/>
  <c r="I70" i="75"/>
  <c r="J71" i="75"/>
  <c r="H14" i="75" s="1"/>
  <c r="L73" i="75"/>
  <c r="T68" i="75"/>
  <c r="T69" i="75" s="1"/>
  <c r="I73" i="75"/>
  <c r="P71" i="75"/>
  <c r="S65" i="75"/>
  <c r="Q8" i="75" s="1"/>
  <c r="T66" i="75"/>
  <c r="U67" i="75"/>
  <c r="I71" i="75"/>
  <c r="J72" i="75"/>
  <c r="H15" i="75" s="1"/>
  <c r="V79" i="75"/>
  <c r="Q78" i="75"/>
  <c r="Q64" i="75" s="1"/>
  <c r="Q79" i="75"/>
  <c r="V78" i="75"/>
  <c r="V64" i="75" s="1"/>
  <c r="I66" i="75"/>
  <c r="J67" i="75"/>
  <c r="H10" i="75" s="1"/>
  <c r="V66" i="75"/>
  <c r="W67" i="75"/>
  <c r="I69" i="75"/>
  <c r="J70" i="75"/>
  <c r="H13" i="75" s="1"/>
  <c r="N65" i="75"/>
  <c r="L8" i="75" s="1"/>
  <c r="O66" i="75"/>
  <c r="U72" i="75"/>
  <c r="I67" i="75"/>
  <c r="J68" i="75"/>
  <c r="H11" i="75" s="1"/>
  <c r="O73" i="75"/>
  <c r="R80" i="75"/>
  <c r="M66" i="75"/>
  <c r="M67" i="75" s="1"/>
  <c r="O68" i="75"/>
  <c r="O69" i="75" s="1"/>
  <c r="O70" i="75" s="1"/>
  <c r="O71" i="75" s="1"/>
  <c r="O72" i="75" s="1"/>
  <c r="T73" i="75"/>
  <c r="J66" i="75"/>
  <c r="H9" i="75" s="1"/>
  <c r="L68" i="75"/>
  <c r="L69" i="75" s="1"/>
  <c r="L70" i="75" s="1"/>
  <c r="L71" i="75" s="1"/>
  <c r="L72" i="75" s="1"/>
  <c r="P72" i="75"/>
  <c r="P73" i="75" s="1"/>
  <c r="T67" i="75"/>
  <c r="U68" i="75"/>
  <c r="U69" i="75" s="1"/>
  <c r="U70" i="75" s="1"/>
  <c r="I72" i="75"/>
  <c r="J73" i="75"/>
  <c r="H16" i="75" s="1"/>
  <c r="K65" i="75"/>
  <c r="I8" i="75" s="1"/>
  <c r="L66" i="75"/>
  <c r="L67" i="75" s="1"/>
  <c r="K8" i="75"/>
  <c r="J8" i="75"/>
  <c r="N66" i="75"/>
  <c r="L9" i="75" s="1"/>
  <c r="O67" i="75"/>
  <c r="U73" i="75"/>
  <c r="I68" i="75"/>
  <c r="J69" i="75"/>
  <c r="H12" i="75" s="1"/>
  <c r="P66" i="75"/>
  <c r="P67" i="75" s="1"/>
  <c r="P68" i="75" s="1"/>
  <c r="P69" i="75" s="1"/>
  <c r="P70" i="75" s="1"/>
  <c r="R68" i="75"/>
  <c r="T70" i="75"/>
  <c r="T71" i="75" s="1"/>
  <c r="T72" i="75" s="1"/>
  <c r="U71" i="75"/>
  <c r="W80" i="74"/>
  <c r="V64" i="74"/>
  <c r="S64" i="74"/>
  <c r="Q7" i="74" s="1"/>
  <c r="I64" i="74"/>
  <c r="W64" i="74"/>
  <c r="T7" i="74" s="1"/>
  <c r="R64" i="74"/>
  <c r="K64" i="74"/>
  <c r="I7" i="74" s="1"/>
  <c r="P64" i="74"/>
  <c r="J64" i="74"/>
  <c r="H7" i="74" s="1"/>
  <c r="O64" i="74"/>
  <c r="T64" i="74"/>
  <c r="M64" i="74"/>
  <c r="J7" i="74" s="1"/>
  <c r="Q64" i="74"/>
  <c r="M7" i="74" s="1"/>
  <c r="L64" i="74"/>
  <c r="U64" i="74"/>
  <c r="R80" i="74"/>
  <c r="P7" i="74"/>
  <c r="O7" i="74"/>
  <c r="S7" i="74"/>
  <c r="R7" i="74"/>
  <c r="W79" i="74"/>
  <c r="T65" i="74"/>
  <c r="I70" i="74"/>
  <c r="J71" i="74"/>
  <c r="H14" i="74" s="1"/>
  <c r="L73" i="74"/>
  <c r="T68" i="74"/>
  <c r="I73" i="74"/>
  <c r="J65" i="74"/>
  <c r="H8" i="74" s="1"/>
  <c r="P71" i="74"/>
  <c r="S65" i="74"/>
  <c r="Q8" i="74" s="1"/>
  <c r="T66" i="74"/>
  <c r="I71" i="74"/>
  <c r="J72" i="74"/>
  <c r="H15" i="74" s="1"/>
  <c r="R79" i="74"/>
  <c r="R65" i="74" s="1"/>
  <c r="R66" i="74" s="1"/>
  <c r="V79" i="74"/>
  <c r="U7" i="74"/>
  <c r="I66" i="74"/>
  <c r="J67" i="74"/>
  <c r="H10" i="74" s="1"/>
  <c r="U65" i="74"/>
  <c r="U66" i="74" s="1"/>
  <c r="U67" i="74" s="1"/>
  <c r="U68" i="74" s="1"/>
  <c r="U69" i="74" s="1"/>
  <c r="U70" i="74" s="1"/>
  <c r="V66" i="74"/>
  <c r="W67" i="74"/>
  <c r="I69" i="74"/>
  <c r="J70" i="74"/>
  <c r="H13" i="74" s="1"/>
  <c r="N65" i="74"/>
  <c r="L8" i="74" s="1"/>
  <c r="U72" i="74"/>
  <c r="U73" i="74" s="1"/>
  <c r="W65" i="74"/>
  <c r="I67" i="74"/>
  <c r="J68" i="74"/>
  <c r="H11" i="74" s="1"/>
  <c r="O73" i="74"/>
  <c r="L65" i="74"/>
  <c r="L66" i="74" s="1"/>
  <c r="L67" i="74" s="1"/>
  <c r="O68" i="74"/>
  <c r="T73" i="74"/>
  <c r="I65" i="74"/>
  <c r="J66" i="74"/>
  <c r="H9" i="74" s="1"/>
  <c r="L68" i="74"/>
  <c r="L69" i="74" s="1"/>
  <c r="L70" i="74" s="1"/>
  <c r="L71" i="74" s="1"/>
  <c r="L72" i="74" s="1"/>
  <c r="P72" i="74"/>
  <c r="P73" i="74" s="1"/>
  <c r="S66" i="74"/>
  <c r="Q9" i="74" s="1"/>
  <c r="T67" i="74"/>
  <c r="I72" i="74"/>
  <c r="J73" i="74"/>
  <c r="H16" i="74" s="1"/>
  <c r="K65" i="74"/>
  <c r="I8" i="74" s="1"/>
  <c r="O69" i="74"/>
  <c r="O70" i="74" s="1"/>
  <c r="O71" i="74" s="1"/>
  <c r="O72" i="74" s="1"/>
  <c r="Q79" i="74"/>
  <c r="Q65" i="74" s="1"/>
  <c r="P65" i="74"/>
  <c r="P66" i="74" s="1"/>
  <c r="P67" i="74" s="1"/>
  <c r="P68" i="74" s="1"/>
  <c r="P69" i="74" s="1"/>
  <c r="P70" i="74" s="1"/>
  <c r="Q66" i="74"/>
  <c r="Q67" i="74" s="1"/>
  <c r="R67" i="74"/>
  <c r="T69" i="74"/>
  <c r="M65" i="74"/>
  <c r="N66" i="74"/>
  <c r="L9" i="74" s="1"/>
  <c r="V65" i="74"/>
  <c r="W66" i="74"/>
  <c r="I68" i="74"/>
  <c r="J69" i="74"/>
  <c r="H12" i="74" s="1"/>
  <c r="O65" i="74"/>
  <c r="O66" i="74" s="1"/>
  <c r="O67" i="74" s="1"/>
  <c r="R68" i="74"/>
  <c r="T70" i="74"/>
  <c r="T71" i="74" s="1"/>
  <c r="T72" i="74" s="1"/>
  <c r="U71" i="74"/>
  <c r="R79" i="73"/>
  <c r="R78" i="73"/>
  <c r="R64" i="73" s="1"/>
  <c r="O64" i="73"/>
  <c r="O65" i="73" s="1"/>
  <c r="O66" i="73" s="1"/>
  <c r="O67" i="73" s="1"/>
  <c r="Q66" i="73"/>
  <c r="N9" i="73" s="1"/>
  <c r="P64" i="73"/>
  <c r="V66" i="73"/>
  <c r="M64" i="73"/>
  <c r="J69" i="73"/>
  <c r="H12" i="73" s="1"/>
  <c r="J68" i="73"/>
  <c r="H11" i="73" s="1"/>
  <c r="R80" i="73"/>
  <c r="S64" i="73"/>
  <c r="Q7" i="73" s="1"/>
  <c r="J67" i="73"/>
  <c r="H10" i="73" s="1"/>
  <c r="T64" i="73"/>
  <c r="W67" i="73"/>
  <c r="U64" i="73"/>
  <c r="J64" i="73"/>
  <c r="H7" i="73" s="1"/>
  <c r="W78" i="73"/>
  <c r="W64" i="73" s="1"/>
  <c r="W80" i="73"/>
  <c r="P65" i="73"/>
  <c r="P66" i="73" s="1"/>
  <c r="P67" i="73" s="1"/>
  <c r="P68" i="73" s="1"/>
  <c r="P69" i="73" s="1"/>
  <c r="P70" i="73" s="1"/>
  <c r="R67" i="73"/>
  <c r="M65" i="73"/>
  <c r="I69" i="73"/>
  <c r="N65" i="73"/>
  <c r="L8" i="73" s="1"/>
  <c r="N64" i="73"/>
  <c r="L7" i="73" s="1"/>
  <c r="K64" i="73"/>
  <c r="I7" i="73" s="1"/>
  <c r="I66" i="73"/>
  <c r="L64" i="73"/>
  <c r="U65" i="73"/>
  <c r="I64" i="73"/>
  <c r="I68" i="73"/>
  <c r="I67" i="73"/>
  <c r="P7" i="73"/>
  <c r="O7" i="73"/>
  <c r="U7" i="73"/>
  <c r="T7" i="73"/>
  <c r="J70" i="73"/>
  <c r="H13" i="73" s="1"/>
  <c r="K7" i="73"/>
  <c r="J7" i="73"/>
  <c r="U72" i="73"/>
  <c r="O73" i="73"/>
  <c r="L65" i="73"/>
  <c r="M66" i="73"/>
  <c r="O68" i="73"/>
  <c r="O69" i="73" s="1"/>
  <c r="O70" i="73" s="1"/>
  <c r="O71" i="73" s="1"/>
  <c r="O72" i="73" s="1"/>
  <c r="T73" i="73"/>
  <c r="I65" i="73"/>
  <c r="J66" i="73"/>
  <c r="H9" i="73" s="1"/>
  <c r="L68" i="73"/>
  <c r="L69" i="73" s="1"/>
  <c r="L70" i="73" s="1"/>
  <c r="L71" i="73" s="1"/>
  <c r="L72" i="73" s="1"/>
  <c r="P72" i="73"/>
  <c r="P73" i="73" s="1"/>
  <c r="R65" i="73"/>
  <c r="R66" i="73" s="1"/>
  <c r="I72" i="73"/>
  <c r="J73" i="73"/>
  <c r="H16" i="73" s="1"/>
  <c r="K65" i="73"/>
  <c r="I8" i="73" s="1"/>
  <c r="L66" i="73"/>
  <c r="L67" i="73" s="1"/>
  <c r="K8" i="73"/>
  <c r="J8" i="73"/>
  <c r="U73" i="73"/>
  <c r="Q67" i="73"/>
  <c r="R68" i="73"/>
  <c r="U71" i="73"/>
  <c r="W79" i="73"/>
  <c r="W65" i="73" s="1"/>
  <c r="W66" i="73" s="1"/>
  <c r="T65" i="73"/>
  <c r="T66" i="73" s="1"/>
  <c r="U66" i="73"/>
  <c r="U67" i="73" s="1"/>
  <c r="U68" i="73" s="1"/>
  <c r="U69" i="73" s="1"/>
  <c r="U70" i="73" s="1"/>
  <c r="V67" i="73"/>
  <c r="W68" i="73"/>
  <c r="I70" i="73"/>
  <c r="J71" i="73"/>
  <c r="H14" i="73" s="1"/>
  <c r="L73" i="73"/>
  <c r="T68" i="73"/>
  <c r="T69" i="73" s="1"/>
  <c r="T70" i="73" s="1"/>
  <c r="T71" i="73" s="1"/>
  <c r="T72" i="73" s="1"/>
  <c r="I73" i="73"/>
  <c r="J65" i="73"/>
  <c r="H8" i="73" s="1"/>
  <c r="K66" i="73"/>
  <c r="I9" i="73" s="1"/>
  <c r="P71" i="73"/>
  <c r="S65" i="73"/>
  <c r="Q8" i="73" s="1"/>
  <c r="V68" i="73"/>
  <c r="W69" i="73"/>
  <c r="I71" i="73"/>
  <c r="J72" i="73"/>
  <c r="H15" i="73" s="1"/>
  <c r="V79" i="73"/>
  <c r="V65" i="73" s="1"/>
  <c r="Q78" i="73"/>
  <c r="Q64" i="73" s="1"/>
  <c r="Q79" i="73"/>
  <c r="V78" i="73"/>
  <c r="V64" i="73" s="1"/>
  <c r="V78" i="72"/>
  <c r="K64" i="72"/>
  <c r="I7" i="72" s="1"/>
  <c r="N64" i="72"/>
  <c r="L7" i="72" s="1"/>
  <c r="R78" i="72"/>
  <c r="W80" i="72"/>
  <c r="U71" i="72"/>
  <c r="J64" i="72"/>
  <c r="H7" i="72" s="1"/>
  <c r="R64" i="72"/>
  <c r="P7" i="72" s="1"/>
  <c r="T64" i="72"/>
  <c r="I67" i="72"/>
  <c r="J68" i="72"/>
  <c r="H11" i="72" s="1"/>
  <c r="Q64" i="72"/>
  <c r="N7" i="72" s="1"/>
  <c r="S64" i="72"/>
  <c r="Q7" i="72" s="1"/>
  <c r="U64" i="72"/>
  <c r="P64" i="72"/>
  <c r="V64" i="72"/>
  <c r="S7" i="72" s="1"/>
  <c r="I64" i="72"/>
  <c r="L64" i="72"/>
  <c r="L65" i="72" s="1"/>
  <c r="L66" i="72" s="1"/>
  <c r="L67" i="72" s="1"/>
  <c r="O64" i="72"/>
  <c r="O65" i="72" s="1"/>
  <c r="O66" i="72" s="1"/>
  <c r="O67" i="72" s="1"/>
  <c r="O73" i="72"/>
  <c r="W78" i="72"/>
  <c r="W64" i="72" s="1"/>
  <c r="W65" i="72" s="1"/>
  <c r="W66" i="72" s="1"/>
  <c r="V79" i="72"/>
  <c r="V65" i="72" s="1"/>
  <c r="P71" i="72"/>
  <c r="J65" i="72"/>
  <c r="H8" i="72" s="1"/>
  <c r="I73" i="72"/>
  <c r="T68" i="72"/>
  <c r="T69" i="72" s="1"/>
  <c r="T70" i="72" s="1"/>
  <c r="T71" i="72" s="1"/>
  <c r="T72" i="72" s="1"/>
  <c r="M78" i="72"/>
  <c r="M64" i="72" s="1"/>
  <c r="R67" i="72"/>
  <c r="Q66" i="72"/>
  <c r="P65" i="72"/>
  <c r="P66" i="72" s="1"/>
  <c r="O68" i="72"/>
  <c r="O69" i="72" s="1"/>
  <c r="O70" i="72" s="1"/>
  <c r="O71" i="72" s="1"/>
  <c r="O72" i="72" s="1"/>
  <c r="J67" i="72"/>
  <c r="H10" i="72" s="1"/>
  <c r="I66" i="72"/>
  <c r="J71" i="72"/>
  <c r="H14" i="72" s="1"/>
  <c r="I70" i="72"/>
  <c r="T65" i="72"/>
  <c r="T66" i="72" s="1"/>
  <c r="T67" i="72" s="1"/>
  <c r="J69" i="72"/>
  <c r="H12" i="72" s="1"/>
  <c r="I68" i="72"/>
  <c r="T73" i="72"/>
  <c r="M65" i="72"/>
  <c r="R7" i="72"/>
  <c r="J73" i="72"/>
  <c r="H16" i="72" s="1"/>
  <c r="I72" i="72"/>
  <c r="R79" i="72"/>
  <c r="P72" i="72"/>
  <c r="P73" i="72" s="1"/>
  <c r="L68" i="72"/>
  <c r="L69" i="72" s="1"/>
  <c r="L70" i="72" s="1"/>
  <c r="L71" i="72" s="1"/>
  <c r="L72" i="72" s="1"/>
  <c r="J66" i="72"/>
  <c r="H9" i="72" s="1"/>
  <c r="I65" i="72"/>
  <c r="J72" i="72"/>
  <c r="H15" i="72" s="1"/>
  <c r="I71" i="72"/>
  <c r="S65" i="72"/>
  <c r="Q8" i="72" s="1"/>
  <c r="U72" i="72"/>
  <c r="U73" i="72" s="1"/>
  <c r="P67" i="72"/>
  <c r="P68" i="72" s="1"/>
  <c r="P69" i="72" s="1"/>
  <c r="P70" i="72" s="1"/>
  <c r="N65" i="72"/>
  <c r="L8" i="72" s="1"/>
  <c r="L73" i="72"/>
  <c r="U7" i="72"/>
  <c r="T7" i="72"/>
  <c r="J70" i="72"/>
  <c r="H13" i="72" s="1"/>
  <c r="I69" i="72"/>
  <c r="W67" i="72"/>
  <c r="W68" i="72" s="1"/>
  <c r="V66" i="72"/>
  <c r="V67" i="72" s="1"/>
  <c r="U65" i="72"/>
  <c r="U66" i="72" s="1"/>
  <c r="U67" i="72" s="1"/>
  <c r="U68" i="72" s="1"/>
  <c r="U69" i="72" s="1"/>
  <c r="U70" i="72" s="1"/>
  <c r="Q79" i="72"/>
  <c r="Q65" i="72" s="1"/>
  <c r="W79" i="71"/>
  <c r="S64" i="71"/>
  <c r="Q7" i="71" s="1"/>
  <c r="I66" i="71"/>
  <c r="R67" i="71"/>
  <c r="L64" i="71"/>
  <c r="M65" i="71"/>
  <c r="M66" i="71" s="1"/>
  <c r="L68" i="71"/>
  <c r="W78" i="71"/>
  <c r="V78" i="71"/>
  <c r="V64" i="71" s="1"/>
  <c r="M78" i="71"/>
  <c r="M64" i="71" s="1"/>
  <c r="K7" i="71" s="1"/>
  <c r="W64" i="71"/>
  <c r="P64" i="71"/>
  <c r="P65" i="71" s="1"/>
  <c r="P66" i="71" s="1"/>
  <c r="P67" i="71" s="1"/>
  <c r="P68" i="71" s="1"/>
  <c r="J66" i="71"/>
  <c r="H9" i="71" s="1"/>
  <c r="I64" i="71"/>
  <c r="J64" i="71"/>
  <c r="H7" i="71" s="1"/>
  <c r="R79" i="71"/>
  <c r="I68" i="71"/>
  <c r="Q78" i="71"/>
  <c r="Q64" i="71" s="1"/>
  <c r="N7" i="71" s="1"/>
  <c r="O73" i="71"/>
  <c r="K64" i="71"/>
  <c r="I7" i="71" s="1"/>
  <c r="L65" i="71"/>
  <c r="L66" i="71" s="1"/>
  <c r="L67" i="71" s="1"/>
  <c r="Q66" i="71"/>
  <c r="O68" i="71"/>
  <c r="T64" i="71"/>
  <c r="V66" i="71"/>
  <c r="V67" i="71" s="1"/>
  <c r="U64" i="71"/>
  <c r="U65" i="71" s="1"/>
  <c r="U66" i="71" s="1"/>
  <c r="U67" i="71" s="1"/>
  <c r="U68" i="71" s="1"/>
  <c r="N64" i="71"/>
  <c r="L7" i="71" s="1"/>
  <c r="R78" i="71"/>
  <c r="R64" i="71" s="1"/>
  <c r="R65" i="71" s="1"/>
  <c r="P8" i="71" s="1"/>
  <c r="O64" i="71"/>
  <c r="O65" i="71" s="1"/>
  <c r="O66" i="71" s="1"/>
  <c r="O67" i="71" s="1"/>
  <c r="T65" i="71"/>
  <c r="T66" i="71" s="1"/>
  <c r="T67" i="71" s="1"/>
  <c r="J67" i="71"/>
  <c r="H10" i="71" s="1"/>
  <c r="I65" i="71"/>
  <c r="W67" i="71"/>
  <c r="U10" i="71" s="1"/>
  <c r="J65" i="71"/>
  <c r="H8" i="71" s="1"/>
  <c r="T68" i="71"/>
  <c r="W80" i="71"/>
  <c r="V79" i="71"/>
  <c r="V65" i="71" s="1"/>
  <c r="S8" i="71" s="1"/>
  <c r="J68" i="71"/>
  <c r="H11" i="71" s="1"/>
  <c r="R80" i="71"/>
  <c r="R66" i="71" s="1"/>
  <c r="O9" i="71" s="1"/>
  <c r="Q79" i="71"/>
  <c r="Q65" i="71" s="1"/>
  <c r="J7" i="71"/>
  <c r="P69" i="71"/>
  <c r="P70" i="71" s="1"/>
  <c r="T73" i="71"/>
  <c r="P72" i="71"/>
  <c r="M7" i="71"/>
  <c r="O8" i="71"/>
  <c r="I72" i="71"/>
  <c r="J73" i="71"/>
  <c r="H16" i="71" s="1"/>
  <c r="K65" i="71"/>
  <c r="O69" i="71"/>
  <c r="O70" i="71" s="1"/>
  <c r="O71" i="71" s="1"/>
  <c r="O72" i="71" s="1"/>
  <c r="N9" i="71"/>
  <c r="P10" i="71"/>
  <c r="T69" i="71"/>
  <c r="T70" i="71" s="1"/>
  <c r="T71" i="71" s="1"/>
  <c r="T72" i="71" s="1"/>
  <c r="K8" i="71"/>
  <c r="R8" i="71"/>
  <c r="J69" i="71"/>
  <c r="H12" i="71" s="1"/>
  <c r="Q67" i="71"/>
  <c r="R68" i="71"/>
  <c r="U71" i="71"/>
  <c r="I70" i="71"/>
  <c r="J71" i="71"/>
  <c r="H14" i="71" s="1"/>
  <c r="N8" i="71"/>
  <c r="M8" i="71"/>
  <c r="U69" i="71"/>
  <c r="U70" i="71" s="1"/>
  <c r="I73" i="71"/>
  <c r="P71" i="71"/>
  <c r="O7" i="71"/>
  <c r="S65" i="71"/>
  <c r="I71" i="71"/>
  <c r="J72" i="71"/>
  <c r="H15" i="71" s="1"/>
  <c r="L73" i="71"/>
  <c r="U7" i="71"/>
  <c r="T7" i="71"/>
  <c r="L69" i="71"/>
  <c r="L70" i="71" s="1"/>
  <c r="L71" i="71" s="1"/>
  <c r="L72" i="71" s="1"/>
  <c r="P73" i="71"/>
  <c r="S9" i="71"/>
  <c r="I69" i="71"/>
  <c r="J70" i="71"/>
  <c r="H13" i="71" s="1"/>
  <c r="U72" i="71"/>
  <c r="U73" i="71" s="1"/>
  <c r="S7" i="71"/>
  <c r="R7" i="71"/>
  <c r="W65" i="71"/>
  <c r="R78" i="70"/>
  <c r="V78" i="70"/>
  <c r="P64" i="70"/>
  <c r="N64" i="70"/>
  <c r="L7" i="70" s="1"/>
  <c r="U64" i="70"/>
  <c r="W78" i="70"/>
  <c r="W64" i="70" s="1"/>
  <c r="L64" i="70"/>
  <c r="L65" i="70" s="1"/>
  <c r="L66" i="70" s="1"/>
  <c r="L67" i="70" s="1"/>
  <c r="J64" i="70"/>
  <c r="H7" i="70" s="1"/>
  <c r="Q78" i="70"/>
  <c r="Q64" i="70" s="1"/>
  <c r="R64" i="70"/>
  <c r="P7" i="70" s="1"/>
  <c r="V64" i="70"/>
  <c r="S7" i="70" s="1"/>
  <c r="I69" i="70"/>
  <c r="I64" i="70"/>
  <c r="J72" i="70"/>
  <c r="H15" i="70" s="1"/>
  <c r="O73" i="70"/>
  <c r="W67" i="70"/>
  <c r="W79" i="70"/>
  <c r="W65" i="70" s="1"/>
  <c r="U71" i="70"/>
  <c r="P71" i="70"/>
  <c r="V66" i="70"/>
  <c r="O64" i="70"/>
  <c r="O65" i="70" s="1"/>
  <c r="O66" i="70" s="1"/>
  <c r="O67" i="70" s="1"/>
  <c r="K64" i="70"/>
  <c r="I7" i="70" s="1"/>
  <c r="S64" i="70"/>
  <c r="Q7" i="70" s="1"/>
  <c r="I71" i="70"/>
  <c r="K65" i="70"/>
  <c r="I8" i="70" s="1"/>
  <c r="K66" i="70"/>
  <c r="I9" i="70" s="1"/>
  <c r="J70" i="70"/>
  <c r="H13" i="70" s="1"/>
  <c r="U65" i="70"/>
  <c r="U66" i="70" s="1"/>
  <c r="U67" i="70" s="1"/>
  <c r="U68" i="70" s="1"/>
  <c r="U69" i="70" s="1"/>
  <c r="U70" i="70" s="1"/>
  <c r="L73" i="70"/>
  <c r="J65" i="70"/>
  <c r="H8" i="70" s="1"/>
  <c r="U7" i="70"/>
  <c r="T7" i="70"/>
  <c r="M78" i="70"/>
  <c r="M64" i="70" s="1"/>
  <c r="I70" i="70"/>
  <c r="W68" i="70"/>
  <c r="T65" i="70"/>
  <c r="T66" i="70" s="1"/>
  <c r="R67" i="70"/>
  <c r="Q66" i="70"/>
  <c r="P65" i="70"/>
  <c r="P66" i="70" s="1"/>
  <c r="O68" i="70"/>
  <c r="O69" i="70" s="1"/>
  <c r="O70" i="70" s="1"/>
  <c r="O71" i="70" s="1"/>
  <c r="O72" i="70" s="1"/>
  <c r="J67" i="70"/>
  <c r="H10" i="70" s="1"/>
  <c r="I66" i="70"/>
  <c r="J69" i="70"/>
  <c r="H12" i="70" s="1"/>
  <c r="I68" i="70"/>
  <c r="Q79" i="70"/>
  <c r="Q65" i="70" s="1"/>
  <c r="I73" i="70"/>
  <c r="T68" i="70"/>
  <c r="T69" i="70" s="1"/>
  <c r="T70" i="70" s="1"/>
  <c r="T71" i="70" s="1"/>
  <c r="T72" i="70" s="1"/>
  <c r="J73" i="70"/>
  <c r="H16" i="70" s="1"/>
  <c r="I72" i="70"/>
  <c r="M65" i="70"/>
  <c r="M66" i="70" s="1"/>
  <c r="V79" i="70"/>
  <c r="V65" i="70" s="1"/>
  <c r="O7" i="70"/>
  <c r="J68" i="70"/>
  <c r="H11" i="70" s="1"/>
  <c r="I67" i="70"/>
  <c r="T73" i="70"/>
  <c r="J71" i="70"/>
  <c r="H14" i="70" s="1"/>
  <c r="U72" i="70"/>
  <c r="U73" i="70" s="1"/>
  <c r="P67" i="70"/>
  <c r="P68" i="70" s="1"/>
  <c r="P69" i="70" s="1"/>
  <c r="P70" i="70" s="1"/>
  <c r="R79" i="70"/>
  <c r="R65" i="70" s="1"/>
  <c r="P72" i="70"/>
  <c r="L68" i="70"/>
  <c r="L69" i="70" s="1"/>
  <c r="L70" i="70" s="1"/>
  <c r="L71" i="70" s="1"/>
  <c r="L72" i="70" s="1"/>
  <c r="K67" i="70"/>
  <c r="I10" i="70" s="1"/>
  <c r="J66" i="70"/>
  <c r="H9" i="70" s="1"/>
  <c r="I65" i="70"/>
  <c r="P73" i="70"/>
  <c r="J72" i="69"/>
  <c r="H15" i="69" s="1"/>
  <c r="V78" i="69"/>
  <c r="W79" i="69"/>
  <c r="I65" i="69"/>
  <c r="J69" i="69"/>
  <c r="H12" i="69" s="1"/>
  <c r="R79" i="69"/>
  <c r="I69" i="69"/>
  <c r="V66" i="69"/>
  <c r="V67" i="69" s="1"/>
  <c r="I71" i="69"/>
  <c r="I67" i="69"/>
  <c r="V64" i="69"/>
  <c r="I68" i="69"/>
  <c r="W78" i="69"/>
  <c r="W64" i="69" s="1"/>
  <c r="T68" i="69"/>
  <c r="T69" i="69" s="1"/>
  <c r="J66" i="69"/>
  <c r="H9" i="69" s="1"/>
  <c r="P64" i="69"/>
  <c r="P65" i="69" s="1"/>
  <c r="P66" i="69" s="1"/>
  <c r="P67" i="69" s="1"/>
  <c r="P68" i="69" s="1"/>
  <c r="I70" i="69"/>
  <c r="T64" i="69"/>
  <c r="T65" i="69" s="1"/>
  <c r="T66" i="69" s="1"/>
  <c r="N64" i="69"/>
  <c r="L7" i="69" s="1"/>
  <c r="J65" i="69"/>
  <c r="H8" i="69" s="1"/>
  <c r="Q64" i="69"/>
  <c r="L68" i="69"/>
  <c r="L69" i="69" s="1"/>
  <c r="M65" i="69"/>
  <c r="L64" i="69"/>
  <c r="L65" i="69" s="1"/>
  <c r="L66" i="69" s="1"/>
  <c r="L67" i="69" s="1"/>
  <c r="J68" i="69"/>
  <c r="H11" i="69" s="1"/>
  <c r="J64" i="69"/>
  <c r="H7" i="69" s="1"/>
  <c r="R78" i="69"/>
  <c r="R64" i="69" s="1"/>
  <c r="U64" i="69"/>
  <c r="U65" i="69" s="1"/>
  <c r="U66" i="69" s="1"/>
  <c r="U67" i="69" s="1"/>
  <c r="U68" i="69" s="1"/>
  <c r="U69" i="69" s="1"/>
  <c r="U70" i="69" s="1"/>
  <c r="J70" i="69"/>
  <c r="H13" i="69" s="1"/>
  <c r="W67" i="69"/>
  <c r="V65" i="69"/>
  <c r="R8" i="69" s="1"/>
  <c r="L70" i="69"/>
  <c r="Q66" i="69"/>
  <c r="Q67" i="69" s="1"/>
  <c r="Q68" i="69" s="1"/>
  <c r="K64" i="69"/>
  <c r="O68" i="69"/>
  <c r="O69" i="69" s="1"/>
  <c r="O70" i="69" s="1"/>
  <c r="I66" i="69"/>
  <c r="I64" i="69"/>
  <c r="R67" i="69"/>
  <c r="R68" i="69" s="1"/>
  <c r="R69" i="69" s="1"/>
  <c r="S64" i="69"/>
  <c r="J67" i="69"/>
  <c r="H10" i="69" s="1"/>
  <c r="O64" i="69"/>
  <c r="O65" i="69" s="1"/>
  <c r="O66" i="69" s="1"/>
  <c r="L73" i="69"/>
  <c r="T70" i="69"/>
  <c r="R80" i="69"/>
  <c r="Q79" i="69"/>
  <c r="Q65" i="69" s="1"/>
  <c r="M78" i="69"/>
  <c r="M64" i="69" s="1"/>
  <c r="R70" i="69"/>
  <c r="O67" i="69"/>
  <c r="S8" i="69"/>
  <c r="O73" i="69"/>
  <c r="S7" i="69"/>
  <c r="R7" i="69"/>
  <c r="U72" i="69"/>
  <c r="U73" i="69" s="1"/>
  <c r="T71" i="69"/>
  <c r="N65" i="69"/>
  <c r="U7" i="69"/>
  <c r="T7" i="69"/>
  <c r="P71" i="69"/>
  <c r="M7" i="69"/>
  <c r="N7" i="69"/>
  <c r="I73" i="69"/>
  <c r="R71" i="69"/>
  <c r="T73" i="69"/>
  <c r="L71" i="69"/>
  <c r="L72" i="69" s="1"/>
  <c r="T72" i="69"/>
  <c r="M66" i="69"/>
  <c r="P7" i="69"/>
  <c r="O7" i="69"/>
  <c r="U71" i="69"/>
  <c r="R72" i="69"/>
  <c r="J73" i="69"/>
  <c r="H16" i="69" s="1"/>
  <c r="I72" i="69"/>
  <c r="R65" i="69"/>
  <c r="P72" i="69"/>
  <c r="P73" i="69" s="1"/>
  <c r="O71" i="69"/>
  <c r="O72" i="69" s="1"/>
  <c r="J71" i="69"/>
  <c r="H14" i="69" s="1"/>
  <c r="M78" i="68"/>
  <c r="M64" i="68" s="1"/>
  <c r="N64" i="68"/>
  <c r="L7" i="68" s="1"/>
  <c r="S64" i="68"/>
  <c r="Q7" i="68" s="1"/>
  <c r="I64" i="68"/>
  <c r="T64" i="68"/>
  <c r="L64" i="68"/>
  <c r="O64" i="68"/>
  <c r="K64" i="68"/>
  <c r="I7" i="68" s="1"/>
  <c r="P64" i="68"/>
  <c r="J64" i="68"/>
  <c r="H7" i="68" s="1"/>
  <c r="K7" i="68"/>
  <c r="J7" i="68"/>
  <c r="T65" i="68"/>
  <c r="T66" i="68" s="1"/>
  <c r="T67" i="68" s="1"/>
  <c r="I70" i="68"/>
  <c r="J71" i="68"/>
  <c r="H14" i="68" s="1"/>
  <c r="L73" i="68"/>
  <c r="T68" i="68"/>
  <c r="I73" i="68"/>
  <c r="J65" i="68"/>
  <c r="H8" i="68" s="1"/>
  <c r="P71" i="68"/>
  <c r="S65" i="68"/>
  <c r="Q8" i="68" s="1"/>
  <c r="I71" i="68"/>
  <c r="J72" i="68"/>
  <c r="H15" i="68" s="1"/>
  <c r="W80" i="68"/>
  <c r="W79" i="68"/>
  <c r="R80" i="68"/>
  <c r="R78" i="68"/>
  <c r="R64" i="68" s="1"/>
  <c r="R79" i="68"/>
  <c r="W78" i="68"/>
  <c r="W64" i="68" s="1"/>
  <c r="I66" i="68"/>
  <c r="J67" i="68"/>
  <c r="H10" i="68" s="1"/>
  <c r="U65" i="68"/>
  <c r="U66" i="68" s="1"/>
  <c r="U67" i="68" s="1"/>
  <c r="U68" i="68" s="1"/>
  <c r="U69" i="68" s="1"/>
  <c r="U70" i="68" s="1"/>
  <c r="V66" i="68"/>
  <c r="W67" i="68"/>
  <c r="I69" i="68"/>
  <c r="J70" i="68"/>
  <c r="H13" i="68" s="1"/>
  <c r="N65" i="68"/>
  <c r="L8" i="68" s="1"/>
  <c r="U72" i="68"/>
  <c r="W65" i="68"/>
  <c r="W66" i="68" s="1"/>
  <c r="I67" i="68"/>
  <c r="J68" i="68"/>
  <c r="H11" i="68" s="1"/>
  <c r="O73" i="68"/>
  <c r="V79" i="68"/>
  <c r="Q78" i="68"/>
  <c r="Q64" i="68" s="1"/>
  <c r="Q79" i="68"/>
  <c r="Q65" i="68" s="1"/>
  <c r="V78" i="68"/>
  <c r="V64" i="68" s="1"/>
  <c r="V65" i="68" s="1"/>
  <c r="L65" i="68"/>
  <c r="L66" i="68" s="1"/>
  <c r="L67" i="68" s="1"/>
  <c r="O68" i="68"/>
  <c r="O69" i="68" s="1"/>
  <c r="O70" i="68" s="1"/>
  <c r="O71" i="68" s="1"/>
  <c r="O72" i="68" s="1"/>
  <c r="T73" i="68"/>
  <c r="I65" i="68"/>
  <c r="J66" i="68"/>
  <c r="H9" i="68" s="1"/>
  <c r="L68" i="68"/>
  <c r="L69" i="68" s="1"/>
  <c r="L70" i="68" s="1"/>
  <c r="L71" i="68" s="1"/>
  <c r="L72" i="68" s="1"/>
  <c r="P72" i="68"/>
  <c r="P73" i="68" s="1"/>
  <c r="S66" i="68"/>
  <c r="Q9" i="68" s="1"/>
  <c r="I72" i="68"/>
  <c r="J73" i="68"/>
  <c r="H16" i="68" s="1"/>
  <c r="K65" i="68"/>
  <c r="I8" i="68" s="1"/>
  <c r="P65" i="68"/>
  <c r="Q66" i="68"/>
  <c r="R67" i="68"/>
  <c r="R68" i="68" s="1"/>
  <c r="T69" i="68"/>
  <c r="M65" i="68"/>
  <c r="M66" i="68" s="1"/>
  <c r="N66" i="68"/>
  <c r="L9" i="68" s="1"/>
  <c r="U73" i="68"/>
  <c r="I68" i="68"/>
  <c r="J69" i="68"/>
  <c r="H12" i="68" s="1"/>
  <c r="O65" i="68"/>
  <c r="O66" i="68" s="1"/>
  <c r="O67" i="68" s="1"/>
  <c r="P66" i="68"/>
  <c r="P67" i="68" s="1"/>
  <c r="P68" i="68" s="1"/>
  <c r="P69" i="68" s="1"/>
  <c r="P70" i="68" s="1"/>
  <c r="T70" i="68"/>
  <c r="T71" i="68" s="1"/>
  <c r="T72" i="68" s="1"/>
  <c r="U71" i="68"/>
  <c r="Q78" i="67"/>
  <c r="R78" i="67"/>
  <c r="R64" i="67" s="1"/>
  <c r="I64" i="67"/>
  <c r="W78" i="67"/>
  <c r="W64" i="67" s="1"/>
  <c r="U7" i="67" s="1"/>
  <c r="O64" i="67"/>
  <c r="T64" i="67"/>
  <c r="N64" i="67"/>
  <c r="L7" i="67" s="1"/>
  <c r="Q64" i="67"/>
  <c r="M7" i="67" s="1"/>
  <c r="L64" i="67"/>
  <c r="U64" i="67"/>
  <c r="V64" i="67"/>
  <c r="S7" i="67" s="1"/>
  <c r="S64" i="67"/>
  <c r="Q7" i="67" s="1"/>
  <c r="M64" i="67"/>
  <c r="K7" i="67" s="1"/>
  <c r="K64" i="67"/>
  <c r="I7" i="67" s="1"/>
  <c r="P64" i="67"/>
  <c r="J64" i="67"/>
  <c r="H7" i="67" s="1"/>
  <c r="R80" i="67"/>
  <c r="R7" i="67"/>
  <c r="P7" i="67"/>
  <c r="O7" i="67"/>
  <c r="W79" i="67"/>
  <c r="W65" i="67" s="1"/>
  <c r="W66" i="67" s="1"/>
  <c r="T65" i="67"/>
  <c r="T66" i="67" s="1"/>
  <c r="T67" i="67" s="1"/>
  <c r="I70" i="67"/>
  <c r="J71" i="67"/>
  <c r="H14" i="67" s="1"/>
  <c r="L73" i="67"/>
  <c r="T68" i="67"/>
  <c r="I73" i="67"/>
  <c r="J65" i="67"/>
  <c r="H8" i="67" s="1"/>
  <c r="P71" i="67"/>
  <c r="S65" i="67"/>
  <c r="Q8" i="67" s="1"/>
  <c r="I71" i="67"/>
  <c r="J72" i="67"/>
  <c r="H15" i="67" s="1"/>
  <c r="R79" i="67"/>
  <c r="V79" i="67"/>
  <c r="I66" i="67"/>
  <c r="J67" i="67"/>
  <c r="H10" i="67" s="1"/>
  <c r="U65" i="67"/>
  <c r="U66" i="67" s="1"/>
  <c r="U67" i="67" s="1"/>
  <c r="U68" i="67" s="1"/>
  <c r="U69" i="67" s="1"/>
  <c r="U70" i="67" s="1"/>
  <c r="V66" i="67"/>
  <c r="W67" i="67"/>
  <c r="W68" i="67" s="1"/>
  <c r="I69" i="67"/>
  <c r="J70" i="67"/>
  <c r="H13" i="67" s="1"/>
  <c r="N65" i="67"/>
  <c r="L8" i="67" s="1"/>
  <c r="U72" i="67"/>
  <c r="U73" i="67" s="1"/>
  <c r="I67" i="67"/>
  <c r="J68" i="67"/>
  <c r="H11" i="67" s="1"/>
  <c r="O73" i="67"/>
  <c r="L65" i="67"/>
  <c r="O68" i="67"/>
  <c r="O69" i="67" s="1"/>
  <c r="O70" i="67" s="1"/>
  <c r="O71" i="67" s="1"/>
  <c r="O72" i="67" s="1"/>
  <c r="T73" i="67"/>
  <c r="I65" i="67"/>
  <c r="J66" i="67"/>
  <c r="H9" i="67" s="1"/>
  <c r="L68" i="67"/>
  <c r="L69" i="67" s="1"/>
  <c r="L70" i="67" s="1"/>
  <c r="L71" i="67" s="1"/>
  <c r="L72" i="67" s="1"/>
  <c r="P72" i="67"/>
  <c r="P73" i="67" s="1"/>
  <c r="R65" i="67"/>
  <c r="S66" i="67"/>
  <c r="Q9" i="67" s="1"/>
  <c r="I72" i="67"/>
  <c r="J73" i="67"/>
  <c r="H16" i="67" s="1"/>
  <c r="K65" i="67"/>
  <c r="I8" i="67" s="1"/>
  <c r="L66" i="67"/>
  <c r="L67" i="67" s="1"/>
  <c r="Q79" i="67"/>
  <c r="Q65" i="67" s="1"/>
  <c r="P65" i="67"/>
  <c r="P66" i="67" s="1"/>
  <c r="P67" i="67" s="1"/>
  <c r="P68" i="67" s="1"/>
  <c r="P69" i="67" s="1"/>
  <c r="P70" i="67" s="1"/>
  <c r="Q66" i="67"/>
  <c r="Q67" i="67" s="1"/>
  <c r="R67" i="67"/>
  <c r="R68" i="67" s="1"/>
  <c r="T69" i="67"/>
  <c r="T70" i="67" s="1"/>
  <c r="T71" i="67" s="1"/>
  <c r="T72" i="67" s="1"/>
  <c r="M65" i="67"/>
  <c r="V65" i="67"/>
  <c r="I68" i="67"/>
  <c r="J69" i="67"/>
  <c r="H12" i="67" s="1"/>
  <c r="O65" i="67"/>
  <c r="O66" i="67" s="1"/>
  <c r="O67" i="67" s="1"/>
  <c r="U71" i="67"/>
  <c r="V64" i="66"/>
  <c r="S7" i="66" s="1"/>
  <c r="R79" i="66"/>
  <c r="O64" i="66"/>
  <c r="J64" i="66"/>
  <c r="H7" i="66" s="1"/>
  <c r="T64" i="66"/>
  <c r="T65" i="66" s="1"/>
  <c r="T66" i="66" s="1"/>
  <c r="T67" i="66" s="1"/>
  <c r="Q64" i="66"/>
  <c r="M7" i="66" s="1"/>
  <c r="P64" i="66"/>
  <c r="I64" i="66"/>
  <c r="I65" i="66"/>
  <c r="R78" i="66"/>
  <c r="R64" i="66" s="1"/>
  <c r="P7" i="66" s="1"/>
  <c r="N64" i="66"/>
  <c r="L7" i="66" s="1"/>
  <c r="K64" i="66"/>
  <c r="I7" i="66" s="1"/>
  <c r="J67" i="66"/>
  <c r="H10" i="66" s="1"/>
  <c r="J71" i="66"/>
  <c r="H14" i="66" s="1"/>
  <c r="U64" i="66"/>
  <c r="S64" i="66"/>
  <c r="Q7" i="66" s="1"/>
  <c r="R80" i="66"/>
  <c r="W78" i="66"/>
  <c r="W64" i="66" s="1"/>
  <c r="U7" i="66" s="1"/>
  <c r="N7" i="66"/>
  <c r="R7" i="66"/>
  <c r="O7" i="66"/>
  <c r="I66" i="66"/>
  <c r="W79" i="66"/>
  <c r="V66" i="66"/>
  <c r="V67" i="66" s="1"/>
  <c r="V68" i="66" s="1"/>
  <c r="I73" i="66"/>
  <c r="U65" i="66"/>
  <c r="U66" i="66" s="1"/>
  <c r="T68" i="66"/>
  <c r="V65" i="66"/>
  <c r="I68" i="66"/>
  <c r="J69" i="66"/>
  <c r="H12" i="66" s="1"/>
  <c r="I69" i="66"/>
  <c r="W65" i="66"/>
  <c r="W66" i="66" s="1"/>
  <c r="I67" i="66"/>
  <c r="J68" i="66"/>
  <c r="H11" i="66" s="1"/>
  <c r="O73" i="66"/>
  <c r="L68" i="66"/>
  <c r="L69" i="66" s="1"/>
  <c r="L70" i="66" s="1"/>
  <c r="L71" i="66" s="1"/>
  <c r="L72" i="66" s="1"/>
  <c r="J70" i="66"/>
  <c r="H13" i="66" s="1"/>
  <c r="J65" i="66"/>
  <c r="H8" i="66" s="1"/>
  <c r="P71" i="66"/>
  <c r="K65" i="66"/>
  <c r="I8" i="66" s="1"/>
  <c r="I70" i="66"/>
  <c r="M65" i="66"/>
  <c r="M66" i="66" s="1"/>
  <c r="M67" i="66" s="1"/>
  <c r="P72" i="66"/>
  <c r="P73" i="66" s="1"/>
  <c r="N65" i="66"/>
  <c r="L8" i="66" s="1"/>
  <c r="U72" i="66"/>
  <c r="U73" i="66" s="1"/>
  <c r="O65" i="66"/>
  <c r="O66" i="66" s="1"/>
  <c r="O67" i="66" s="1"/>
  <c r="U71" i="66"/>
  <c r="M78" i="66"/>
  <c r="M64" i="66" s="1"/>
  <c r="T73" i="66"/>
  <c r="O68" i="66"/>
  <c r="O69" i="66" s="1"/>
  <c r="O70" i="66" s="1"/>
  <c r="O71" i="66" s="1"/>
  <c r="O72" i="66" s="1"/>
  <c r="L65" i="66"/>
  <c r="L66" i="66" s="1"/>
  <c r="L67" i="66" s="1"/>
  <c r="T69" i="66"/>
  <c r="T70" i="66" s="1"/>
  <c r="T71" i="66" s="1"/>
  <c r="T72" i="66" s="1"/>
  <c r="R67" i="66"/>
  <c r="Q66" i="66"/>
  <c r="P65" i="66"/>
  <c r="P66" i="66" s="1"/>
  <c r="P67" i="66" s="1"/>
  <c r="P68" i="66" s="1"/>
  <c r="P69" i="66" s="1"/>
  <c r="P70" i="66" s="1"/>
  <c r="L73" i="66"/>
  <c r="J66" i="66"/>
  <c r="H9" i="66" s="1"/>
  <c r="W67" i="66"/>
  <c r="W68" i="66" s="1"/>
  <c r="R65" i="66"/>
  <c r="I72" i="66"/>
  <c r="J73" i="66"/>
  <c r="H16" i="66" s="1"/>
  <c r="S65" i="66"/>
  <c r="Q8" i="66" s="1"/>
  <c r="U67" i="66"/>
  <c r="U68" i="66" s="1"/>
  <c r="U69" i="66" s="1"/>
  <c r="U70" i="66" s="1"/>
  <c r="I71" i="66"/>
  <c r="J72" i="66"/>
  <c r="H15" i="66" s="1"/>
  <c r="Q79" i="66"/>
  <c r="Q65" i="66" s="1"/>
  <c r="M64" i="65"/>
  <c r="O64" i="65"/>
  <c r="P64" i="65"/>
  <c r="J64" i="65"/>
  <c r="H7" i="65" s="1"/>
  <c r="V64" i="65"/>
  <c r="S64" i="65"/>
  <c r="Q7" i="65" s="1"/>
  <c r="T64" i="65"/>
  <c r="N64" i="65"/>
  <c r="L7" i="65" s="1"/>
  <c r="R64" i="65"/>
  <c r="Q64" i="65"/>
  <c r="W64" i="65"/>
  <c r="I64" i="65"/>
  <c r="K64" i="65"/>
  <c r="I7" i="65" s="1"/>
  <c r="U64" i="65"/>
  <c r="O73" i="65"/>
  <c r="R79" i="65"/>
  <c r="R65" i="65" s="1"/>
  <c r="R66" i="65" s="1"/>
  <c r="J67" i="65"/>
  <c r="H10" i="65" s="1"/>
  <c r="U65" i="65"/>
  <c r="J70" i="65"/>
  <c r="H13" i="65" s="1"/>
  <c r="N65" i="65"/>
  <c r="L8" i="65" s="1"/>
  <c r="I67" i="65"/>
  <c r="V66" i="65"/>
  <c r="J68" i="65"/>
  <c r="H11" i="65" s="1"/>
  <c r="V79" i="65"/>
  <c r="V65" i="65" s="1"/>
  <c r="W67" i="65"/>
  <c r="K69" i="65"/>
  <c r="I12" i="65" s="1"/>
  <c r="I66" i="65"/>
  <c r="I69" i="65"/>
  <c r="P7" i="65"/>
  <c r="O7" i="65"/>
  <c r="M7" i="65"/>
  <c r="N7" i="65"/>
  <c r="K7" i="65"/>
  <c r="J7" i="65"/>
  <c r="S7" i="65"/>
  <c r="R7" i="65"/>
  <c r="W79" i="65"/>
  <c r="W65" i="65" s="1"/>
  <c r="T65" i="65"/>
  <c r="U66" i="65"/>
  <c r="V67" i="65"/>
  <c r="W68" i="65"/>
  <c r="I70" i="65"/>
  <c r="J71" i="65"/>
  <c r="H14" i="65" s="1"/>
  <c r="L73" i="65"/>
  <c r="T68" i="65"/>
  <c r="I73" i="65"/>
  <c r="J65" i="65"/>
  <c r="H8" i="65" s="1"/>
  <c r="P71" i="65"/>
  <c r="S65" i="65"/>
  <c r="Q8" i="65" s="1"/>
  <c r="T66" i="65"/>
  <c r="S9" i="65" s="1"/>
  <c r="U67" i="65"/>
  <c r="V68" i="65"/>
  <c r="W69" i="65"/>
  <c r="I71" i="65"/>
  <c r="J72" i="65"/>
  <c r="H15" i="65" s="1"/>
  <c r="K73" i="65"/>
  <c r="I16" i="65" s="1"/>
  <c r="L65" i="65"/>
  <c r="L66" i="65" s="1"/>
  <c r="L67" i="65" s="1"/>
  <c r="O68" i="65"/>
  <c r="T73" i="65"/>
  <c r="I65" i="65"/>
  <c r="J66" i="65"/>
  <c r="H9" i="65" s="1"/>
  <c r="L68" i="65"/>
  <c r="L69" i="65" s="1"/>
  <c r="L70" i="65" s="1"/>
  <c r="L71" i="65" s="1"/>
  <c r="L72" i="65" s="1"/>
  <c r="N70" i="65"/>
  <c r="P72" i="65"/>
  <c r="P73" i="65" s="1"/>
  <c r="T67" i="65"/>
  <c r="U10" i="65" s="1"/>
  <c r="U68" i="65"/>
  <c r="U69" i="65" s="1"/>
  <c r="U70" i="65" s="1"/>
  <c r="V69" i="65"/>
  <c r="V70" i="65" s="1"/>
  <c r="I72" i="65"/>
  <c r="J73" i="65"/>
  <c r="H16" i="65" s="1"/>
  <c r="K65" i="65"/>
  <c r="I8" i="65" s="1"/>
  <c r="O69" i="65"/>
  <c r="O70" i="65" s="1"/>
  <c r="O71" i="65" s="1"/>
  <c r="O72" i="65" s="1"/>
  <c r="S73" i="65"/>
  <c r="Q16" i="65" s="1"/>
  <c r="U7" i="65"/>
  <c r="T7" i="65"/>
  <c r="U72" i="65"/>
  <c r="Q79" i="65"/>
  <c r="Q65" i="65" s="1"/>
  <c r="P65" i="65"/>
  <c r="P66" i="65" s="1"/>
  <c r="P67" i="65" s="1"/>
  <c r="P68" i="65" s="1"/>
  <c r="P69" i="65" s="1"/>
  <c r="P70" i="65" s="1"/>
  <c r="Q66" i="65"/>
  <c r="R67" i="65"/>
  <c r="R68" i="65" s="1"/>
  <c r="T69" i="65"/>
  <c r="T70" i="65" s="1"/>
  <c r="T71" i="65" s="1"/>
  <c r="T72" i="65" s="1"/>
  <c r="M65" i="65"/>
  <c r="U73" i="65"/>
  <c r="W66" i="65"/>
  <c r="I68" i="65"/>
  <c r="J69" i="65"/>
  <c r="H12" i="65" s="1"/>
  <c r="K70" i="65"/>
  <c r="N73" i="65"/>
  <c r="L16" i="65" s="1"/>
  <c r="O65" i="65"/>
  <c r="O66" i="65" s="1"/>
  <c r="O67" i="65" s="1"/>
  <c r="Q67" i="65"/>
  <c r="S69" i="65"/>
  <c r="U71" i="65"/>
  <c r="W80" i="64"/>
  <c r="W79" i="64"/>
  <c r="R80" i="64"/>
  <c r="R78" i="64"/>
  <c r="R64" i="64" s="1"/>
  <c r="R65" i="64" s="1"/>
  <c r="R66" i="64" s="1"/>
  <c r="R79" i="64"/>
  <c r="W78" i="64"/>
  <c r="V79" i="64"/>
  <c r="Q78" i="64"/>
  <c r="Q79" i="64"/>
  <c r="V78" i="64"/>
  <c r="S73" i="64"/>
  <c r="Q16" i="64" s="1"/>
  <c r="O73" i="64"/>
  <c r="K73" i="64"/>
  <c r="I16" i="64" s="1"/>
  <c r="J72" i="64"/>
  <c r="H15" i="64" s="1"/>
  <c r="U71" i="64"/>
  <c r="I71" i="64"/>
  <c r="S69" i="64"/>
  <c r="Q12" i="64" s="1"/>
  <c r="K69" i="64"/>
  <c r="I12" i="64" s="1"/>
  <c r="J68" i="64"/>
  <c r="H11" i="64" s="1"/>
  <c r="I67" i="64"/>
  <c r="V64" i="64"/>
  <c r="N64" i="64"/>
  <c r="L7" i="64" s="1"/>
  <c r="J64" i="64"/>
  <c r="H7" i="64" s="1"/>
  <c r="N73" i="64"/>
  <c r="L16" i="64" s="1"/>
  <c r="J73" i="64"/>
  <c r="H16" i="64" s="1"/>
  <c r="U72" i="64"/>
  <c r="I72" i="64"/>
  <c r="P71" i="64"/>
  <c r="K70" i="64"/>
  <c r="I13" i="64" s="1"/>
  <c r="J69" i="64"/>
  <c r="H12" i="64" s="1"/>
  <c r="I68" i="64"/>
  <c r="V65" i="64"/>
  <c r="J65" i="64"/>
  <c r="H8" i="64" s="1"/>
  <c r="U64" i="64"/>
  <c r="U65" i="64" s="1"/>
  <c r="U66" i="64" s="1"/>
  <c r="U67" i="64" s="1"/>
  <c r="U68" i="64" s="1"/>
  <c r="U69" i="64" s="1"/>
  <c r="U70" i="64" s="1"/>
  <c r="Q64" i="64"/>
  <c r="Q65" i="64" s="1"/>
  <c r="I64" i="64"/>
  <c r="U73" i="64"/>
  <c r="I73" i="64"/>
  <c r="P72" i="64"/>
  <c r="P73" i="64" s="1"/>
  <c r="N70" i="64"/>
  <c r="L13" i="64" s="1"/>
  <c r="J70" i="64"/>
  <c r="H13" i="64" s="1"/>
  <c r="I69" i="64"/>
  <c r="T68" i="64"/>
  <c r="T69" i="64" s="1"/>
  <c r="T70" i="64" s="1"/>
  <c r="T71" i="64" s="1"/>
  <c r="T72" i="64" s="1"/>
  <c r="L68" i="64"/>
  <c r="L69" i="64" s="1"/>
  <c r="L70" i="64" s="1"/>
  <c r="L71" i="64" s="1"/>
  <c r="L72" i="64" s="1"/>
  <c r="W67" i="64"/>
  <c r="V66" i="64"/>
  <c r="J66" i="64"/>
  <c r="H9" i="64" s="1"/>
  <c r="M65" i="64"/>
  <c r="M66" i="64" s="1"/>
  <c r="I65" i="64"/>
  <c r="T64" i="64"/>
  <c r="P64" i="64"/>
  <c r="L64" i="64"/>
  <c r="L65" i="64" s="1"/>
  <c r="L66" i="64" s="1"/>
  <c r="L67" i="64" s="1"/>
  <c r="T73" i="64"/>
  <c r="L73" i="64"/>
  <c r="J71" i="64"/>
  <c r="H14" i="64" s="1"/>
  <c r="I70" i="64"/>
  <c r="W68" i="64"/>
  <c r="O68" i="64"/>
  <c r="O69" i="64" s="1"/>
  <c r="O70" i="64" s="1"/>
  <c r="O71" i="64" s="1"/>
  <c r="O72" i="64" s="1"/>
  <c r="V67" i="64"/>
  <c r="R67" i="64"/>
  <c r="J67" i="64"/>
  <c r="H10" i="64" s="1"/>
  <c r="Q66" i="64"/>
  <c r="I66" i="64"/>
  <c r="T65" i="64"/>
  <c r="T66" i="64" s="1"/>
  <c r="T67" i="64" s="1"/>
  <c r="P65" i="64"/>
  <c r="P66" i="64" s="1"/>
  <c r="P67" i="64" s="1"/>
  <c r="P68" i="64" s="1"/>
  <c r="P69" i="64" s="1"/>
  <c r="P70" i="64" s="1"/>
  <c r="W64" i="64"/>
  <c r="S64" i="64"/>
  <c r="Q7" i="64" s="1"/>
  <c r="O64" i="64"/>
  <c r="O65" i="64" s="1"/>
  <c r="O66" i="64" s="1"/>
  <c r="O67" i="64" s="1"/>
  <c r="K64" i="64"/>
  <c r="I7" i="64" s="1"/>
  <c r="M78" i="64"/>
  <c r="M64" i="64" s="1"/>
  <c r="S69" i="63"/>
  <c r="Q12" i="63" s="1"/>
  <c r="U71" i="63"/>
  <c r="I67" i="63"/>
  <c r="M65" i="63"/>
  <c r="M66" i="63" s="1"/>
  <c r="O73" i="63"/>
  <c r="J72" i="63"/>
  <c r="H15" i="63" s="1"/>
  <c r="K69" i="63"/>
  <c r="I12" i="63" s="1"/>
  <c r="K73" i="63"/>
  <c r="I16" i="63" s="1"/>
  <c r="J68" i="63"/>
  <c r="H11" i="63" s="1"/>
  <c r="T68" i="63"/>
  <c r="I71" i="63"/>
  <c r="I65" i="63"/>
  <c r="T64" i="63"/>
  <c r="N64" i="63"/>
  <c r="L7" i="63" s="1"/>
  <c r="I64" i="63"/>
  <c r="S64" i="63"/>
  <c r="L64" i="63"/>
  <c r="L65" i="63" s="1"/>
  <c r="T65" i="63"/>
  <c r="T66" i="63" s="1"/>
  <c r="J65" i="63"/>
  <c r="H8" i="63" s="1"/>
  <c r="P64" i="63"/>
  <c r="P65" i="63" s="1"/>
  <c r="P66" i="63" s="1"/>
  <c r="P67" i="63" s="1"/>
  <c r="P68" i="63" s="1"/>
  <c r="P69" i="63" s="1"/>
  <c r="P70" i="63" s="1"/>
  <c r="K64" i="63"/>
  <c r="U64" i="63"/>
  <c r="U65" i="63" s="1"/>
  <c r="O64" i="63"/>
  <c r="O65" i="63" s="1"/>
  <c r="J64" i="63"/>
  <c r="H7" i="63" s="1"/>
  <c r="M78" i="63"/>
  <c r="M64" i="63" s="1"/>
  <c r="I73" i="63"/>
  <c r="V79" i="63"/>
  <c r="N73" i="63"/>
  <c r="L16" i="63" s="1"/>
  <c r="J73" i="63"/>
  <c r="H16" i="63" s="1"/>
  <c r="U72" i="63"/>
  <c r="I72" i="63"/>
  <c r="P71" i="63"/>
  <c r="S70" i="63"/>
  <c r="Q13" i="63" s="1"/>
  <c r="K70" i="63"/>
  <c r="I13" i="63" s="1"/>
  <c r="J69" i="63"/>
  <c r="H12" i="63" s="1"/>
  <c r="I68" i="63"/>
  <c r="T67" i="63"/>
  <c r="O66" i="63"/>
  <c r="O67" i="63" s="1"/>
  <c r="Q78" i="63"/>
  <c r="Q64" i="63" s="1"/>
  <c r="Q79" i="63"/>
  <c r="V78" i="63"/>
  <c r="V64" i="63" s="1"/>
  <c r="O68" i="63"/>
  <c r="O69" i="63" s="1"/>
  <c r="O70" i="63" s="1"/>
  <c r="O71" i="63" s="1"/>
  <c r="O72" i="63" s="1"/>
  <c r="R67" i="63"/>
  <c r="J67" i="63"/>
  <c r="H10" i="63" s="1"/>
  <c r="U66" i="63"/>
  <c r="U67" i="63" s="1"/>
  <c r="U68" i="63" s="1"/>
  <c r="U69" i="63" s="1"/>
  <c r="U70" i="63" s="1"/>
  <c r="Q66" i="63"/>
  <c r="I66" i="63"/>
  <c r="T69" i="63"/>
  <c r="T70" i="63" s="1"/>
  <c r="T71" i="63" s="1"/>
  <c r="T72" i="63" s="1"/>
  <c r="U73" i="63"/>
  <c r="S71" i="63"/>
  <c r="Q14" i="63" s="1"/>
  <c r="T73" i="63"/>
  <c r="S73" i="63"/>
  <c r="Q16" i="63" s="1"/>
  <c r="P72" i="63"/>
  <c r="P73" i="63" s="1"/>
  <c r="N70" i="63"/>
  <c r="L13" i="63" s="1"/>
  <c r="L68" i="63"/>
  <c r="L69" i="63" s="1"/>
  <c r="L70" i="63" s="1"/>
  <c r="L71" i="63" s="1"/>
  <c r="L72" i="63" s="1"/>
  <c r="J66" i="63"/>
  <c r="H9" i="63" s="1"/>
  <c r="K71" i="63"/>
  <c r="I14" i="63" s="1"/>
  <c r="J70" i="63"/>
  <c r="H13" i="63" s="1"/>
  <c r="I69" i="63"/>
  <c r="W67" i="63"/>
  <c r="V66" i="63"/>
  <c r="V67" i="63" s="1"/>
  <c r="W80" i="63"/>
  <c r="W79" i="63"/>
  <c r="R80" i="63"/>
  <c r="R78" i="63"/>
  <c r="R64" i="63" s="1"/>
  <c r="R79" i="63"/>
  <c r="W78" i="63"/>
  <c r="W64" i="63" s="1"/>
  <c r="L73" i="63"/>
  <c r="K72" i="63"/>
  <c r="I15" i="63" s="1"/>
  <c r="J71" i="63"/>
  <c r="H14" i="63" s="1"/>
  <c r="I70" i="63"/>
  <c r="W68" i="63"/>
  <c r="S73" i="62"/>
  <c r="Q16" i="62" s="1"/>
  <c r="O73" i="62"/>
  <c r="K73" i="62"/>
  <c r="I16" i="62" s="1"/>
  <c r="J72" i="62"/>
  <c r="H15" i="62" s="1"/>
  <c r="U71" i="62"/>
  <c r="I71" i="62"/>
  <c r="S69" i="62"/>
  <c r="Q12" i="62" s="1"/>
  <c r="K69" i="62"/>
  <c r="I12" i="62" s="1"/>
  <c r="J68" i="62"/>
  <c r="H11" i="62" s="1"/>
  <c r="I67" i="62"/>
  <c r="N64" i="62"/>
  <c r="L7" i="62" s="1"/>
  <c r="J64" i="62"/>
  <c r="H7" i="62" s="1"/>
  <c r="O68" i="62"/>
  <c r="O69" i="62" s="1"/>
  <c r="O70" i="62" s="1"/>
  <c r="O71" i="62" s="1"/>
  <c r="O72" i="62" s="1"/>
  <c r="N73" i="62"/>
  <c r="L16" i="62" s="1"/>
  <c r="J73" i="62"/>
  <c r="H16" i="62" s="1"/>
  <c r="U72" i="62"/>
  <c r="U73" i="62" s="1"/>
  <c r="I72" i="62"/>
  <c r="P71" i="62"/>
  <c r="J69" i="62"/>
  <c r="H12" i="62" s="1"/>
  <c r="I68" i="62"/>
  <c r="J65" i="62"/>
  <c r="H8" i="62" s="1"/>
  <c r="U64" i="62"/>
  <c r="U65" i="62" s="1"/>
  <c r="U66" i="62" s="1"/>
  <c r="U67" i="62" s="1"/>
  <c r="U68" i="62" s="1"/>
  <c r="U69" i="62" s="1"/>
  <c r="U70" i="62" s="1"/>
  <c r="I64" i="62"/>
  <c r="I70" i="62"/>
  <c r="I73" i="62"/>
  <c r="P72" i="62"/>
  <c r="N70" i="62"/>
  <c r="L13" i="62" s="1"/>
  <c r="J70" i="62"/>
  <c r="H13" i="62" s="1"/>
  <c r="I69" i="62"/>
  <c r="T68" i="62"/>
  <c r="T69" i="62" s="1"/>
  <c r="T70" i="62" s="1"/>
  <c r="T71" i="62" s="1"/>
  <c r="T72" i="62" s="1"/>
  <c r="L68" i="62"/>
  <c r="L69" i="62" s="1"/>
  <c r="L70" i="62" s="1"/>
  <c r="L71" i="62" s="1"/>
  <c r="L72" i="62" s="1"/>
  <c r="W67" i="62"/>
  <c r="W68" i="62" s="1"/>
  <c r="V66" i="62"/>
  <c r="V67" i="62" s="1"/>
  <c r="V68" i="62" s="1"/>
  <c r="J66" i="62"/>
  <c r="H9" i="62" s="1"/>
  <c r="M65" i="62"/>
  <c r="I65" i="62"/>
  <c r="T64" i="62"/>
  <c r="P64" i="62"/>
  <c r="P65" i="62" s="1"/>
  <c r="P66" i="62" s="1"/>
  <c r="P67" i="62" s="1"/>
  <c r="P68" i="62" s="1"/>
  <c r="P69" i="62" s="1"/>
  <c r="P70" i="62" s="1"/>
  <c r="L64" i="62"/>
  <c r="L65" i="62" s="1"/>
  <c r="L66" i="62" s="1"/>
  <c r="L67" i="62" s="1"/>
  <c r="T73" i="62"/>
  <c r="P73" i="62"/>
  <c r="L73" i="62"/>
  <c r="J71" i="62"/>
  <c r="H14" i="62" s="1"/>
  <c r="T65" i="62"/>
  <c r="T66" i="62" s="1"/>
  <c r="T67" i="62" s="1"/>
  <c r="S64" i="62"/>
  <c r="Q7" i="62" s="1"/>
  <c r="Q66" i="62"/>
  <c r="O64" i="62"/>
  <c r="O65" i="62" s="1"/>
  <c r="O66" i="62" s="1"/>
  <c r="O67" i="62" s="1"/>
  <c r="R67" i="62"/>
  <c r="K64" i="62"/>
  <c r="I7" i="62" s="1"/>
  <c r="J67" i="62"/>
  <c r="H10" i="62" s="1"/>
  <c r="I66" i="62"/>
  <c r="M78" i="62"/>
  <c r="M64" i="62" s="1"/>
  <c r="V79" i="62"/>
  <c r="Q79" i="62"/>
  <c r="Q78" i="62"/>
  <c r="Q64" i="62" s="1"/>
  <c r="V78" i="62"/>
  <c r="V64" i="62" s="1"/>
  <c r="W80" i="62"/>
  <c r="W79" i="62"/>
  <c r="R80" i="62"/>
  <c r="R78" i="62"/>
  <c r="R64" i="62" s="1"/>
  <c r="R79" i="62"/>
  <c r="W78" i="62"/>
  <c r="W64" i="62" s="1"/>
  <c r="R80" i="61"/>
  <c r="M78" i="61"/>
  <c r="R78" i="61"/>
  <c r="S73" i="61"/>
  <c r="Q16" i="61" s="1"/>
  <c r="O73" i="61"/>
  <c r="K73" i="61"/>
  <c r="I16" i="61" s="1"/>
  <c r="J72" i="61"/>
  <c r="H15" i="61" s="1"/>
  <c r="U71" i="61"/>
  <c r="I71" i="61"/>
  <c r="S69" i="61"/>
  <c r="Q12" i="61" s="1"/>
  <c r="K69" i="61"/>
  <c r="I12" i="61" s="1"/>
  <c r="J68" i="61"/>
  <c r="H11" i="61" s="1"/>
  <c r="I67" i="61"/>
  <c r="V64" i="61"/>
  <c r="R64" i="61"/>
  <c r="N64" i="61"/>
  <c r="L7" i="61" s="1"/>
  <c r="J64" i="61"/>
  <c r="H7" i="61" s="1"/>
  <c r="N73" i="61"/>
  <c r="L16" i="61" s="1"/>
  <c r="J73" i="61"/>
  <c r="H16" i="61" s="1"/>
  <c r="U72" i="61"/>
  <c r="U73" i="61" s="1"/>
  <c r="I72" i="61"/>
  <c r="P71" i="61"/>
  <c r="S70" i="61"/>
  <c r="Q13" i="61" s="1"/>
  <c r="J69" i="61"/>
  <c r="H12" i="61" s="1"/>
  <c r="I68" i="61"/>
  <c r="J65" i="61"/>
  <c r="H8" i="61" s="1"/>
  <c r="U64" i="61"/>
  <c r="U65" i="61" s="1"/>
  <c r="U66" i="61" s="1"/>
  <c r="U67" i="61" s="1"/>
  <c r="U68" i="61" s="1"/>
  <c r="U69" i="61" s="1"/>
  <c r="U70" i="61" s="1"/>
  <c r="M64" i="61"/>
  <c r="I64" i="61"/>
  <c r="I73" i="61"/>
  <c r="P72" i="61"/>
  <c r="S71" i="61"/>
  <c r="Q14" i="61" s="1"/>
  <c r="N70" i="61"/>
  <c r="L13" i="61" s="1"/>
  <c r="J70" i="61"/>
  <c r="H13" i="61" s="1"/>
  <c r="I69" i="61"/>
  <c r="T68" i="61"/>
  <c r="T69" i="61" s="1"/>
  <c r="T70" i="61" s="1"/>
  <c r="T71" i="61" s="1"/>
  <c r="T72" i="61" s="1"/>
  <c r="L68" i="61"/>
  <c r="W67" i="61"/>
  <c r="W68" i="61" s="1"/>
  <c r="V66" i="61"/>
  <c r="V67" i="61" s="1"/>
  <c r="J66" i="61"/>
  <c r="H9" i="61" s="1"/>
  <c r="M65" i="61"/>
  <c r="M66" i="61" s="1"/>
  <c r="I65" i="61"/>
  <c r="T64" i="61"/>
  <c r="P64" i="61"/>
  <c r="P65" i="61" s="1"/>
  <c r="P66" i="61" s="1"/>
  <c r="P67" i="61" s="1"/>
  <c r="P68" i="61" s="1"/>
  <c r="P69" i="61" s="1"/>
  <c r="P70" i="61" s="1"/>
  <c r="L64" i="61"/>
  <c r="L65" i="61" s="1"/>
  <c r="L66" i="61" s="1"/>
  <c r="L67" i="61" s="1"/>
  <c r="T73" i="61"/>
  <c r="P73" i="61"/>
  <c r="L73" i="61"/>
  <c r="N71" i="61"/>
  <c r="L14" i="61" s="1"/>
  <c r="J71" i="61"/>
  <c r="H14" i="61" s="1"/>
  <c r="I70" i="61"/>
  <c r="L69" i="61"/>
  <c r="L70" i="61" s="1"/>
  <c r="L71" i="61" s="1"/>
  <c r="L72" i="61" s="1"/>
  <c r="O68" i="61"/>
  <c r="O69" i="61" s="1"/>
  <c r="O70" i="61" s="1"/>
  <c r="O71" i="61" s="1"/>
  <c r="O72" i="61" s="1"/>
  <c r="R67" i="61"/>
  <c r="J67" i="61"/>
  <c r="H10" i="61" s="1"/>
  <c r="Q66" i="61"/>
  <c r="I66" i="61"/>
  <c r="T65" i="61"/>
  <c r="T66" i="61" s="1"/>
  <c r="T67" i="61" s="1"/>
  <c r="S64" i="61"/>
  <c r="Q7" i="61" s="1"/>
  <c r="O64" i="61"/>
  <c r="O65" i="61" s="1"/>
  <c r="O66" i="61" s="1"/>
  <c r="O67" i="61" s="1"/>
  <c r="K64" i="61"/>
  <c r="I7" i="61" s="1"/>
  <c r="Q79" i="61"/>
  <c r="W78" i="61"/>
  <c r="W64" i="61" s="1"/>
  <c r="W79" i="61"/>
  <c r="Q78" i="61"/>
  <c r="Q64" i="61" s="1"/>
  <c r="R79" i="61"/>
  <c r="V79" i="61"/>
  <c r="V65" i="61" s="1"/>
  <c r="R78" i="60"/>
  <c r="W78" i="60"/>
  <c r="R64" i="60"/>
  <c r="N64" i="60"/>
  <c r="L7" i="60" s="1"/>
  <c r="J64" i="60"/>
  <c r="H7" i="60" s="1"/>
  <c r="Q64" i="60"/>
  <c r="N7" i="60" s="1"/>
  <c r="W64" i="60"/>
  <c r="L64" i="60"/>
  <c r="L65" i="60" s="1"/>
  <c r="O64" i="60"/>
  <c r="O65" i="60"/>
  <c r="O66" i="60" s="1"/>
  <c r="O67" i="60" s="1"/>
  <c r="W65" i="60"/>
  <c r="I64" i="60"/>
  <c r="S64" i="60"/>
  <c r="Q7" i="60" s="1"/>
  <c r="T64" i="60"/>
  <c r="V64" i="60"/>
  <c r="S7" i="60" s="1"/>
  <c r="P64" i="60"/>
  <c r="P65" i="60" s="1"/>
  <c r="P66" i="60" s="1"/>
  <c r="P67" i="60" s="1"/>
  <c r="P68" i="60" s="1"/>
  <c r="P69" i="60" s="1"/>
  <c r="P70" i="60" s="1"/>
  <c r="I67" i="60"/>
  <c r="J68" i="60"/>
  <c r="H11" i="60" s="1"/>
  <c r="Q79" i="60"/>
  <c r="Q65" i="60" s="1"/>
  <c r="M8" i="60" s="1"/>
  <c r="T68" i="60"/>
  <c r="T69" i="60" s="1"/>
  <c r="T70" i="60" s="1"/>
  <c r="T71" i="60" s="1"/>
  <c r="T72" i="60" s="1"/>
  <c r="S65" i="60"/>
  <c r="Q8" i="60" s="1"/>
  <c r="M65" i="60"/>
  <c r="I71" i="60"/>
  <c r="R7" i="60"/>
  <c r="U8" i="60"/>
  <c r="T8" i="60"/>
  <c r="I72" i="60"/>
  <c r="S66" i="60"/>
  <c r="S69" i="60"/>
  <c r="Q12" i="60" s="1"/>
  <c r="K73" i="60"/>
  <c r="I16" i="60" s="1"/>
  <c r="J73" i="60"/>
  <c r="H16" i="60" s="1"/>
  <c r="I73" i="60"/>
  <c r="U71" i="60"/>
  <c r="U72" i="60"/>
  <c r="U73" i="60" s="1"/>
  <c r="S70" i="60"/>
  <c r="Q13" i="60" s="1"/>
  <c r="S73" i="60"/>
  <c r="Q16" i="60" s="1"/>
  <c r="K65" i="60"/>
  <c r="I8" i="60" s="1"/>
  <c r="J8" i="60" s="1"/>
  <c r="P71" i="60"/>
  <c r="K66" i="60"/>
  <c r="I9" i="60" s="1"/>
  <c r="J65" i="60"/>
  <c r="H8" i="60" s="1"/>
  <c r="R79" i="60"/>
  <c r="R65" i="60" s="1"/>
  <c r="P72" i="60"/>
  <c r="P73" i="60" s="1"/>
  <c r="N70" i="60"/>
  <c r="L13" i="60" s="1"/>
  <c r="L68" i="60"/>
  <c r="L69" i="60" s="1"/>
  <c r="L70" i="60" s="1"/>
  <c r="L71" i="60" s="1"/>
  <c r="L72" i="60" s="1"/>
  <c r="J66" i="60"/>
  <c r="H9" i="60" s="1"/>
  <c r="I65" i="60"/>
  <c r="J72" i="60"/>
  <c r="H15" i="60" s="1"/>
  <c r="P7" i="60"/>
  <c r="O7" i="60"/>
  <c r="M7" i="60"/>
  <c r="O73" i="60"/>
  <c r="K69" i="60"/>
  <c r="I12" i="60" s="1"/>
  <c r="M78" i="60"/>
  <c r="M64" i="60" s="1"/>
  <c r="T73" i="60"/>
  <c r="O68" i="60"/>
  <c r="O69" i="60" s="1"/>
  <c r="O70" i="60" s="1"/>
  <c r="O71" i="60" s="1"/>
  <c r="O72" i="60" s="1"/>
  <c r="M66" i="60"/>
  <c r="M67" i="60" s="1"/>
  <c r="L73" i="60"/>
  <c r="J71" i="60"/>
  <c r="H14" i="60" s="1"/>
  <c r="I70" i="60"/>
  <c r="T65" i="60"/>
  <c r="T66" i="60" s="1"/>
  <c r="T67" i="60" s="1"/>
  <c r="N71" i="60"/>
  <c r="L14" i="60" s="1"/>
  <c r="J67" i="60"/>
  <c r="H10" i="60" s="1"/>
  <c r="I66" i="60"/>
  <c r="R67" i="60"/>
  <c r="Q66" i="60"/>
  <c r="N73" i="60"/>
  <c r="L16" i="60" s="1"/>
  <c r="K70" i="60"/>
  <c r="I13" i="60" s="1"/>
  <c r="J69" i="60"/>
  <c r="H12" i="60" s="1"/>
  <c r="I68" i="60"/>
  <c r="W66" i="60"/>
  <c r="U7" i="60"/>
  <c r="T7" i="60"/>
  <c r="J70" i="60"/>
  <c r="H13" i="60" s="1"/>
  <c r="I69" i="60"/>
  <c r="W67" i="60"/>
  <c r="W68" i="60" s="1"/>
  <c r="V66" i="60"/>
  <c r="V67" i="60" s="1"/>
  <c r="U65" i="60"/>
  <c r="U66" i="60" s="1"/>
  <c r="U67" i="60" s="1"/>
  <c r="U68" i="60" s="1"/>
  <c r="U69" i="60" s="1"/>
  <c r="U70" i="60" s="1"/>
  <c r="V79" i="60"/>
  <c r="V65" i="60" s="1"/>
  <c r="W79" i="59"/>
  <c r="S73" i="59"/>
  <c r="Q16" i="59" s="1"/>
  <c r="J68" i="59"/>
  <c r="H11" i="59" s="1"/>
  <c r="S64" i="59"/>
  <c r="Q7" i="59" s="1"/>
  <c r="I66" i="59"/>
  <c r="R67" i="59"/>
  <c r="R68" i="59" s="1"/>
  <c r="K69" i="59"/>
  <c r="I12" i="59" s="1"/>
  <c r="I65" i="59"/>
  <c r="V66" i="59"/>
  <c r="V67" i="59" s="1"/>
  <c r="I69" i="59"/>
  <c r="I64" i="59"/>
  <c r="I71" i="59"/>
  <c r="R64" i="59"/>
  <c r="P7" i="59" s="1"/>
  <c r="V78" i="59"/>
  <c r="V64" i="59" s="1"/>
  <c r="R7" i="59" s="1"/>
  <c r="N64" i="59"/>
  <c r="L7" i="59" s="1"/>
  <c r="S69" i="59"/>
  <c r="Q12" i="59" s="1"/>
  <c r="W64" i="59"/>
  <c r="T7" i="59" s="1"/>
  <c r="Q66" i="59"/>
  <c r="N9" i="59" s="1"/>
  <c r="I70" i="59"/>
  <c r="L64" i="59"/>
  <c r="L65" i="59" s="1"/>
  <c r="L66" i="59" s="1"/>
  <c r="L67" i="59" s="1"/>
  <c r="M65" i="59"/>
  <c r="M66" i="59" s="1"/>
  <c r="M67" i="59" s="1"/>
  <c r="W67" i="59"/>
  <c r="W68" i="59" s="1"/>
  <c r="J70" i="59"/>
  <c r="H13" i="59" s="1"/>
  <c r="Q64" i="59"/>
  <c r="M7" i="59" s="1"/>
  <c r="I68" i="59"/>
  <c r="U71" i="59"/>
  <c r="R80" i="59"/>
  <c r="Q79" i="59"/>
  <c r="M64" i="59"/>
  <c r="J7" i="59" s="1"/>
  <c r="K64" i="59"/>
  <c r="I7" i="59" s="1"/>
  <c r="O68" i="59"/>
  <c r="O69" i="59" s="1"/>
  <c r="O70" i="59" s="1"/>
  <c r="O71" i="59" s="1"/>
  <c r="J71" i="59"/>
  <c r="H14" i="59" s="1"/>
  <c r="P64" i="59"/>
  <c r="P65" i="59" s="1"/>
  <c r="P66" i="59" s="1"/>
  <c r="P67" i="59" s="1"/>
  <c r="U65" i="59"/>
  <c r="U66" i="59" s="1"/>
  <c r="U67" i="59" s="1"/>
  <c r="U68" i="59" s="1"/>
  <c r="U69" i="59" s="1"/>
  <c r="U70" i="59" s="1"/>
  <c r="L68" i="59"/>
  <c r="N70" i="59"/>
  <c r="L13" i="59" s="1"/>
  <c r="U64" i="59"/>
  <c r="J69" i="59"/>
  <c r="H12" i="59" s="1"/>
  <c r="W78" i="59"/>
  <c r="Q78" i="59"/>
  <c r="J64" i="59"/>
  <c r="H7" i="59" s="1"/>
  <c r="W65" i="59"/>
  <c r="T8" i="59" s="1"/>
  <c r="O64" i="59"/>
  <c r="O65" i="59" s="1"/>
  <c r="O66" i="59" s="1"/>
  <c r="O67" i="59" s="1"/>
  <c r="J67" i="59"/>
  <c r="H10" i="59" s="1"/>
  <c r="L69" i="59"/>
  <c r="L70" i="59" s="1"/>
  <c r="L71" i="59" s="1"/>
  <c r="L72" i="59" s="1"/>
  <c r="N71" i="59"/>
  <c r="L14" i="59" s="1"/>
  <c r="T64" i="59"/>
  <c r="T65" i="59" s="1"/>
  <c r="T66" i="59" s="1"/>
  <c r="J66" i="59"/>
  <c r="H9" i="59" s="1"/>
  <c r="T68" i="59"/>
  <c r="T69" i="59" s="1"/>
  <c r="T70" i="59" s="1"/>
  <c r="T71" i="59" s="1"/>
  <c r="T72" i="59" s="1"/>
  <c r="I67" i="59"/>
  <c r="J65" i="59"/>
  <c r="H8" i="59" s="1"/>
  <c r="P71" i="59"/>
  <c r="W80" i="59"/>
  <c r="W66" i="59" s="1"/>
  <c r="V79" i="59"/>
  <c r="V65" i="59" s="1"/>
  <c r="R65" i="59"/>
  <c r="K7" i="59"/>
  <c r="R69" i="59"/>
  <c r="L73" i="59"/>
  <c r="S65" i="59"/>
  <c r="N65" i="59"/>
  <c r="S70" i="59"/>
  <c r="U72" i="59"/>
  <c r="U73" i="59" s="1"/>
  <c r="U7" i="59"/>
  <c r="O72" i="59"/>
  <c r="P72" i="59"/>
  <c r="P73" i="59" s="1"/>
  <c r="N7" i="59"/>
  <c r="I72" i="59"/>
  <c r="J73" i="59"/>
  <c r="H16" i="59" s="1"/>
  <c r="W69" i="59"/>
  <c r="J72" i="59"/>
  <c r="H15" i="59" s="1"/>
  <c r="K73" i="59"/>
  <c r="I16" i="59" s="1"/>
  <c r="K10" i="59"/>
  <c r="T73" i="59"/>
  <c r="K8" i="59"/>
  <c r="K70" i="59"/>
  <c r="N73" i="59"/>
  <c r="L16" i="59" s="1"/>
  <c r="O73" i="59"/>
  <c r="Q65" i="59"/>
  <c r="I73" i="59"/>
  <c r="K65" i="59"/>
  <c r="M68" i="59"/>
  <c r="S7" i="59"/>
  <c r="W78" i="58"/>
  <c r="W64" i="58" s="1"/>
  <c r="V64" i="58"/>
  <c r="S7" i="58" s="1"/>
  <c r="S64" i="58"/>
  <c r="Q7" i="58" s="1"/>
  <c r="I64" i="58"/>
  <c r="R78" i="58"/>
  <c r="R64" i="58" s="1"/>
  <c r="Q64" i="58"/>
  <c r="M7" i="58" s="1"/>
  <c r="L64" i="58"/>
  <c r="R80" i="58"/>
  <c r="K64" i="58"/>
  <c r="I7" i="58" s="1"/>
  <c r="P64" i="58"/>
  <c r="P65" i="58" s="1"/>
  <c r="P66" i="58" s="1"/>
  <c r="P67" i="58" s="1"/>
  <c r="P68" i="58" s="1"/>
  <c r="P69" i="58" s="1"/>
  <c r="P70" i="58" s="1"/>
  <c r="J64" i="58"/>
  <c r="H7" i="58" s="1"/>
  <c r="O64" i="58"/>
  <c r="T64" i="58"/>
  <c r="N64" i="58"/>
  <c r="L7" i="58" s="1"/>
  <c r="U7" i="58"/>
  <c r="T7" i="58"/>
  <c r="R7" i="58"/>
  <c r="P7" i="58"/>
  <c r="O7" i="58"/>
  <c r="N7" i="58"/>
  <c r="K7" i="58"/>
  <c r="J7" i="58"/>
  <c r="W79" i="58"/>
  <c r="T65" i="58"/>
  <c r="T66" i="58" s="1"/>
  <c r="T67" i="58" s="1"/>
  <c r="I70" i="58"/>
  <c r="J71" i="58"/>
  <c r="H14" i="58" s="1"/>
  <c r="L73" i="58"/>
  <c r="T68" i="58"/>
  <c r="I73" i="58"/>
  <c r="J65" i="58"/>
  <c r="H8" i="58" s="1"/>
  <c r="P71" i="58"/>
  <c r="S65" i="58"/>
  <c r="Q8" i="58" s="1"/>
  <c r="I71" i="58"/>
  <c r="J72" i="58"/>
  <c r="H15" i="58" s="1"/>
  <c r="K73" i="58"/>
  <c r="I16" i="58" s="1"/>
  <c r="R79" i="58"/>
  <c r="V79" i="58"/>
  <c r="I66" i="58"/>
  <c r="J67" i="58"/>
  <c r="H10" i="58" s="1"/>
  <c r="U65" i="58"/>
  <c r="U66" i="58" s="1"/>
  <c r="U67" i="58" s="1"/>
  <c r="U68" i="58" s="1"/>
  <c r="U69" i="58" s="1"/>
  <c r="U70" i="58" s="1"/>
  <c r="I69" i="58"/>
  <c r="J70" i="58"/>
  <c r="H13" i="58" s="1"/>
  <c r="U72" i="58"/>
  <c r="W65" i="58"/>
  <c r="I67" i="58"/>
  <c r="J68" i="58"/>
  <c r="H11" i="58" s="1"/>
  <c r="K69" i="58"/>
  <c r="I12" i="58" s="1"/>
  <c r="O73" i="58"/>
  <c r="L65" i="58"/>
  <c r="L66" i="58" s="1"/>
  <c r="L67" i="58" s="1"/>
  <c r="O68" i="58"/>
  <c r="O69" i="58" s="1"/>
  <c r="O70" i="58" s="1"/>
  <c r="O71" i="58" s="1"/>
  <c r="O72" i="58" s="1"/>
  <c r="T73" i="58"/>
  <c r="I65" i="58"/>
  <c r="J66" i="58"/>
  <c r="H9" i="58" s="1"/>
  <c r="L68" i="58"/>
  <c r="L69" i="58" s="1"/>
  <c r="L70" i="58" s="1"/>
  <c r="L71" i="58" s="1"/>
  <c r="L72" i="58" s="1"/>
  <c r="N70" i="58"/>
  <c r="L13" i="58" s="1"/>
  <c r="P72" i="58"/>
  <c r="P73" i="58" s="1"/>
  <c r="R65" i="58"/>
  <c r="I72" i="58"/>
  <c r="J73" i="58"/>
  <c r="H16" i="58" s="1"/>
  <c r="K65" i="58"/>
  <c r="I8" i="58" s="1"/>
  <c r="S73" i="58"/>
  <c r="Q16" i="58" s="1"/>
  <c r="Q79" i="58"/>
  <c r="Q65" i="58" s="1"/>
  <c r="Q66" i="58" s="1"/>
  <c r="T69" i="58"/>
  <c r="T70" i="58" s="1"/>
  <c r="T71" i="58" s="1"/>
  <c r="T72" i="58" s="1"/>
  <c r="M65" i="58"/>
  <c r="U73" i="58"/>
  <c r="V65" i="58"/>
  <c r="V66" i="58" s="1"/>
  <c r="W66" i="58"/>
  <c r="W67" i="58" s="1"/>
  <c r="W68" i="58" s="1"/>
  <c r="I68" i="58"/>
  <c r="J69" i="58"/>
  <c r="H12" i="58" s="1"/>
  <c r="K70" i="58"/>
  <c r="I13" i="58" s="1"/>
  <c r="N73" i="58"/>
  <c r="L16" i="58" s="1"/>
  <c r="O65" i="58"/>
  <c r="O66" i="58" s="1"/>
  <c r="O67" i="58" s="1"/>
  <c r="S69" i="58"/>
  <c r="Q12" i="58" s="1"/>
  <c r="U71" i="58"/>
  <c r="R80" i="57"/>
  <c r="W80" i="57"/>
  <c r="W79" i="57"/>
  <c r="Q79" i="57"/>
  <c r="V79" i="57"/>
  <c r="R79" i="57"/>
  <c r="S73" i="57"/>
  <c r="Q16" i="57" s="1"/>
  <c r="O73" i="57"/>
  <c r="K73" i="57"/>
  <c r="I16" i="57" s="1"/>
  <c r="J72" i="57"/>
  <c r="H15" i="57" s="1"/>
  <c r="U71" i="57"/>
  <c r="I71" i="57"/>
  <c r="S69" i="57"/>
  <c r="Q12" i="57" s="1"/>
  <c r="K69" i="57"/>
  <c r="I12" i="57" s="1"/>
  <c r="J68" i="57"/>
  <c r="H11" i="57" s="1"/>
  <c r="I67" i="57"/>
  <c r="N64" i="57"/>
  <c r="L7" i="57" s="1"/>
  <c r="J64" i="57"/>
  <c r="H7" i="57" s="1"/>
  <c r="N73" i="57"/>
  <c r="L16" i="57" s="1"/>
  <c r="J73" i="57"/>
  <c r="H16" i="57" s="1"/>
  <c r="U72" i="57"/>
  <c r="U73" i="57" s="1"/>
  <c r="I72" i="57"/>
  <c r="P71" i="57"/>
  <c r="S70" i="57"/>
  <c r="Q13" i="57" s="1"/>
  <c r="J69" i="57"/>
  <c r="H12" i="57" s="1"/>
  <c r="I68" i="57"/>
  <c r="N65" i="57"/>
  <c r="L8" i="57" s="1"/>
  <c r="J65" i="57"/>
  <c r="H8" i="57" s="1"/>
  <c r="U64" i="57"/>
  <c r="M64" i="57"/>
  <c r="I64" i="57"/>
  <c r="I73" i="57"/>
  <c r="P72" i="57"/>
  <c r="N70" i="57"/>
  <c r="L13" i="57" s="1"/>
  <c r="J70" i="57"/>
  <c r="H13" i="57" s="1"/>
  <c r="I69" i="57"/>
  <c r="T68" i="57"/>
  <c r="L68" i="57"/>
  <c r="N66" i="57"/>
  <c r="L9" i="57" s="1"/>
  <c r="J66" i="57"/>
  <c r="H9" i="57" s="1"/>
  <c r="U65" i="57"/>
  <c r="U66" i="57" s="1"/>
  <c r="U67" i="57" s="1"/>
  <c r="U68" i="57" s="1"/>
  <c r="U69" i="57" s="1"/>
  <c r="U70" i="57" s="1"/>
  <c r="M65" i="57"/>
  <c r="M66" i="57" s="1"/>
  <c r="I65" i="57"/>
  <c r="T64" i="57"/>
  <c r="T65" i="57" s="1"/>
  <c r="T66" i="57" s="1"/>
  <c r="T67" i="57" s="1"/>
  <c r="P64" i="57"/>
  <c r="P65" i="57" s="1"/>
  <c r="P66" i="57" s="1"/>
  <c r="P67" i="57" s="1"/>
  <c r="P68" i="57" s="1"/>
  <c r="P69" i="57" s="1"/>
  <c r="P70" i="57" s="1"/>
  <c r="L64" i="57"/>
  <c r="L65" i="57" s="1"/>
  <c r="L66" i="57" s="1"/>
  <c r="L67" i="57" s="1"/>
  <c r="T73" i="57"/>
  <c r="P73" i="57"/>
  <c r="L73" i="57"/>
  <c r="N71" i="57"/>
  <c r="L14" i="57" s="1"/>
  <c r="J71" i="57"/>
  <c r="H14" i="57" s="1"/>
  <c r="I70" i="57"/>
  <c r="T69" i="57"/>
  <c r="T70" i="57" s="1"/>
  <c r="T71" i="57" s="1"/>
  <c r="T72" i="57" s="1"/>
  <c r="L69" i="57"/>
  <c r="L70" i="57" s="1"/>
  <c r="L71" i="57" s="1"/>
  <c r="L72" i="57" s="1"/>
  <c r="O68" i="57"/>
  <c r="O69" i="57" s="1"/>
  <c r="O70" i="57" s="1"/>
  <c r="O71" i="57" s="1"/>
  <c r="O72" i="57" s="1"/>
  <c r="J67" i="57"/>
  <c r="H10" i="57" s="1"/>
  <c r="I66" i="57"/>
  <c r="S64" i="57"/>
  <c r="Q7" i="57" s="1"/>
  <c r="O64" i="57"/>
  <c r="O65" i="57" s="1"/>
  <c r="O66" i="57" s="1"/>
  <c r="O67" i="57" s="1"/>
  <c r="K64" i="57"/>
  <c r="I7" i="57" s="1"/>
  <c r="R78" i="57"/>
  <c r="R64" i="57" s="1"/>
  <c r="V78" i="57"/>
  <c r="V64" i="57" s="1"/>
  <c r="W78" i="57"/>
  <c r="W64" i="57" s="1"/>
  <c r="Q78" i="57"/>
  <c r="Q64" i="57" s="1"/>
  <c r="Q78" i="56"/>
  <c r="Q64" i="56" s="1"/>
  <c r="L64" i="56"/>
  <c r="R80" i="56"/>
  <c r="K64" i="56"/>
  <c r="I7" i="56" s="1"/>
  <c r="P64" i="56"/>
  <c r="J64" i="56"/>
  <c r="H7" i="56" s="1"/>
  <c r="R64" i="56"/>
  <c r="U64" i="56"/>
  <c r="U65" i="56" s="1"/>
  <c r="U66" i="56" s="1"/>
  <c r="U67" i="56" s="1"/>
  <c r="U68" i="56" s="1"/>
  <c r="U69" i="56" s="1"/>
  <c r="U70" i="56" s="1"/>
  <c r="M64" i="56"/>
  <c r="W80" i="56"/>
  <c r="O64" i="56"/>
  <c r="T64" i="56"/>
  <c r="T65" i="56" s="1"/>
  <c r="T66" i="56" s="1"/>
  <c r="T67" i="56" s="1"/>
  <c r="N64" i="56"/>
  <c r="L7" i="56" s="1"/>
  <c r="W64" i="56"/>
  <c r="U7" i="56" s="1"/>
  <c r="S64" i="56"/>
  <c r="Q7" i="56" s="1"/>
  <c r="I64" i="56"/>
  <c r="S7" i="56"/>
  <c r="R7" i="56"/>
  <c r="M7" i="56"/>
  <c r="N7" i="56"/>
  <c r="P7" i="56"/>
  <c r="O7" i="56"/>
  <c r="K7" i="56"/>
  <c r="J7" i="56"/>
  <c r="W79" i="56"/>
  <c r="I70" i="56"/>
  <c r="J71" i="56"/>
  <c r="H14" i="56" s="1"/>
  <c r="L73" i="56"/>
  <c r="T68" i="56"/>
  <c r="I73" i="56"/>
  <c r="J65" i="56"/>
  <c r="H8" i="56" s="1"/>
  <c r="P71" i="56"/>
  <c r="S65" i="56"/>
  <c r="Q8" i="56" s="1"/>
  <c r="I71" i="56"/>
  <c r="J72" i="56"/>
  <c r="H15" i="56" s="1"/>
  <c r="K73" i="56"/>
  <c r="I16" i="56" s="1"/>
  <c r="R79" i="56"/>
  <c r="V79" i="56"/>
  <c r="V65" i="56" s="1"/>
  <c r="I66" i="56"/>
  <c r="J67" i="56"/>
  <c r="H10" i="56" s="1"/>
  <c r="V66" i="56"/>
  <c r="W67" i="56"/>
  <c r="W68" i="56" s="1"/>
  <c r="I69" i="56"/>
  <c r="J70" i="56"/>
  <c r="H13" i="56" s="1"/>
  <c r="N65" i="56"/>
  <c r="L8" i="56" s="1"/>
  <c r="U72" i="56"/>
  <c r="W65" i="56"/>
  <c r="I67" i="56"/>
  <c r="J68" i="56"/>
  <c r="H11" i="56" s="1"/>
  <c r="K69" i="56"/>
  <c r="I12" i="56" s="1"/>
  <c r="O73" i="56"/>
  <c r="L65" i="56"/>
  <c r="O68" i="56"/>
  <c r="O69" i="56" s="1"/>
  <c r="O70" i="56" s="1"/>
  <c r="O71" i="56" s="1"/>
  <c r="O72" i="56" s="1"/>
  <c r="T73" i="56"/>
  <c r="I65" i="56"/>
  <c r="J66" i="56"/>
  <c r="H9" i="56" s="1"/>
  <c r="L68" i="56"/>
  <c r="L69" i="56" s="1"/>
  <c r="L70" i="56" s="1"/>
  <c r="L71" i="56" s="1"/>
  <c r="L72" i="56" s="1"/>
  <c r="N70" i="56"/>
  <c r="L13" i="56" s="1"/>
  <c r="P72" i="56"/>
  <c r="P73" i="56" s="1"/>
  <c r="R65" i="56"/>
  <c r="S66" i="56"/>
  <c r="Q9" i="56" s="1"/>
  <c r="I72" i="56"/>
  <c r="J73" i="56"/>
  <c r="H16" i="56" s="1"/>
  <c r="L66" i="56"/>
  <c r="L67" i="56" s="1"/>
  <c r="S73" i="56"/>
  <c r="Q16" i="56" s="1"/>
  <c r="Q79" i="56"/>
  <c r="Q65" i="56" s="1"/>
  <c r="P65" i="56"/>
  <c r="Q66" i="56"/>
  <c r="Q67" i="56" s="1"/>
  <c r="R67" i="56"/>
  <c r="R68" i="56" s="1"/>
  <c r="T69" i="56"/>
  <c r="M65" i="56"/>
  <c r="N66" i="56"/>
  <c r="L9" i="56" s="1"/>
  <c r="U73" i="56"/>
  <c r="W66" i="56"/>
  <c r="I68" i="56"/>
  <c r="J69" i="56"/>
  <c r="H12" i="56" s="1"/>
  <c r="N73" i="56"/>
  <c r="L16" i="56" s="1"/>
  <c r="O65" i="56"/>
  <c r="O66" i="56" s="1"/>
  <c r="O67" i="56" s="1"/>
  <c r="P66" i="56"/>
  <c r="P67" i="56" s="1"/>
  <c r="P68" i="56" s="1"/>
  <c r="P69" i="56" s="1"/>
  <c r="P70" i="56" s="1"/>
  <c r="S69" i="56"/>
  <c r="Q12" i="56" s="1"/>
  <c r="T70" i="56"/>
  <c r="T71" i="56" s="1"/>
  <c r="T72" i="56" s="1"/>
  <c r="U71" i="56"/>
  <c r="R78" i="55"/>
  <c r="K64" i="55"/>
  <c r="I7" i="55" s="1"/>
  <c r="M64" i="55"/>
  <c r="O64" i="55"/>
  <c r="T64" i="55"/>
  <c r="N64" i="55"/>
  <c r="L7" i="55" s="1"/>
  <c r="J64" i="55"/>
  <c r="H7" i="55" s="1"/>
  <c r="W64" i="55"/>
  <c r="U7" i="55" s="1"/>
  <c r="V64" i="55"/>
  <c r="S7" i="55" s="1"/>
  <c r="S64" i="55"/>
  <c r="Q7" i="55" s="1"/>
  <c r="I64" i="55"/>
  <c r="R64" i="55"/>
  <c r="O7" i="55" s="1"/>
  <c r="Q64" i="55"/>
  <c r="N7" i="55" s="1"/>
  <c r="L64" i="55"/>
  <c r="U64" i="55"/>
  <c r="W79" i="55"/>
  <c r="V79" i="55"/>
  <c r="L65" i="55"/>
  <c r="R79" i="55"/>
  <c r="I65" i="55"/>
  <c r="J66" i="55"/>
  <c r="H9" i="55" s="1"/>
  <c r="K7" i="55"/>
  <c r="J7" i="55"/>
  <c r="M7" i="55"/>
  <c r="P7" i="55"/>
  <c r="T65" i="55"/>
  <c r="I70" i="55"/>
  <c r="J71" i="55"/>
  <c r="H14" i="55" s="1"/>
  <c r="L73" i="55"/>
  <c r="I73" i="55"/>
  <c r="J65" i="55"/>
  <c r="H8" i="55" s="1"/>
  <c r="P71" i="55"/>
  <c r="T66" i="55"/>
  <c r="I71" i="55"/>
  <c r="J72" i="55"/>
  <c r="H15" i="55" s="1"/>
  <c r="K73" i="55"/>
  <c r="I16" i="55" s="1"/>
  <c r="I66" i="55"/>
  <c r="J67" i="55"/>
  <c r="H10" i="55" s="1"/>
  <c r="U65" i="55"/>
  <c r="U66" i="55" s="1"/>
  <c r="U67" i="55" s="1"/>
  <c r="U68" i="55" s="1"/>
  <c r="U69" i="55" s="1"/>
  <c r="U70" i="55" s="1"/>
  <c r="U71" i="55" s="1"/>
  <c r="I69" i="55"/>
  <c r="J70" i="55"/>
  <c r="H13" i="55" s="1"/>
  <c r="U72" i="55"/>
  <c r="W65" i="55"/>
  <c r="I67" i="55"/>
  <c r="J68" i="55"/>
  <c r="H11" i="55" s="1"/>
  <c r="O73" i="55"/>
  <c r="T73" i="55"/>
  <c r="P72" i="55"/>
  <c r="P73" i="55" s="1"/>
  <c r="R65" i="55"/>
  <c r="T67" i="55"/>
  <c r="T68" i="55" s="1"/>
  <c r="T69" i="55" s="1"/>
  <c r="T70" i="55" s="1"/>
  <c r="T71" i="55" s="1"/>
  <c r="T72" i="55" s="1"/>
  <c r="I72" i="55"/>
  <c r="J73" i="55"/>
  <c r="H16" i="55" s="1"/>
  <c r="L66" i="55"/>
  <c r="L67" i="55" s="1"/>
  <c r="L68" i="55" s="1"/>
  <c r="L69" i="55" s="1"/>
  <c r="L70" i="55" s="1"/>
  <c r="L71" i="55" s="1"/>
  <c r="L72" i="55" s="1"/>
  <c r="S73" i="55"/>
  <c r="Q16" i="55" s="1"/>
  <c r="Q79" i="55"/>
  <c r="Q65" i="55" s="1"/>
  <c r="Q66" i="55" s="1"/>
  <c r="Q67" i="55" s="1"/>
  <c r="Q68" i="55" s="1"/>
  <c r="P65" i="55"/>
  <c r="P66" i="55" s="1"/>
  <c r="P67" i="55" s="1"/>
  <c r="P68" i="55" s="1"/>
  <c r="P69" i="55" s="1"/>
  <c r="P70" i="55" s="1"/>
  <c r="M65" i="55"/>
  <c r="U73" i="55"/>
  <c r="V65" i="55"/>
  <c r="V66" i="55" s="1"/>
  <c r="I68" i="55"/>
  <c r="J69" i="55"/>
  <c r="H12" i="55" s="1"/>
  <c r="N73" i="55"/>
  <c r="L16" i="55" s="1"/>
  <c r="O65" i="55"/>
  <c r="O66" i="55" s="1"/>
  <c r="O67" i="55" s="1"/>
  <c r="O68" i="55" s="1"/>
  <c r="O69" i="55" s="1"/>
  <c r="O70" i="55" s="1"/>
  <c r="O71" i="55" s="1"/>
  <c r="O72" i="55" s="1"/>
  <c r="W79" i="54"/>
  <c r="R79" i="54"/>
  <c r="Q79" i="54"/>
  <c r="V79" i="54"/>
  <c r="S73" i="54"/>
  <c r="Q16" i="54" s="1"/>
  <c r="O73" i="54"/>
  <c r="K73" i="54"/>
  <c r="I16" i="54" s="1"/>
  <c r="J72" i="54"/>
  <c r="H15" i="54" s="1"/>
  <c r="I71" i="54"/>
  <c r="J68" i="54"/>
  <c r="H11" i="54" s="1"/>
  <c r="I67" i="54"/>
  <c r="N64" i="54"/>
  <c r="L7" i="54" s="1"/>
  <c r="J64" i="54"/>
  <c r="H7" i="54" s="1"/>
  <c r="N73" i="54"/>
  <c r="L16" i="54" s="1"/>
  <c r="J73" i="54"/>
  <c r="H16" i="54" s="1"/>
  <c r="U72" i="54"/>
  <c r="U73" i="54" s="1"/>
  <c r="I72" i="54"/>
  <c r="J69" i="54"/>
  <c r="H12" i="54" s="1"/>
  <c r="I68" i="54"/>
  <c r="J65" i="54"/>
  <c r="H8" i="54" s="1"/>
  <c r="U64" i="54"/>
  <c r="I64" i="54"/>
  <c r="I73" i="54"/>
  <c r="P72" i="54"/>
  <c r="J70" i="54"/>
  <c r="H13" i="54" s="1"/>
  <c r="I69" i="54"/>
  <c r="J66" i="54"/>
  <c r="H9" i="54" s="1"/>
  <c r="U65" i="54"/>
  <c r="M65" i="54"/>
  <c r="M66" i="54" s="1"/>
  <c r="I65" i="54"/>
  <c r="T64" i="54"/>
  <c r="P64" i="54"/>
  <c r="P65" i="54" s="1"/>
  <c r="P66" i="54" s="1"/>
  <c r="P67" i="54" s="1"/>
  <c r="P68" i="54" s="1"/>
  <c r="P69" i="54" s="1"/>
  <c r="P70" i="54" s="1"/>
  <c r="P71" i="54" s="1"/>
  <c r="L64" i="54"/>
  <c r="T73" i="54"/>
  <c r="P73" i="54"/>
  <c r="L73" i="54"/>
  <c r="J71" i="54"/>
  <c r="H14" i="54" s="1"/>
  <c r="I70" i="54"/>
  <c r="J67" i="54"/>
  <c r="H10" i="54" s="1"/>
  <c r="U66" i="54"/>
  <c r="U67" i="54" s="1"/>
  <c r="U68" i="54" s="1"/>
  <c r="U69" i="54" s="1"/>
  <c r="U70" i="54" s="1"/>
  <c r="U71" i="54" s="1"/>
  <c r="I66" i="54"/>
  <c r="T65" i="54"/>
  <c r="T66" i="54" s="1"/>
  <c r="T67" i="54" s="1"/>
  <c r="T68" i="54" s="1"/>
  <c r="T69" i="54" s="1"/>
  <c r="T70" i="54" s="1"/>
  <c r="T71" i="54" s="1"/>
  <c r="T72" i="54" s="1"/>
  <c r="L65" i="54"/>
  <c r="L66" i="54" s="1"/>
  <c r="L67" i="54" s="1"/>
  <c r="L68" i="54" s="1"/>
  <c r="L69" i="54" s="1"/>
  <c r="L70" i="54" s="1"/>
  <c r="L71" i="54" s="1"/>
  <c r="L72" i="54" s="1"/>
  <c r="S64" i="54"/>
  <c r="Q7" i="54" s="1"/>
  <c r="O64" i="54"/>
  <c r="O65" i="54" s="1"/>
  <c r="O66" i="54" s="1"/>
  <c r="O67" i="54" s="1"/>
  <c r="O68" i="54" s="1"/>
  <c r="O69" i="54" s="1"/>
  <c r="O70" i="54" s="1"/>
  <c r="O71" i="54" s="1"/>
  <c r="O72" i="54" s="1"/>
  <c r="K64" i="54"/>
  <c r="I7" i="54" s="1"/>
  <c r="R78" i="54"/>
  <c r="R64" i="54" s="1"/>
  <c r="V78" i="54"/>
  <c r="V64" i="54" s="1"/>
  <c r="M78" i="54"/>
  <c r="M64" i="54" s="1"/>
  <c r="W78" i="54"/>
  <c r="W64" i="54" s="1"/>
  <c r="Q78" i="54"/>
  <c r="Q64" i="54" s="1"/>
  <c r="I71" i="53"/>
  <c r="T66" i="53"/>
  <c r="T67" i="53" s="1"/>
  <c r="T64" i="53"/>
  <c r="T65" i="53" s="1"/>
  <c r="I67" i="53"/>
  <c r="O65" i="53"/>
  <c r="O66" i="53" s="1"/>
  <c r="J64" i="53"/>
  <c r="H7" i="53" s="1"/>
  <c r="W78" i="53"/>
  <c r="W64" i="53" s="1"/>
  <c r="I65" i="53"/>
  <c r="I69" i="53"/>
  <c r="S64" i="53"/>
  <c r="Q7" i="53" s="1"/>
  <c r="J65" i="53"/>
  <c r="H8" i="53" s="1"/>
  <c r="J72" i="53"/>
  <c r="H15" i="53" s="1"/>
  <c r="J70" i="53"/>
  <c r="H13" i="53" s="1"/>
  <c r="V78" i="53"/>
  <c r="V64" i="53"/>
  <c r="T68" i="53"/>
  <c r="J66" i="53"/>
  <c r="H9" i="53" s="1"/>
  <c r="P64" i="53"/>
  <c r="P65" i="53" s="1"/>
  <c r="P66" i="53" s="1"/>
  <c r="P67" i="53" s="1"/>
  <c r="P68" i="53" s="1"/>
  <c r="P69" i="53" s="1"/>
  <c r="P70" i="53" s="1"/>
  <c r="U64" i="53"/>
  <c r="U65" i="53" s="1"/>
  <c r="U66" i="53" s="1"/>
  <c r="U67" i="53" s="1"/>
  <c r="U68" i="53" s="1"/>
  <c r="U69" i="53" s="1"/>
  <c r="U70" i="53" s="1"/>
  <c r="O64" i="53"/>
  <c r="I64" i="53"/>
  <c r="J68" i="53"/>
  <c r="H11" i="53" s="1"/>
  <c r="W65" i="53"/>
  <c r="U8" i="53" s="1"/>
  <c r="N64" i="53"/>
  <c r="N65" i="53" s="1"/>
  <c r="M65" i="53"/>
  <c r="L64" i="53"/>
  <c r="L65" i="53" s="1"/>
  <c r="L66" i="53" s="1"/>
  <c r="L67" i="53" s="1"/>
  <c r="L68" i="53" s="1"/>
  <c r="L69" i="53" s="1"/>
  <c r="L70" i="53" s="1"/>
  <c r="L71" i="53" s="1"/>
  <c r="Q78" i="53"/>
  <c r="Q64" i="53" s="1"/>
  <c r="K64" i="53"/>
  <c r="I7" i="53" s="1"/>
  <c r="J7" i="53" s="1"/>
  <c r="P72" i="53"/>
  <c r="T69" i="53"/>
  <c r="T70" i="53" s="1"/>
  <c r="T71" i="53" s="1"/>
  <c r="Q79" i="53"/>
  <c r="Q65" i="53" s="1"/>
  <c r="J69" i="53"/>
  <c r="H12" i="53" s="1"/>
  <c r="W80" i="53"/>
  <c r="R80" i="53"/>
  <c r="R78" i="53"/>
  <c r="R64" i="53" s="1"/>
  <c r="P7" i="53" s="1"/>
  <c r="I66" i="53"/>
  <c r="O73" i="53"/>
  <c r="W66" i="53"/>
  <c r="U9" i="53" s="1"/>
  <c r="K73" i="53"/>
  <c r="I16" i="53" s="1"/>
  <c r="S65" i="53"/>
  <c r="Q8" i="53" s="1"/>
  <c r="V65" i="53"/>
  <c r="S8" i="53" s="1"/>
  <c r="N70" i="53"/>
  <c r="L13" i="53" s="1"/>
  <c r="P71" i="53"/>
  <c r="I68" i="53"/>
  <c r="I70" i="53"/>
  <c r="U71" i="53"/>
  <c r="J71" i="53"/>
  <c r="H14" i="53" s="1"/>
  <c r="J67" i="53"/>
  <c r="H10" i="53" s="1"/>
  <c r="P73" i="53"/>
  <c r="I72" i="53"/>
  <c r="J73" i="53"/>
  <c r="H16" i="53" s="1"/>
  <c r="O7" i="53"/>
  <c r="L7" i="53"/>
  <c r="R65" i="53"/>
  <c r="L72" i="53"/>
  <c r="L73" i="53"/>
  <c r="K70" i="53"/>
  <c r="N73" i="53"/>
  <c r="L16" i="53" s="1"/>
  <c r="S66" i="53"/>
  <c r="S73" i="53"/>
  <c r="Q16" i="53" s="1"/>
  <c r="K66" i="53"/>
  <c r="U7" i="53"/>
  <c r="T7" i="53"/>
  <c r="I73" i="53"/>
  <c r="S7" i="53"/>
  <c r="R7" i="53"/>
  <c r="T72" i="53"/>
  <c r="O67" i="53"/>
  <c r="O68" i="53" s="1"/>
  <c r="O69" i="53" s="1"/>
  <c r="O70" i="53" s="1"/>
  <c r="O71" i="53" s="1"/>
  <c r="K8" i="53"/>
  <c r="M66" i="53"/>
  <c r="T73" i="53"/>
  <c r="N71" i="53"/>
  <c r="O72" i="53"/>
  <c r="S70" i="53"/>
  <c r="U72" i="53"/>
  <c r="U73" i="53" s="1"/>
  <c r="R80" i="52"/>
  <c r="R78" i="52"/>
  <c r="R64" i="52" s="1"/>
  <c r="O64" i="52"/>
  <c r="T64" i="52"/>
  <c r="S7" i="52" s="1"/>
  <c r="N64" i="52"/>
  <c r="L7" i="52" s="1"/>
  <c r="V64" i="52"/>
  <c r="S64" i="52"/>
  <c r="Q7" i="52" s="1"/>
  <c r="I64" i="52"/>
  <c r="M64" i="52"/>
  <c r="Q64" i="52"/>
  <c r="L64" i="52"/>
  <c r="U64" i="52"/>
  <c r="W80" i="52"/>
  <c r="P7" i="52"/>
  <c r="O7" i="52"/>
  <c r="M7" i="52"/>
  <c r="N7" i="52"/>
  <c r="R7" i="52"/>
  <c r="W79" i="52"/>
  <c r="W65" i="52" s="1"/>
  <c r="W66" i="52" s="1"/>
  <c r="W67" i="52" s="1"/>
  <c r="T65" i="52"/>
  <c r="I70" i="52"/>
  <c r="J71" i="52"/>
  <c r="H14" i="52" s="1"/>
  <c r="L73" i="52"/>
  <c r="I73" i="52"/>
  <c r="J65" i="52"/>
  <c r="H8" i="52" s="1"/>
  <c r="P71" i="52"/>
  <c r="S65" i="52"/>
  <c r="Q8" i="52" s="1"/>
  <c r="T66" i="52"/>
  <c r="I71" i="52"/>
  <c r="J72" i="52"/>
  <c r="H15" i="52" s="1"/>
  <c r="K73" i="52"/>
  <c r="I16" i="52" s="1"/>
  <c r="R79" i="52"/>
  <c r="R65" i="52" s="1"/>
  <c r="R66" i="52" s="1"/>
  <c r="V79" i="52"/>
  <c r="U7" i="52"/>
  <c r="T7" i="52"/>
  <c r="I66" i="52"/>
  <c r="J67" i="52"/>
  <c r="H10" i="52" s="1"/>
  <c r="U65" i="52"/>
  <c r="U66" i="52" s="1"/>
  <c r="U67" i="52" s="1"/>
  <c r="U68" i="52" s="1"/>
  <c r="U69" i="52" s="1"/>
  <c r="U70" i="52" s="1"/>
  <c r="I69" i="52"/>
  <c r="J70" i="52"/>
  <c r="H13" i="52" s="1"/>
  <c r="N65" i="52"/>
  <c r="L8" i="52" s="1"/>
  <c r="U72" i="52"/>
  <c r="U73" i="52" s="1"/>
  <c r="I67" i="52"/>
  <c r="J68" i="52"/>
  <c r="H11" i="52" s="1"/>
  <c r="O73" i="52"/>
  <c r="L65" i="52"/>
  <c r="L66" i="52" s="1"/>
  <c r="L67" i="52" s="1"/>
  <c r="O68" i="52"/>
  <c r="T73" i="52"/>
  <c r="I65" i="52"/>
  <c r="J66" i="52"/>
  <c r="H9" i="52" s="1"/>
  <c r="L68" i="52"/>
  <c r="L69" i="52" s="1"/>
  <c r="L70" i="52" s="1"/>
  <c r="L71" i="52" s="1"/>
  <c r="L72" i="52" s="1"/>
  <c r="N70" i="52"/>
  <c r="L13" i="52" s="1"/>
  <c r="P72" i="52"/>
  <c r="P73" i="52" s="1"/>
  <c r="S66" i="52"/>
  <c r="Q9" i="52" s="1"/>
  <c r="T67" i="52"/>
  <c r="T68" i="52" s="1"/>
  <c r="T69" i="52" s="1"/>
  <c r="I72" i="52"/>
  <c r="J73" i="52"/>
  <c r="H16" i="52" s="1"/>
  <c r="K65" i="52"/>
  <c r="I8" i="52" s="1"/>
  <c r="O69" i="52"/>
  <c r="O70" i="52" s="1"/>
  <c r="O71" i="52" s="1"/>
  <c r="O72" i="52" s="1"/>
  <c r="S73" i="52"/>
  <c r="Q16" i="52" s="1"/>
  <c r="Q79" i="52"/>
  <c r="Q65" i="52" s="1"/>
  <c r="P65" i="52"/>
  <c r="P66" i="52" s="1"/>
  <c r="P67" i="52" s="1"/>
  <c r="P68" i="52" s="1"/>
  <c r="P69" i="52" s="1"/>
  <c r="P70" i="52" s="1"/>
  <c r="Q66" i="52"/>
  <c r="Q67" i="52" s="1"/>
  <c r="R67" i="52"/>
  <c r="M65" i="52"/>
  <c r="M66" i="52" s="1"/>
  <c r="M67" i="52" s="1"/>
  <c r="N66" i="52"/>
  <c r="L9" i="52" s="1"/>
  <c r="V65" i="52"/>
  <c r="V66" i="52" s="1"/>
  <c r="I68" i="52"/>
  <c r="J69" i="52"/>
  <c r="H12" i="52" s="1"/>
  <c r="K70" i="52"/>
  <c r="I13" i="52" s="1"/>
  <c r="N73" i="52"/>
  <c r="L16" i="52" s="1"/>
  <c r="O65" i="52"/>
  <c r="O66" i="52" s="1"/>
  <c r="O67" i="52" s="1"/>
  <c r="R68" i="52"/>
  <c r="T70" i="52"/>
  <c r="T71" i="52" s="1"/>
  <c r="T72" i="52" s="1"/>
  <c r="U71" i="52"/>
  <c r="J68" i="51"/>
  <c r="H11" i="51" s="1"/>
  <c r="J64" i="51"/>
  <c r="H7" i="51" s="1"/>
  <c r="I64" i="51"/>
  <c r="T64" i="51"/>
  <c r="K64" i="51"/>
  <c r="I7" i="51" s="1"/>
  <c r="I67" i="51"/>
  <c r="Q64" i="51"/>
  <c r="V64" i="51"/>
  <c r="R7" i="51" s="1"/>
  <c r="P64" i="51"/>
  <c r="O64" i="51"/>
  <c r="O65" i="51" s="1"/>
  <c r="O66" i="51" s="1"/>
  <c r="O67" i="51" s="1"/>
  <c r="N64" i="51"/>
  <c r="L7" i="51" s="1"/>
  <c r="U64" i="51"/>
  <c r="W79" i="51"/>
  <c r="W65" i="51" s="1"/>
  <c r="U8" i="51" s="1"/>
  <c r="R64" i="51"/>
  <c r="W64" i="51"/>
  <c r="U7" i="51" s="1"/>
  <c r="L64" i="51"/>
  <c r="L73" i="51"/>
  <c r="M7" i="51"/>
  <c r="N7" i="51"/>
  <c r="U72" i="51"/>
  <c r="N65" i="51"/>
  <c r="L8" i="51" s="1"/>
  <c r="J70" i="51"/>
  <c r="H13" i="51" s="1"/>
  <c r="I69" i="51"/>
  <c r="W67" i="51"/>
  <c r="V66" i="51"/>
  <c r="U65" i="51"/>
  <c r="U66" i="51" s="1"/>
  <c r="U67" i="51" s="1"/>
  <c r="U68" i="51" s="1"/>
  <c r="U69" i="51" s="1"/>
  <c r="U70" i="51" s="1"/>
  <c r="S73" i="51"/>
  <c r="Q16" i="51" s="1"/>
  <c r="K65" i="51"/>
  <c r="I8" i="51" s="1"/>
  <c r="P71" i="51"/>
  <c r="J65" i="51"/>
  <c r="H8" i="51" s="1"/>
  <c r="I73" i="51"/>
  <c r="T68" i="51"/>
  <c r="O73" i="51"/>
  <c r="M78" i="51"/>
  <c r="M64" i="51" s="1"/>
  <c r="Q79" i="51"/>
  <c r="Q65" i="51" s="1"/>
  <c r="O68" i="51"/>
  <c r="O69" i="51" s="1"/>
  <c r="O70" i="51" s="1"/>
  <c r="O71" i="51" s="1"/>
  <c r="O72" i="51" s="1"/>
  <c r="L65" i="51"/>
  <c r="L66" i="51" s="1"/>
  <c r="L67" i="51" s="1"/>
  <c r="R67" i="51"/>
  <c r="R68" i="51" s="1"/>
  <c r="P65" i="51"/>
  <c r="P66" i="51" s="1"/>
  <c r="P67" i="51" s="1"/>
  <c r="P68" i="51" s="1"/>
  <c r="P69" i="51" s="1"/>
  <c r="P70" i="51" s="1"/>
  <c r="J67" i="51"/>
  <c r="H10" i="51" s="1"/>
  <c r="I66" i="51"/>
  <c r="J71" i="51"/>
  <c r="H14" i="51" s="1"/>
  <c r="T69" i="51"/>
  <c r="T70" i="51" s="1"/>
  <c r="T71" i="51" s="1"/>
  <c r="T72" i="51" s="1"/>
  <c r="Q66" i="51"/>
  <c r="I70" i="51"/>
  <c r="W68" i="51"/>
  <c r="T65" i="51"/>
  <c r="T66" i="51" s="1"/>
  <c r="T67" i="51" s="1"/>
  <c r="N73" i="51"/>
  <c r="L16" i="51" s="1"/>
  <c r="J69" i="51"/>
  <c r="H12" i="51" s="1"/>
  <c r="I68" i="51"/>
  <c r="U73" i="51"/>
  <c r="N66" i="51"/>
  <c r="L9" i="51" s="1"/>
  <c r="M65" i="51"/>
  <c r="M66" i="51" s="1"/>
  <c r="V79" i="51"/>
  <c r="V65" i="51" s="1"/>
  <c r="U71" i="51"/>
  <c r="S69" i="51"/>
  <c r="Q12" i="51" s="1"/>
  <c r="K69" i="51"/>
  <c r="I12" i="51" s="1"/>
  <c r="K73" i="51"/>
  <c r="I16" i="51" s="1"/>
  <c r="J72" i="51"/>
  <c r="H15" i="51" s="1"/>
  <c r="I71" i="51"/>
  <c r="S65" i="51"/>
  <c r="Q8" i="51" s="1"/>
  <c r="P7" i="51"/>
  <c r="O7" i="51"/>
  <c r="J73" i="51"/>
  <c r="H16" i="51" s="1"/>
  <c r="I72" i="51"/>
  <c r="R79" i="51"/>
  <c r="R65" i="51" s="1"/>
  <c r="P72" i="51"/>
  <c r="P73" i="51" s="1"/>
  <c r="N70" i="51"/>
  <c r="L13" i="51" s="1"/>
  <c r="L68" i="51"/>
  <c r="L69" i="51" s="1"/>
  <c r="L70" i="51" s="1"/>
  <c r="L71" i="51" s="1"/>
  <c r="L72" i="51" s="1"/>
  <c r="J66" i="51"/>
  <c r="H9" i="51" s="1"/>
  <c r="I65" i="51"/>
  <c r="T73" i="51"/>
  <c r="V78" i="49"/>
  <c r="V64" i="49" s="1"/>
  <c r="K64" i="49"/>
  <c r="I7" i="49" s="1"/>
  <c r="S64" i="49"/>
  <c r="Q7" i="49" s="1"/>
  <c r="O64" i="49"/>
  <c r="R80" i="49"/>
  <c r="J64" i="49"/>
  <c r="H7" i="49" s="1"/>
  <c r="P64" i="49"/>
  <c r="W78" i="49"/>
  <c r="W64" i="49" s="1"/>
  <c r="L64" i="49"/>
  <c r="U64" i="49"/>
  <c r="R78" i="49"/>
  <c r="R64" i="49" s="1"/>
  <c r="O7" i="49" s="1"/>
  <c r="W80" i="49"/>
  <c r="I64" i="49"/>
  <c r="P7" i="49"/>
  <c r="M7" i="49"/>
  <c r="N7" i="49"/>
  <c r="S7" i="49"/>
  <c r="R7" i="49"/>
  <c r="W79" i="49"/>
  <c r="O68" i="49"/>
  <c r="J67" i="49"/>
  <c r="H10" i="49" s="1"/>
  <c r="L73" i="49"/>
  <c r="T68" i="49"/>
  <c r="I73" i="49"/>
  <c r="U72" i="49"/>
  <c r="N65" i="49"/>
  <c r="L8" i="49" s="1"/>
  <c r="I71" i="49"/>
  <c r="J72" i="49"/>
  <c r="H15" i="49" s="1"/>
  <c r="I66" i="49"/>
  <c r="U65" i="49"/>
  <c r="V66" i="49"/>
  <c r="V67" i="49" s="1"/>
  <c r="W67" i="49"/>
  <c r="I69" i="49"/>
  <c r="J70" i="49"/>
  <c r="H13" i="49" s="1"/>
  <c r="J65" i="49"/>
  <c r="H8" i="49" s="1"/>
  <c r="I72" i="49"/>
  <c r="J73" i="49"/>
  <c r="H16" i="49" s="1"/>
  <c r="I67" i="49"/>
  <c r="J68" i="49"/>
  <c r="H11" i="49" s="1"/>
  <c r="O73" i="49"/>
  <c r="Q79" i="49"/>
  <c r="Q65" i="49" s="1"/>
  <c r="J71" i="49"/>
  <c r="H14" i="49" s="1"/>
  <c r="U66" i="49"/>
  <c r="U67" i="49" s="1"/>
  <c r="U68" i="49" s="1"/>
  <c r="U69" i="49" s="1"/>
  <c r="U70" i="49" s="1"/>
  <c r="V79" i="49"/>
  <c r="I65" i="49"/>
  <c r="J66" i="49"/>
  <c r="H9" i="49" s="1"/>
  <c r="L68" i="49"/>
  <c r="L69" i="49" s="1"/>
  <c r="L70" i="49" s="1"/>
  <c r="L71" i="49" s="1"/>
  <c r="L72" i="49" s="1"/>
  <c r="P72" i="49"/>
  <c r="P73" i="49" s="1"/>
  <c r="K65" i="49"/>
  <c r="I8" i="49" s="1"/>
  <c r="O69" i="49"/>
  <c r="O70" i="49" s="1"/>
  <c r="O71" i="49" s="1"/>
  <c r="O72" i="49" s="1"/>
  <c r="M78" i="49"/>
  <c r="M64" i="49" s="1"/>
  <c r="T69" i="49"/>
  <c r="T70" i="49" s="1"/>
  <c r="T71" i="49" s="1"/>
  <c r="T72" i="49" s="1"/>
  <c r="R67" i="49"/>
  <c r="Q66" i="49"/>
  <c r="P65" i="49"/>
  <c r="R79" i="49"/>
  <c r="R65" i="49" s="1"/>
  <c r="T73" i="49"/>
  <c r="L65" i="49"/>
  <c r="L66" i="49" s="1"/>
  <c r="L67" i="49" s="1"/>
  <c r="I70" i="49"/>
  <c r="T65" i="49"/>
  <c r="T66" i="49" s="1"/>
  <c r="T67" i="49" s="1"/>
  <c r="M65" i="49"/>
  <c r="M66" i="49" s="1"/>
  <c r="U73" i="49"/>
  <c r="V65" i="49"/>
  <c r="I68" i="49"/>
  <c r="J69" i="49"/>
  <c r="H12" i="49" s="1"/>
  <c r="P71" i="49"/>
  <c r="O65" i="49"/>
  <c r="O66" i="49" s="1"/>
  <c r="O67" i="49" s="1"/>
  <c r="P66" i="49"/>
  <c r="P67" i="49" s="1"/>
  <c r="P68" i="49" s="1"/>
  <c r="P69" i="49" s="1"/>
  <c r="P70" i="49" s="1"/>
  <c r="Q67" i="49"/>
  <c r="Q68" i="49" s="1"/>
  <c r="R68" i="49"/>
  <c r="U71" i="49"/>
  <c r="W80" i="50"/>
  <c r="T64" i="50"/>
  <c r="V64" i="50"/>
  <c r="S7" i="50" s="1"/>
  <c r="S64" i="50"/>
  <c r="Q7" i="50" s="1"/>
  <c r="I64" i="50"/>
  <c r="W64" i="50"/>
  <c r="T7" i="50" s="1"/>
  <c r="Q64" i="50"/>
  <c r="M7" i="50" s="1"/>
  <c r="L64" i="50"/>
  <c r="L65" i="50" s="1"/>
  <c r="L66" i="50" s="1"/>
  <c r="L67" i="50" s="1"/>
  <c r="U64" i="50"/>
  <c r="O64" i="50"/>
  <c r="N64" i="50"/>
  <c r="L7" i="50" s="1"/>
  <c r="R64" i="50"/>
  <c r="O7" i="50" s="1"/>
  <c r="K64" i="50"/>
  <c r="I7" i="50" s="1"/>
  <c r="P64" i="50"/>
  <c r="J64" i="50"/>
  <c r="H7" i="50" s="1"/>
  <c r="U7" i="50"/>
  <c r="R7" i="50"/>
  <c r="N7" i="50"/>
  <c r="K7" i="50"/>
  <c r="J7" i="50"/>
  <c r="W79" i="50"/>
  <c r="T65" i="50"/>
  <c r="T66" i="50" s="1"/>
  <c r="T67" i="50" s="1"/>
  <c r="I70" i="50"/>
  <c r="J71" i="50"/>
  <c r="H14" i="50" s="1"/>
  <c r="L73" i="50"/>
  <c r="T68" i="50"/>
  <c r="I73" i="50"/>
  <c r="J65" i="50"/>
  <c r="H8" i="50" s="1"/>
  <c r="P71" i="50"/>
  <c r="I71" i="50"/>
  <c r="J72" i="50"/>
  <c r="H15" i="50" s="1"/>
  <c r="R79" i="50"/>
  <c r="V79" i="50"/>
  <c r="I66" i="50"/>
  <c r="J67" i="50"/>
  <c r="H10" i="50" s="1"/>
  <c r="U65" i="50"/>
  <c r="U66" i="50" s="1"/>
  <c r="U67" i="50" s="1"/>
  <c r="U68" i="50" s="1"/>
  <c r="U69" i="50" s="1"/>
  <c r="U70" i="50" s="1"/>
  <c r="V66" i="50"/>
  <c r="W67" i="50"/>
  <c r="W68" i="50" s="1"/>
  <c r="I69" i="50"/>
  <c r="J70" i="50"/>
  <c r="H13" i="50" s="1"/>
  <c r="N65" i="50"/>
  <c r="L8" i="50" s="1"/>
  <c r="U72" i="50"/>
  <c r="W65" i="50"/>
  <c r="I67" i="50"/>
  <c r="J68" i="50"/>
  <c r="H11" i="50" s="1"/>
  <c r="O73" i="50"/>
  <c r="O68" i="50"/>
  <c r="O69" i="50" s="1"/>
  <c r="O70" i="50" s="1"/>
  <c r="O71" i="50" s="1"/>
  <c r="O72" i="50" s="1"/>
  <c r="T73" i="50"/>
  <c r="I65" i="50"/>
  <c r="J66" i="50"/>
  <c r="H9" i="50" s="1"/>
  <c r="L68" i="50"/>
  <c r="L69" i="50" s="1"/>
  <c r="L70" i="50" s="1"/>
  <c r="L71" i="50" s="1"/>
  <c r="L72" i="50" s="1"/>
  <c r="P72" i="50"/>
  <c r="P73" i="50" s="1"/>
  <c r="I72" i="50"/>
  <c r="J73" i="50"/>
  <c r="H16" i="50" s="1"/>
  <c r="K65" i="50"/>
  <c r="I8" i="50" s="1"/>
  <c r="Q79" i="50"/>
  <c r="Q65" i="50" s="1"/>
  <c r="P65" i="50"/>
  <c r="P66" i="50" s="1"/>
  <c r="P67" i="50" s="1"/>
  <c r="P68" i="50" s="1"/>
  <c r="P69" i="50" s="1"/>
  <c r="P70" i="50" s="1"/>
  <c r="Q66" i="50"/>
  <c r="Q67" i="50" s="1"/>
  <c r="R67" i="50"/>
  <c r="R68" i="50" s="1"/>
  <c r="T69" i="50"/>
  <c r="T70" i="50" s="1"/>
  <c r="T71" i="50" s="1"/>
  <c r="T72" i="50" s="1"/>
  <c r="M65" i="50"/>
  <c r="U73" i="50"/>
  <c r="V65" i="50"/>
  <c r="I68" i="50"/>
  <c r="J69" i="50"/>
  <c r="H12" i="50" s="1"/>
  <c r="O65" i="50"/>
  <c r="O66" i="50" s="1"/>
  <c r="O67" i="50" s="1"/>
  <c r="U71" i="50"/>
  <c r="R80" i="48"/>
  <c r="Q79" i="48"/>
  <c r="O73" i="48"/>
  <c r="P65" i="48"/>
  <c r="P66" i="48" s="1"/>
  <c r="P67" i="48" s="1"/>
  <c r="P68" i="48" s="1"/>
  <c r="P69" i="48" s="1"/>
  <c r="P70" i="48" s="1"/>
  <c r="R67" i="48"/>
  <c r="P64" i="48"/>
  <c r="V66" i="48"/>
  <c r="J64" i="48"/>
  <c r="H7" i="48" s="1"/>
  <c r="K64" i="48"/>
  <c r="I7" i="48" s="1"/>
  <c r="T65" i="48"/>
  <c r="T66" i="48" s="1"/>
  <c r="T67" i="48" s="1"/>
  <c r="V67" i="48"/>
  <c r="S10" i="48" s="1"/>
  <c r="T64" i="48"/>
  <c r="W67" i="48"/>
  <c r="U64" i="48"/>
  <c r="U65" i="48" s="1"/>
  <c r="U66" i="48" s="1"/>
  <c r="U67" i="48" s="1"/>
  <c r="U68" i="48" s="1"/>
  <c r="U69" i="48" s="1"/>
  <c r="U70" i="48" s="1"/>
  <c r="I67" i="48"/>
  <c r="J68" i="48"/>
  <c r="H11" i="48" s="1"/>
  <c r="R79" i="48"/>
  <c r="J67" i="48"/>
  <c r="H10" i="48" s="1"/>
  <c r="I70" i="48"/>
  <c r="J66" i="48"/>
  <c r="H9" i="48" s="1"/>
  <c r="J70" i="48"/>
  <c r="H13" i="48" s="1"/>
  <c r="I68" i="48"/>
  <c r="O64" i="48"/>
  <c r="O65" i="48" s="1"/>
  <c r="O66" i="48" s="1"/>
  <c r="O67" i="48" s="1"/>
  <c r="Q66" i="48"/>
  <c r="O68" i="48"/>
  <c r="O69" i="48" s="1"/>
  <c r="O70" i="48" s="1"/>
  <c r="I65" i="48"/>
  <c r="L68" i="48"/>
  <c r="L69" i="48" s="1"/>
  <c r="L70" i="48" s="1"/>
  <c r="L71" i="48" s="1"/>
  <c r="L72" i="48" s="1"/>
  <c r="W78" i="48"/>
  <c r="Q78" i="48"/>
  <c r="I69" i="48"/>
  <c r="Q64" i="48"/>
  <c r="Q65" i="48" s="1"/>
  <c r="M8" i="48" s="1"/>
  <c r="R78" i="48"/>
  <c r="R64" i="48" s="1"/>
  <c r="V78" i="48"/>
  <c r="V64" i="48" s="1"/>
  <c r="M78" i="48"/>
  <c r="M64" i="48" s="1"/>
  <c r="J7" i="48" s="1"/>
  <c r="W64" i="48"/>
  <c r="T7" i="48" s="1"/>
  <c r="I66" i="48"/>
  <c r="L64" i="48"/>
  <c r="L65" i="48" s="1"/>
  <c r="L66" i="48" s="1"/>
  <c r="L67" i="48" s="1"/>
  <c r="M65" i="48"/>
  <c r="M66" i="48" s="1"/>
  <c r="K9" i="48" s="1"/>
  <c r="T68" i="48"/>
  <c r="T69" i="48" s="1"/>
  <c r="T70" i="48" s="1"/>
  <c r="T71" i="48" s="1"/>
  <c r="T72" i="48" s="1"/>
  <c r="I64" i="48"/>
  <c r="J69" i="48"/>
  <c r="H12" i="48" s="1"/>
  <c r="N64" i="48"/>
  <c r="L7" i="48" s="1"/>
  <c r="W80" i="48"/>
  <c r="T73" i="48"/>
  <c r="O71" i="48"/>
  <c r="O72" i="48" s="1"/>
  <c r="P72" i="48"/>
  <c r="P73" i="48" s="1"/>
  <c r="I72" i="48"/>
  <c r="J73" i="48"/>
  <c r="H16" i="48" s="1"/>
  <c r="K65" i="48"/>
  <c r="P10" i="48"/>
  <c r="Q67" i="48"/>
  <c r="R68" i="48"/>
  <c r="U71" i="48"/>
  <c r="J71" i="48"/>
  <c r="H14" i="48" s="1"/>
  <c r="L73" i="48"/>
  <c r="I73" i="48"/>
  <c r="P71" i="48"/>
  <c r="S65" i="48"/>
  <c r="I71" i="48"/>
  <c r="J72" i="48"/>
  <c r="H15" i="48" s="1"/>
  <c r="U7" i="48"/>
  <c r="S9" i="48"/>
  <c r="U72" i="48"/>
  <c r="U73" i="48" s="1"/>
  <c r="W65" i="48"/>
  <c r="O67" i="47"/>
  <c r="W78" i="47"/>
  <c r="W79" i="47"/>
  <c r="O68" i="47"/>
  <c r="J68" i="47"/>
  <c r="H11" i="47" s="1"/>
  <c r="Q78" i="47"/>
  <c r="I64" i="47"/>
  <c r="T64" i="47"/>
  <c r="V66" i="47"/>
  <c r="N64" i="47"/>
  <c r="L7" i="47" s="1"/>
  <c r="M78" i="47"/>
  <c r="M64" i="47" s="1"/>
  <c r="K7" i="47" s="1"/>
  <c r="W64" i="47"/>
  <c r="T7" i="47" s="1"/>
  <c r="I66" i="47"/>
  <c r="R67" i="47"/>
  <c r="L64" i="47"/>
  <c r="L65" i="47" s="1"/>
  <c r="L66" i="47" s="1"/>
  <c r="L67" i="47" s="1"/>
  <c r="M65" i="47"/>
  <c r="M66" i="47" s="1"/>
  <c r="L68" i="47"/>
  <c r="U64" i="47"/>
  <c r="U65" i="47" s="1"/>
  <c r="U66" i="47" s="1"/>
  <c r="U67" i="47" s="1"/>
  <c r="U68" i="47" s="1"/>
  <c r="I68" i="47"/>
  <c r="V64" i="47"/>
  <c r="V65" i="47" s="1"/>
  <c r="R79" i="47"/>
  <c r="V79" i="47"/>
  <c r="O73" i="47"/>
  <c r="K64" i="47"/>
  <c r="I7" i="47" s="1"/>
  <c r="V67" i="47"/>
  <c r="P64" i="47"/>
  <c r="P65" i="47" s="1"/>
  <c r="P66" i="47" s="1"/>
  <c r="P67" i="47" s="1"/>
  <c r="P68" i="47" s="1"/>
  <c r="P69" i="47" s="1"/>
  <c r="P70" i="47" s="1"/>
  <c r="J66" i="47"/>
  <c r="H9" i="47" s="1"/>
  <c r="T68" i="47"/>
  <c r="J65" i="47"/>
  <c r="H8" i="47" s="1"/>
  <c r="J64" i="47"/>
  <c r="H7" i="47" s="1"/>
  <c r="I67" i="47"/>
  <c r="R78" i="47"/>
  <c r="V78" i="47"/>
  <c r="S64" i="47"/>
  <c r="Q7" i="47" s="1"/>
  <c r="T65" i="47"/>
  <c r="T66" i="47" s="1"/>
  <c r="T67" i="47" s="1"/>
  <c r="S10" i="47" s="1"/>
  <c r="J67" i="47"/>
  <c r="H10" i="47" s="1"/>
  <c r="I65" i="47"/>
  <c r="W67" i="47"/>
  <c r="W68" i="47" s="1"/>
  <c r="Q64" i="47"/>
  <c r="M7" i="47" s="1"/>
  <c r="R64" i="47"/>
  <c r="P7" i="47" s="1"/>
  <c r="J7" i="47"/>
  <c r="P72" i="47"/>
  <c r="I72" i="47"/>
  <c r="J73" i="47"/>
  <c r="H16" i="47" s="1"/>
  <c r="O69" i="47"/>
  <c r="T69" i="47"/>
  <c r="T70" i="47" s="1"/>
  <c r="T71" i="47" s="1"/>
  <c r="T72" i="47" s="1"/>
  <c r="J69" i="47"/>
  <c r="H12" i="47" s="1"/>
  <c r="Q67" i="47"/>
  <c r="R68" i="47"/>
  <c r="R69" i="47" s="1"/>
  <c r="R70" i="47" s="1"/>
  <c r="U71" i="47"/>
  <c r="I70" i="47"/>
  <c r="J71" i="47"/>
  <c r="H14" i="47" s="1"/>
  <c r="L73" i="47"/>
  <c r="U69" i="47"/>
  <c r="U70" i="47" s="1"/>
  <c r="I73" i="47"/>
  <c r="O70" i="47"/>
  <c r="O71" i="47" s="1"/>
  <c r="O72" i="47" s="1"/>
  <c r="P71" i="47"/>
  <c r="O7" i="47"/>
  <c r="V68" i="47"/>
  <c r="I71" i="47"/>
  <c r="J72" i="47"/>
  <c r="H15" i="47" s="1"/>
  <c r="T73" i="47"/>
  <c r="U7" i="47"/>
  <c r="L69" i="47"/>
  <c r="P73" i="47"/>
  <c r="I69" i="47"/>
  <c r="J70" i="47"/>
  <c r="H13" i="47" s="1"/>
  <c r="N65" i="47"/>
  <c r="U72" i="47"/>
  <c r="U73" i="47" s="1"/>
  <c r="S7" i="47"/>
  <c r="R7" i="47"/>
  <c r="W65" i="47"/>
  <c r="L70" i="47"/>
  <c r="L71" i="47" s="1"/>
  <c r="L72" i="47" s="1"/>
  <c r="J66" i="46"/>
  <c r="H9" i="46" s="1"/>
  <c r="I64" i="46"/>
  <c r="R64" i="46"/>
  <c r="P7" i="46" s="1"/>
  <c r="J68" i="46"/>
  <c r="H11" i="46" s="1"/>
  <c r="V78" i="46"/>
  <c r="V64" i="46" s="1"/>
  <c r="L64" i="46"/>
  <c r="T64" i="46"/>
  <c r="P64" i="46"/>
  <c r="P65" i="46" s="1"/>
  <c r="P66" i="46" s="1"/>
  <c r="P67" i="46" s="1"/>
  <c r="P68" i="46" s="1"/>
  <c r="P69" i="46" s="1"/>
  <c r="P70" i="46" s="1"/>
  <c r="N64" i="46"/>
  <c r="L7" i="46" s="1"/>
  <c r="Q78" i="46"/>
  <c r="Q64" i="46" s="1"/>
  <c r="U64" i="46"/>
  <c r="W78" i="46"/>
  <c r="W64" i="46" s="1"/>
  <c r="W65" i="46" s="1"/>
  <c r="O64" i="46"/>
  <c r="O65" i="46" s="1"/>
  <c r="O66" i="46" s="1"/>
  <c r="K64" i="46"/>
  <c r="I7" i="46" s="1"/>
  <c r="S64" i="46"/>
  <c r="J72" i="46"/>
  <c r="H15" i="46" s="1"/>
  <c r="I71" i="46"/>
  <c r="K65" i="46"/>
  <c r="I8" i="46" s="1"/>
  <c r="J64" i="46"/>
  <c r="H7" i="46" s="1"/>
  <c r="N65" i="46"/>
  <c r="L8" i="46" s="1"/>
  <c r="I65" i="46"/>
  <c r="W80" i="46"/>
  <c r="M7" i="46"/>
  <c r="N7" i="46"/>
  <c r="O7" i="46"/>
  <c r="L73" i="46"/>
  <c r="J71" i="46"/>
  <c r="H14" i="46" s="1"/>
  <c r="U71" i="46"/>
  <c r="P71" i="46"/>
  <c r="K66" i="46"/>
  <c r="J65" i="46"/>
  <c r="H8" i="46" s="1"/>
  <c r="J70" i="46"/>
  <c r="H13" i="46" s="1"/>
  <c r="I69" i="46"/>
  <c r="W67" i="46"/>
  <c r="W68" i="46" s="1"/>
  <c r="V66" i="46"/>
  <c r="V67" i="46" s="1"/>
  <c r="U65" i="46"/>
  <c r="U66" i="46" s="1"/>
  <c r="U67" i="46" s="1"/>
  <c r="U68" i="46" s="1"/>
  <c r="U69" i="46" s="1"/>
  <c r="U70" i="46" s="1"/>
  <c r="M78" i="46"/>
  <c r="M64" i="46" s="1"/>
  <c r="I70" i="46"/>
  <c r="T65" i="46"/>
  <c r="T66" i="46" s="1"/>
  <c r="T67" i="46" s="1"/>
  <c r="R67" i="46"/>
  <c r="R68" i="46" s="1"/>
  <c r="Q66" i="46"/>
  <c r="O68" i="46"/>
  <c r="O69" i="46" s="1"/>
  <c r="O70" i="46" s="1"/>
  <c r="O71" i="46" s="1"/>
  <c r="O72" i="46" s="1"/>
  <c r="L65" i="46"/>
  <c r="L66" i="46" s="1"/>
  <c r="L67" i="46" s="1"/>
  <c r="J67" i="46"/>
  <c r="H10" i="46" s="1"/>
  <c r="I66" i="46"/>
  <c r="J69" i="46"/>
  <c r="H12" i="46" s="1"/>
  <c r="I68" i="46"/>
  <c r="Q79" i="46"/>
  <c r="I73" i="46"/>
  <c r="T68" i="46"/>
  <c r="T69" i="46" s="1"/>
  <c r="T70" i="46" s="1"/>
  <c r="T71" i="46" s="1"/>
  <c r="T72" i="46" s="1"/>
  <c r="Q65" i="46"/>
  <c r="V79" i="46"/>
  <c r="U72" i="46"/>
  <c r="U73" i="46" s="1"/>
  <c r="P72" i="46"/>
  <c r="L68" i="46"/>
  <c r="L69" i="46" s="1"/>
  <c r="L70" i="46" s="1"/>
  <c r="L71" i="46" s="1"/>
  <c r="L72" i="46" s="1"/>
  <c r="T73" i="46"/>
  <c r="O73" i="46"/>
  <c r="P73" i="46"/>
  <c r="J73" i="46"/>
  <c r="H16" i="46" s="1"/>
  <c r="I72" i="46"/>
  <c r="R65" i="46"/>
  <c r="R66" i="46" s="1"/>
  <c r="O67" i="46"/>
  <c r="N66" i="46"/>
  <c r="L9" i="46" s="1"/>
  <c r="M65" i="46"/>
  <c r="V78" i="85"/>
  <c r="R80" i="85"/>
  <c r="M78" i="85"/>
  <c r="R78" i="85"/>
  <c r="S73" i="85"/>
  <c r="Q16" i="85" s="1"/>
  <c r="O73" i="85"/>
  <c r="K73" i="85"/>
  <c r="I16" i="85" s="1"/>
  <c r="J72" i="85"/>
  <c r="H15" i="85" s="1"/>
  <c r="U71" i="85"/>
  <c r="I71" i="85"/>
  <c r="S69" i="85"/>
  <c r="Q12" i="85" s="1"/>
  <c r="K69" i="85"/>
  <c r="I12" i="85" s="1"/>
  <c r="J68" i="85"/>
  <c r="H11" i="85" s="1"/>
  <c r="I67" i="85"/>
  <c r="V64" i="85"/>
  <c r="R64" i="85"/>
  <c r="N64" i="85"/>
  <c r="L7" i="85" s="1"/>
  <c r="J64" i="85"/>
  <c r="H7" i="85" s="1"/>
  <c r="N73" i="85"/>
  <c r="L16" i="85" s="1"/>
  <c r="J73" i="85"/>
  <c r="H16" i="85" s="1"/>
  <c r="U72" i="85"/>
  <c r="I72" i="85"/>
  <c r="P71" i="85"/>
  <c r="S70" i="85"/>
  <c r="Q13" i="85" s="1"/>
  <c r="J69" i="85"/>
  <c r="H12" i="85" s="1"/>
  <c r="I68" i="85"/>
  <c r="N65" i="85"/>
  <c r="L8" i="85" s="1"/>
  <c r="J65" i="85"/>
  <c r="H8" i="85" s="1"/>
  <c r="U64" i="85"/>
  <c r="M64" i="85"/>
  <c r="I64" i="85"/>
  <c r="U73" i="85"/>
  <c r="I73" i="85"/>
  <c r="P72" i="85"/>
  <c r="S71" i="85"/>
  <c r="Q14" i="85" s="1"/>
  <c r="N70" i="85"/>
  <c r="L13" i="85" s="1"/>
  <c r="J70" i="85"/>
  <c r="H13" i="85" s="1"/>
  <c r="I69" i="85"/>
  <c r="T68" i="85"/>
  <c r="L68" i="85"/>
  <c r="W67" i="85"/>
  <c r="W68" i="85" s="1"/>
  <c r="V66" i="85"/>
  <c r="V67" i="85" s="1"/>
  <c r="J66" i="85"/>
  <c r="H9" i="85" s="1"/>
  <c r="U65" i="85"/>
  <c r="U66" i="85" s="1"/>
  <c r="U67" i="85" s="1"/>
  <c r="U68" i="85" s="1"/>
  <c r="U69" i="85" s="1"/>
  <c r="U70" i="85" s="1"/>
  <c r="M65" i="85"/>
  <c r="M66" i="85" s="1"/>
  <c r="I65" i="85"/>
  <c r="T64" i="85"/>
  <c r="T65" i="85" s="1"/>
  <c r="T66" i="85" s="1"/>
  <c r="T67" i="85" s="1"/>
  <c r="P64" i="85"/>
  <c r="L64" i="85"/>
  <c r="L65" i="85" s="1"/>
  <c r="L66" i="85" s="1"/>
  <c r="L67" i="85" s="1"/>
  <c r="T73" i="85"/>
  <c r="P73" i="85"/>
  <c r="L73" i="85"/>
  <c r="S72" i="85"/>
  <c r="Q15" i="85" s="1"/>
  <c r="N71" i="85"/>
  <c r="L14" i="85" s="1"/>
  <c r="J71" i="85"/>
  <c r="H14" i="85" s="1"/>
  <c r="I70" i="85"/>
  <c r="T69" i="85"/>
  <c r="T70" i="85" s="1"/>
  <c r="T71" i="85" s="1"/>
  <c r="T72" i="85" s="1"/>
  <c r="L69" i="85"/>
  <c r="L70" i="85" s="1"/>
  <c r="L71" i="85" s="1"/>
  <c r="L72" i="85" s="1"/>
  <c r="O68" i="85"/>
  <c r="O69" i="85" s="1"/>
  <c r="O70" i="85" s="1"/>
  <c r="O71" i="85" s="1"/>
  <c r="O72" i="85" s="1"/>
  <c r="R67" i="85"/>
  <c r="J67" i="85"/>
  <c r="H10" i="85" s="1"/>
  <c r="Q66" i="85"/>
  <c r="I66" i="85"/>
  <c r="P65" i="85"/>
  <c r="P66" i="85" s="1"/>
  <c r="P67" i="85" s="1"/>
  <c r="P68" i="85" s="1"/>
  <c r="P69" i="85" s="1"/>
  <c r="P70" i="85" s="1"/>
  <c r="S64" i="85"/>
  <c r="Q7" i="85" s="1"/>
  <c r="O64" i="85"/>
  <c r="O65" i="85" s="1"/>
  <c r="O66" i="85" s="1"/>
  <c r="O67" i="85" s="1"/>
  <c r="K64" i="85"/>
  <c r="I7" i="85" s="1"/>
  <c r="Q79" i="85"/>
  <c r="W78" i="85"/>
  <c r="W64" i="85" s="1"/>
  <c r="W79" i="85"/>
  <c r="Q78" i="85"/>
  <c r="Q64" i="85" s="1"/>
  <c r="R79" i="85"/>
  <c r="V79" i="85"/>
  <c r="V65" i="85" s="1"/>
  <c r="O73" i="84"/>
  <c r="R79" i="84"/>
  <c r="W78" i="84"/>
  <c r="K64" i="84"/>
  <c r="I7" i="84" s="1"/>
  <c r="J67" i="84"/>
  <c r="H10" i="84" s="1"/>
  <c r="L64" i="84"/>
  <c r="W67" i="84"/>
  <c r="U64" i="84"/>
  <c r="U65" i="84" s="1"/>
  <c r="U66" i="84" s="1"/>
  <c r="N64" i="84"/>
  <c r="L7" i="84" s="1"/>
  <c r="O64" i="84"/>
  <c r="O65" i="84" s="1"/>
  <c r="O66" i="84" s="1"/>
  <c r="O67" i="84" s="1"/>
  <c r="I66" i="84"/>
  <c r="R67" i="84"/>
  <c r="P10" i="84" s="1"/>
  <c r="P64" i="84"/>
  <c r="L68" i="84"/>
  <c r="J65" i="84"/>
  <c r="H8" i="84" s="1"/>
  <c r="I67" i="84"/>
  <c r="I68" i="84"/>
  <c r="Q78" i="84"/>
  <c r="Q64" i="84" s="1"/>
  <c r="Q65" i="84" s="1"/>
  <c r="N8" i="84" s="1"/>
  <c r="P65" i="84"/>
  <c r="P66" i="84" s="1"/>
  <c r="P67" i="84" s="1"/>
  <c r="P68" i="84" s="1"/>
  <c r="P69" i="84" s="1"/>
  <c r="P70" i="84" s="1"/>
  <c r="M65" i="84"/>
  <c r="R64" i="84"/>
  <c r="R65" i="84" s="1"/>
  <c r="R66" i="84" s="1"/>
  <c r="S64" i="84"/>
  <c r="Q7" i="84" s="1"/>
  <c r="M66" i="84"/>
  <c r="M67" i="84" s="1"/>
  <c r="O68" i="84"/>
  <c r="T64" i="84"/>
  <c r="T65" i="84" s="1"/>
  <c r="T66" i="84" s="1"/>
  <c r="T67" i="84" s="1"/>
  <c r="J66" i="84"/>
  <c r="H9" i="84" s="1"/>
  <c r="T68" i="84"/>
  <c r="T69" i="84" s="1"/>
  <c r="T70" i="84" s="1"/>
  <c r="T71" i="84" s="1"/>
  <c r="T72" i="84" s="1"/>
  <c r="N65" i="84"/>
  <c r="L8" i="84" s="1"/>
  <c r="J68" i="84"/>
  <c r="H11" i="84" s="1"/>
  <c r="W64" i="84"/>
  <c r="U7" i="84" s="1"/>
  <c r="M64" i="84"/>
  <c r="J7" i="84" s="1"/>
  <c r="L65" i="84"/>
  <c r="L66" i="84" s="1"/>
  <c r="L67" i="84" s="1"/>
  <c r="Q66" i="84"/>
  <c r="W68" i="84"/>
  <c r="I65" i="84"/>
  <c r="V66" i="84"/>
  <c r="V67" i="84" s="1"/>
  <c r="I64" i="84"/>
  <c r="J64" i="84"/>
  <c r="H7" i="84" s="1"/>
  <c r="V78" i="84"/>
  <c r="V64" i="84" s="1"/>
  <c r="S7" i="84" s="1"/>
  <c r="W80" i="84"/>
  <c r="V79" i="84"/>
  <c r="N66" i="84"/>
  <c r="K7" i="84"/>
  <c r="T73" i="84"/>
  <c r="N70" i="84"/>
  <c r="L13" i="84" s="1"/>
  <c r="P72" i="84"/>
  <c r="M7" i="84"/>
  <c r="O8" i="84"/>
  <c r="P8" i="84"/>
  <c r="I72" i="84"/>
  <c r="J73" i="84"/>
  <c r="H16" i="84" s="1"/>
  <c r="K65" i="84"/>
  <c r="O69" i="84"/>
  <c r="O70" i="84" s="1"/>
  <c r="O71" i="84" s="1"/>
  <c r="O72" i="84" s="1"/>
  <c r="S73" i="84"/>
  <c r="Q16" i="84" s="1"/>
  <c r="N9" i="84"/>
  <c r="K8" i="84"/>
  <c r="J69" i="84"/>
  <c r="H12" i="84" s="1"/>
  <c r="N73" i="84"/>
  <c r="L16" i="84" s="1"/>
  <c r="Q67" i="84"/>
  <c r="S69" i="84"/>
  <c r="Q12" i="84" s="1"/>
  <c r="U71" i="84"/>
  <c r="I70" i="84"/>
  <c r="J71" i="84"/>
  <c r="H14" i="84" s="1"/>
  <c r="L73" i="84"/>
  <c r="M8" i="84"/>
  <c r="P9" i="84"/>
  <c r="O9" i="84"/>
  <c r="I73" i="84"/>
  <c r="P71" i="84"/>
  <c r="P7" i="84"/>
  <c r="O7" i="84"/>
  <c r="S65" i="84"/>
  <c r="V68" i="84"/>
  <c r="W69" i="84"/>
  <c r="W70" i="84" s="1"/>
  <c r="I71" i="84"/>
  <c r="J72" i="84"/>
  <c r="H15" i="84" s="1"/>
  <c r="K73" i="84"/>
  <c r="I16" i="84" s="1"/>
  <c r="T7" i="84"/>
  <c r="L69" i="84"/>
  <c r="L70" i="84" s="1"/>
  <c r="L71" i="84" s="1"/>
  <c r="L72" i="84" s="1"/>
  <c r="N71" i="84"/>
  <c r="L14" i="84" s="1"/>
  <c r="P73" i="84"/>
  <c r="I69" i="84"/>
  <c r="J70" i="84"/>
  <c r="H13" i="84" s="1"/>
  <c r="S70" i="84"/>
  <c r="Q13" i="84" s="1"/>
  <c r="U72" i="84"/>
  <c r="U73" i="84" s="1"/>
  <c r="W65" i="84"/>
  <c r="K69" i="84"/>
  <c r="I12" i="84" s="1"/>
  <c r="O64" i="83"/>
  <c r="O65" i="83" s="1"/>
  <c r="O66" i="83" s="1"/>
  <c r="O67" i="83" s="1"/>
  <c r="P64" i="83"/>
  <c r="T68" i="83"/>
  <c r="I68" i="83"/>
  <c r="S64" i="83"/>
  <c r="Q7" i="83" s="1"/>
  <c r="I66" i="83"/>
  <c r="O68" i="83"/>
  <c r="O69" i="83" s="1"/>
  <c r="O70" i="83" s="1"/>
  <c r="O71" i="83" s="1"/>
  <c r="O72" i="83" s="1"/>
  <c r="T64" i="83"/>
  <c r="T65" i="83" s="1"/>
  <c r="T66" i="83" s="1"/>
  <c r="V66" i="83"/>
  <c r="V67" i="83" s="1"/>
  <c r="I64" i="83"/>
  <c r="J68" i="83"/>
  <c r="H11" i="83" s="1"/>
  <c r="Q64" i="83"/>
  <c r="R67" i="83"/>
  <c r="M64" i="83"/>
  <c r="J7" i="83" s="1"/>
  <c r="W64" i="83"/>
  <c r="T7" i="83" s="1"/>
  <c r="Q66" i="83"/>
  <c r="I65" i="83"/>
  <c r="W67" i="83"/>
  <c r="U64" i="83"/>
  <c r="U65" i="83" s="1"/>
  <c r="U66" i="83" s="1"/>
  <c r="U67" i="83" s="1"/>
  <c r="U68" i="83" s="1"/>
  <c r="N64" i="83"/>
  <c r="L7" i="83" s="1"/>
  <c r="R64" i="83"/>
  <c r="R65" i="83" s="1"/>
  <c r="R66" i="83" s="1"/>
  <c r="P9" i="83" s="1"/>
  <c r="V78" i="83"/>
  <c r="V64" i="83" s="1"/>
  <c r="V65" i="83" s="1"/>
  <c r="S8" i="83" s="1"/>
  <c r="K64" i="83"/>
  <c r="I7" i="83" s="1"/>
  <c r="P65" i="83"/>
  <c r="P66" i="83" s="1"/>
  <c r="P67" i="83" s="1"/>
  <c r="P68" i="83" s="1"/>
  <c r="J67" i="83"/>
  <c r="H10" i="83" s="1"/>
  <c r="L64" i="83"/>
  <c r="L65" i="83" s="1"/>
  <c r="L66" i="83" s="1"/>
  <c r="L67" i="83" s="1"/>
  <c r="M65" i="83"/>
  <c r="M66" i="83" s="1"/>
  <c r="M67" i="83" s="1"/>
  <c r="L68" i="83"/>
  <c r="J65" i="83"/>
  <c r="H8" i="83" s="1"/>
  <c r="I67" i="83"/>
  <c r="R80" i="83"/>
  <c r="Q79" i="83"/>
  <c r="O73" i="83"/>
  <c r="K9" i="83"/>
  <c r="P69" i="83"/>
  <c r="T73" i="83"/>
  <c r="N70" i="83"/>
  <c r="L13" i="83" s="1"/>
  <c r="P72" i="83"/>
  <c r="P73" i="83" s="1"/>
  <c r="M7" i="83"/>
  <c r="N7" i="83"/>
  <c r="I72" i="83"/>
  <c r="J73" i="83"/>
  <c r="H16" i="83" s="1"/>
  <c r="K65" i="83"/>
  <c r="P70" i="83"/>
  <c r="S73" i="83"/>
  <c r="Q16" i="83" s="1"/>
  <c r="N9" i="83"/>
  <c r="P10" i="83"/>
  <c r="T69" i="83"/>
  <c r="J69" i="83"/>
  <c r="H12" i="83" s="1"/>
  <c r="N73" i="83"/>
  <c r="L16" i="83" s="1"/>
  <c r="Q67" i="83"/>
  <c r="R68" i="83"/>
  <c r="S69" i="83"/>
  <c r="Q12" i="83" s="1"/>
  <c r="T70" i="83"/>
  <c r="T71" i="83" s="1"/>
  <c r="T72" i="83" s="1"/>
  <c r="U71" i="83"/>
  <c r="I70" i="83"/>
  <c r="J71" i="83"/>
  <c r="H14" i="83" s="1"/>
  <c r="L73" i="83"/>
  <c r="O9" i="83"/>
  <c r="U69" i="83"/>
  <c r="U70" i="83" s="1"/>
  <c r="I73" i="83"/>
  <c r="P71" i="83"/>
  <c r="S65" i="83"/>
  <c r="V68" i="83"/>
  <c r="I71" i="83"/>
  <c r="J72" i="83"/>
  <c r="H15" i="83" s="1"/>
  <c r="K73" i="83"/>
  <c r="I16" i="83" s="1"/>
  <c r="U7" i="83"/>
  <c r="L69" i="83"/>
  <c r="I69" i="83"/>
  <c r="J70" i="83"/>
  <c r="H13" i="83" s="1"/>
  <c r="N65" i="83"/>
  <c r="R69" i="83"/>
  <c r="U72" i="83"/>
  <c r="U73" i="83" s="1"/>
  <c r="R7" i="83"/>
  <c r="K69" i="83"/>
  <c r="I12" i="83" s="1"/>
  <c r="L70" i="83"/>
  <c r="L71" i="83" s="1"/>
  <c r="L72" i="83" s="1"/>
  <c r="Q78" i="82"/>
  <c r="R80" i="82"/>
  <c r="W79" i="82"/>
  <c r="Q79" i="82"/>
  <c r="I67" i="82"/>
  <c r="N64" i="82"/>
  <c r="L7" i="82" s="1"/>
  <c r="M64" i="82"/>
  <c r="T65" i="82"/>
  <c r="T66" i="82" s="1"/>
  <c r="T67" i="82" s="1"/>
  <c r="S10" i="82" s="1"/>
  <c r="O68" i="82"/>
  <c r="T64" i="82"/>
  <c r="W67" i="82"/>
  <c r="N65" i="82"/>
  <c r="L8" i="82" s="1"/>
  <c r="J68" i="82"/>
  <c r="H11" i="82" s="1"/>
  <c r="S64" i="82"/>
  <c r="Q7" i="82" s="1"/>
  <c r="V67" i="82"/>
  <c r="V68" i="82" s="1"/>
  <c r="P64" i="82"/>
  <c r="P65" i="82" s="1"/>
  <c r="P66" i="82" s="1"/>
  <c r="P67" i="82" s="1"/>
  <c r="P68" i="82" s="1"/>
  <c r="P69" i="82" s="1"/>
  <c r="P70" i="82" s="1"/>
  <c r="V66" i="82"/>
  <c r="J65" i="82"/>
  <c r="H8" i="82" s="1"/>
  <c r="K64" i="82"/>
  <c r="I7" i="82" s="1"/>
  <c r="I66" i="82"/>
  <c r="W68" i="82"/>
  <c r="M65" i="82"/>
  <c r="M66" i="82" s="1"/>
  <c r="T68" i="82"/>
  <c r="J64" i="82"/>
  <c r="H7" i="82" s="1"/>
  <c r="V79" i="82"/>
  <c r="O64" i="82"/>
  <c r="O65" i="82" s="1"/>
  <c r="O66" i="82" s="1"/>
  <c r="O67" i="82" s="1"/>
  <c r="J67" i="82"/>
  <c r="H10" i="82" s="1"/>
  <c r="L64" i="82"/>
  <c r="L65" i="82" s="1"/>
  <c r="L66" i="82" s="1"/>
  <c r="L67" i="82" s="1"/>
  <c r="I64" i="82"/>
  <c r="O73" i="82"/>
  <c r="Q66" i="82"/>
  <c r="N9" i="82" s="1"/>
  <c r="R67" i="82"/>
  <c r="I70" i="82"/>
  <c r="I65" i="82"/>
  <c r="J66" i="82"/>
  <c r="H9" i="82" s="1"/>
  <c r="L68" i="82"/>
  <c r="U64" i="82"/>
  <c r="U65" i="82" s="1"/>
  <c r="U66" i="82" s="1"/>
  <c r="U67" i="82" s="1"/>
  <c r="U68" i="82" s="1"/>
  <c r="S11" i="82" s="1"/>
  <c r="I68" i="82"/>
  <c r="V64" i="82"/>
  <c r="V65" i="82" s="1"/>
  <c r="R79" i="82"/>
  <c r="W80" i="82"/>
  <c r="Q64" i="82"/>
  <c r="Q65" i="82" s="1"/>
  <c r="M8" i="82" s="1"/>
  <c r="R64" i="82"/>
  <c r="R65" i="82" s="1"/>
  <c r="R66" i="82" s="1"/>
  <c r="W78" i="82"/>
  <c r="W64" i="82" s="1"/>
  <c r="P8" i="82"/>
  <c r="K7" i="82"/>
  <c r="J7" i="82"/>
  <c r="T73" i="82"/>
  <c r="N70" i="82"/>
  <c r="L13" i="82" s="1"/>
  <c r="P72" i="82"/>
  <c r="N7" i="82"/>
  <c r="V69" i="82"/>
  <c r="I72" i="82"/>
  <c r="J73" i="82"/>
  <c r="H16" i="82" s="1"/>
  <c r="K65" i="82"/>
  <c r="M67" i="82"/>
  <c r="O69" i="82"/>
  <c r="S73" i="82"/>
  <c r="Q16" i="82" s="1"/>
  <c r="T69" i="82"/>
  <c r="T70" i="82" s="1"/>
  <c r="T71" i="82" s="1"/>
  <c r="T72" i="82" s="1"/>
  <c r="J69" i="82"/>
  <c r="H12" i="82" s="1"/>
  <c r="N73" i="82"/>
  <c r="L16" i="82" s="1"/>
  <c r="R68" i="82"/>
  <c r="S69" i="82"/>
  <c r="Q12" i="82" s="1"/>
  <c r="U71" i="82"/>
  <c r="L73" i="82"/>
  <c r="U69" i="82"/>
  <c r="U70" i="82" s="1"/>
  <c r="V70" i="82"/>
  <c r="I73" i="82"/>
  <c r="O70" i="82"/>
  <c r="O71" i="82" s="1"/>
  <c r="O72" i="82" s="1"/>
  <c r="P71" i="82"/>
  <c r="P7" i="82"/>
  <c r="O7" i="82"/>
  <c r="S65" i="82"/>
  <c r="W69" i="82"/>
  <c r="W70" i="82" s="1"/>
  <c r="I71" i="82"/>
  <c r="J72" i="82"/>
  <c r="H15" i="82" s="1"/>
  <c r="K73" i="82"/>
  <c r="I16" i="82" s="1"/>
  <c r="U11" i="82"/>
  <c r="J71" i="82"/>
  <c r="H14" i="82" s="1"/>
  <c r="U7" i="82"/>
  <c r="T7" i="82"/>
  <c r="L69" i="82"/>
  <c r="L70" i="82" s="1"/>
  <c r="L71" i="82" s="1"/>
  <c r="L72" i="82" s="1"/>
  <c r="N71" i="82"/>
  <c r="L14" i="82" s="1"/>
  <c r="P73" i="82"/>
  <c r="I69" i="82"/>
  <c r="J70" i="82"/>
  <c r="H13" i="82" s="1"/>
  <c r="R69" i="82"/>
  <c r="S70" i="82"/>
  <c r="Q13" i="82" s="1"/>
  <c r="U72" i="82"/>
  <c r="U73" i="82" s="1"/>
  <c r="W65" i="82"/>
  <c r="K69" i="82"/>
  <c r="I12" i="82" s="1"/>
  <c r="J88" i="45"/>
  <c r="H1" i="45"/>
  <c r="J88" i="44"/>
  <c r="H1" i="44"/>
  <c r="H88" i="44" a="1"/>
  <c r="H88" i="44" s="1"/>
  <c r="H92" i="44"/>
  <c r="H93" i="44"/>
  <c r="J88" i="43"/>
  <c r="H1" i="43"/>
  <c r="J88" i="42"/>
  <c r="H1" i="42"/>
  <c r="H1" i="41"/>
  <c r="J88" i="41"/>
  <c r="J88" i="40"/>
  <c r="H1" i="40"/>
  <c r="J88" i="39"/>
  <c r="H1" i="39"/>
  <c r="H93" i="39"/>
  <c r="H85" i="39"/>
  <c r="H91" i="38"/>
  <c r="J88" i="38"/>
  <c r="H89" i="38" s="1"/>
  <c r="H1" i="38"/>
  <c r="H94" i="38"/>
  <c r="J88" i="37"/>
  <c r="H1" i="37"/>
  <c r="J88" i="36"/>
  <c r="H1" i="36"/>
  <c r="H92" i="35"/>
  <c r="J88" i="35"/>
  <c r="H1" i="35"/>
  <c r="H90" i="35"/>
  <c r="H94" i="35"/>
  <c r="J88" i="34"/>
  <c r="H1" i="34"/>
  <c r="J88" i="33"/>
  <c r="H95" i="33" s="1"/>
  <c r="H1" i="33"/>
  <c r="J88" i="32"/>
  <c r="H90" i="32" s="1"/>
  <c r="H1" i="32"/>
  <c r="J88" i="31"/>
  <c r="H83" i="31" s="1"/>
  <c r="H1" i="31"/>
  <c r="J88" i="30"/>
  <c r="H1" i="30"/>
  <c r="J88" i="29"/>
  <c r="H1" i="29"/>
  <c r="J88" i="28"/>
  <c r="H1" i="28"/>
  <c r="J88" i="27"/>
  <c r="H1" i="27"/>
  <c r="J88" i="26"/>
  <c r="H1" i="26"/>
  <c r="H85" i="25"/>
  <c r="H94" i="25"/>
  <c r="H88" i="25" a="1"/>
  <c r="H88" i="25" s="1"/>
  <c r="T87" i="25" s="1"/>
  <c r="N82" i="25"/>
  <c r="H93" i="25"/>
  <c r="H91" i="25"/>
  <c r="M77" i="25" s="1"/>
  <c r="Y83" i="25"/>
  <c r="S82" i="25"/>
  <c r="Y82" i="25"/>
  <c r="Z83" i="25"/>
  <c r="O76" i="25"/>
  <c r="L19" i="25" s="1"/>
  <c r="I69" i="25"/>
  <c r="W66" i="25"/>
  <c r="O64" i="25"/>
  <c r="L7" i="25" s="1"/>
  <c r="I72" i="25"/>
  <c r="J77" i="25"/>
  <c r="H20" i="25" s="1"/>
  <c r="J67" i="25"/>
  <c r="H10" i="25" s="1"/>
  <c r="X64" i="25"/>
  <c r="R76" i="25"/>
  <c r="R77" i="25" s="1"/>
  <c r="J72" i="25"/>
  <c r="H15" i="25" s="1"/>
  <c r="I66" i="25"/>
  <c r="L77" i="25"/>
  <c r="R64" i="25"/>
  <c r="R65" i="25" s="1"/>
  <c r="R66" i="25" s="1"/>
  <c r="R67" i="25" s="1"/>
  <c r="R68" i="25" s="1"/>
  <c r="R69" i="25" s="1"/>
  <c r="R70" i="25" s="1"/>
  <c r="R71" i="25" s="1"/>
  <c r="R72" i="25" s="1"/>
  <c r="R73" i="25" s="1"/>
  <c r="R74" i="25" s="1"/>
  <c r="J64" i="25"/>
  <c r="H7" i="25" s="1"/>
  <c r="J68" i="25"/>
  <c r="H11" i="25" s="1"/>
  <c r="M66" i="25"/>
  <c r="Y64" i="25"/>
  <c r="Y65" i="25" s="1"/>
  <c r="Q64" i="25"/>
  <c r="Q65" i="25" s="1"/>
  <c r="J74" i="25"/>
  <c r="H17" i="25" s="1"/>
  <c r="J66" i="25"/>
  <c r="H9" i="25" s="1"/>
  <c r="S83" i="25"/>
  <c r="S65" i="25" s="1"/>
  <c r="Z82" i="25"/>
  <c r="Z64" i="25" s="1"/>
  <c r="H88" i="24" a="1"/>
  <c r="H88" i="24" s="1"/>
  <c r="H84" i="24"/>
  <c r="H94" i="24"/>
  <c r="H83" i="24"/>
  <c r="I73" i="24" s="1"/>
  <c r="H92" i="24"/>
  <c r="H89" i="24"/>
  <c r="H85" i="24"/>
  <c r="H95" i="24"/>
  <c r="H86" i="24"/>
  <c r="H87" i="24"/>
  <c r="Z87" i="24" s="1"/>
  <c r="H93" i="24"/>
  <c r="H91" i="24"/>
  <c r="K76" i="24" s="1"/>
  <c r="I19" i="24" s="1"/>
  <c r="H82" i="24"/>
  <c r="Z82" i="24" s="1"/>
  <c r="H90" i="24"/>
  <c r="O64" i="24"/>
  <c r="L7" i="24" s="1"/>
  <c r="I66" i="24"/>
  <c r="M64" i="24"/>
  <c r="J65" i="24"/>
  <c r="H8" i="24" s="1"/>
  <c r="L64" i="24"/>
  <c r="V64" i="24"/>
  <c r="V68" i="24"/>
  <c r="V69" i="24" s="1"/>
  <c r="V70" i="24" s="1"/>
  <c r="V71" i="24" s="1"/>
  <c r="V72" i="24" s="1"/>
  <c r="V73" i="24" s="1"/>
  <c r="V74" i="24" s="1"/>
  <c r="R64" i="24"/>
  <c r="T83" i="24"/>
  <c r="S82" i="24"/>
  <c r="S64" i="24" s="1"/>
  <c r="Y82" i="24"/>
  <c r="T82" i="24"/>
  <c r="Z87" i="23"/>
  <c r="S83" i="23"/>
  <c r="S82" i="23"/>
  <c r="Y83" i="23"/>
  <c r="Y82" i="23"/>
  <c r="Z83" i="23"/>
  <c r="T87" i="23"/>
  <c r="T83" i="23"/>
  <c r="Z82" i="23"/>
  <c r="T82" i="23"/>
  <c r="Q77" i="23"/>
  <c r="M77" i="23"/>
  <c r="I77" i="23"/>
  <c r="O76" i="23"/>
  <c r="L19" i="23" s="1"/>
  <c r="K76" i="23"/>
  <c r="I19" i="23" s="1"/>
  <c r="I75" i="23"/>
  <c r="I73" i="23"/>
  <c r="I71" i="23"/>
  <c r="W77" i="23"/>
  <c r="O77" i="23"/>
  <c r="L20" i="23" s="1"/>
  <c r="U76" i="23"/>
  <c r="Q19" i="23" s="1"/>
  <c r="I76" i="23"/>
  <c r="I74" i="23"/>
  <c r="O73" i="23"/>
  <c r="L16" i="23" s="1"/>
  <c r="I72" i="23"/>
  <c r="I70" i="23"/>
  <c r="I68" i="23"/>
  <c r="Q66" i="23"/>
  <c r="M66" i="23"/>
  <c r="I66" i="23"/>
  <c r="Y64" i="23"/>
  <c r="U64" i="23"/>
  <c r="Q7" i="23" s="1"/>
  <c r="Q64" i="23"/>
  <c r="M64" i="23"/>
  <c r="M65" i="23" s="1"/>
  <c r="I64" i="23"/>
  <c r="J77" i="23"/>
  <c r="H20" i="23" s="1"/>
  <c r="L76" i="23"/>
  <c r="J73" i="23"/>
  <c r="H16" i="23" s="1"/>
  <c r="J67" i="23"/>
  <c r="H10" i="23" s="1"/>
  <c r="W66" i="23"/>
  <c r="W67" i="23" s="1"/>
  <c r="W68" i="23" s="1"/>
  <c r="W69" i="23" s="1"/>
  <c r="W70" i="23" s="1"/>
  <c r="W71" i="23" s="1"/>
  <c r="W72" i="23" s="1"/>
  <c r="W73" i="23" s="1"/>
  <c r="W74" i="23" s="1"/>
  <c r="W75" i="23" s="1"/>
  <c r="W76" i="23" s="1"/>
  <c r="Y65" i="23"/>
  <c r="Y66" i="23" s="1"/>
  <c r="I65" i="23"/>
  <c r="V64" i="23"/>
  <c r="J76" i="23"/>
  <c r="H19" i="23" s="1"/>
  <c r="J72" i="23"/>
  <c r="H15" i="23" s="1"/>
  <c r="J69" i="23"/>
  <c r="H12" i="23" s="1"/>
  <c r="I67" i="23"/>
  <c r="Z64" i="23"/>
  <c r="T64" i="23"/>
  <c r="O64" i="23"/>
  <c r="L7" i="23" s="1"/>
  <c r="J64" i="23"/>
  <c r="H7" i="23" s="1"/>
  <c r="P76" i="23"/>
  <c r="P77" i="23" s="1"/>
  <c r="R75" i="23"/>
  <c r="R76" i="23" s="1"/>
  <c r="R77" i="23" s="1"/>
  <c r="J75" i="23"/>
  <c r="H18" i="23" s="1"/>
  <c r="L77" i="23"/>
  <c r="V76" i="23"/>
  <c r="V77" i="23" s="1"/>
  <c r="X75" i="23"/>
  <c r="X76" i="23" s="1"/>
  <c r="X77" i="23" s="1"/>
  <c r="J74" i="23"/>
  <c r="H17" i="23" s="1"/>
  <c r="J70" i="23"/>
  <c r="H13" i="23" s="1"/>
  <c r="J68" i="23"/>
  <c r="H11" i="23" s="1"/>
  <c r="Q67" i="23"/>
  <c r="Q68" i="23" s="1"/>
  <c r="Q69" i="23" s="1"/>
  <c r="Q70" i="23" s="1"/>
  <c r="Q71" i="23" s="1"/>
  <c r="Q72" i="23" s="1"/>
  <c r="Q73" i="23" s="1"/>
  <c r="Q74" i="23" s="1"/>
  <c r="Q75" i="23" s="1"/>
  <c r="Q76" i="23" s="1"/>
  <c r="U65" i="23"/>
  <c r="Q8" i="23" s="1"/>
  <c r="J65" i="23"/>
  <c r="H8" i="23" s="1"/>
  <c r="W64" i="23"/>
  <c r="W65" i="23" s="1"/>
  <c r="R64" i="23"/>
  <c r="R65" i="23" s="1"/>
  <c r="R66" i="23" s="1"/>
  <c r="R67" i="23" s="1"/>
  <c r="R68" i="23" s="1"/>
  <c r="R69" i="23" s="1"/>
  <c r="R70" i="23" s="1"/>
  <c r="R71" i="23" s="1"/>
  <c r="R72" i="23" s="1"/>
  <c r="R73" i="23" s="1"/>
  <c r="R74" i="23" s="1"/>
  <c r="L64" i="23"/>
  <c r="L65" i="23"/>
  <c r="L66" i="23" s="1"/>
  <c r="L67" i="23" s="1"/>
  <c r="L68" i="23" s="1"/>
  <c r="L69" i="23" s="1"/>
  <c r="L70" i="23" s="1"/>
  <c r="L71" i="23" s="1"/>
  <c r="L72" i="23" s="1"/>
  <c r="L73" i="23" s="1"/>
  <c r="L74" i="23" s="1"/>
  <c r="L75" i="23" s="1"/>
  <c r="N64" i="23"/>
  <c r="N65" i="23" s="1"/>
  <c r="N66" i="23" s="1"/>
  <c r="N67" i="23" s="1"/>
  <c r="N68" i="23" s="1"/>
  <c r="M67" i="23"/>
  <c r="M68" i="23" s="1"/>
  <c r="M69" i="23" s="1"/>
  <c r="M70" i="23" s="1"/>
  <c r="M71" i="23" s="1"/>
  <c r="M72" i="23" s="1"/>
  <c r="M73" i="23" s="1"/>
  <c r="M74" i="23" s="1"/>
  <c r="M75" i="23" s="1"/>
  <c r="M76" i="23" s="1"/>
  <c r="J66" i="23"/>
  <c r="H9" i="23" s="1"/>
  <c r="X64" i="23"/>
  <c r="X65" i="23" s="1"/>
  <c r="X66" i="23" s="1"/>
  <c r="X67" i="23" s="1"/>
  <c r="X68" i="23" s="1"/>
  <c r="X69" i="23" s="1"/>
  <c r="X70" i="23" s="1"/>
  <c r="X71" i="23" s="1"/>
  <c r="X72" i="23" s="1"/>
  <c r="X73" i="23" s="1"/>
  <c r="X74" i="23" s="1"/>
  <c r="K64" i="23"/>
  <c r="I7" i="23" s="1"/>
  <c r="J71" i="23"/>
  <c r="H14" i="23" s="1"/>
  <c r="V65" i="23"/>
  <c r="V66" i="23" s="1"/>
  <c r="V67" i="23" s="1"/>
  <c r="V68" i="23" s="1"/>
  <c r="V69" i="23" s="1"/>
  <c r="V70" i="23" s="1"/>
  <c r="V71" i="23" s="1"/>
  <c r="V72" i="23" s="1"/>
  <c r="V73" i="23" s="1"/>
  <c r="V74" i="23" s="1"/>
  <c r="V75" i="23" s="1"/>
  <c r="S64" i="23"/>
  <c r="I69" i="23"/>
  <c r="Q65" i="23"/>
  <c r="P64" i="23"/>
  <c r="P65" i="23" s="1"/>
  <c r="P66" i="23" s="1"/>
  <c r="P67" i="23" s="1"/>
  <c r="P68" i="23" s="1"/>
  <c r="P69" i="23" s="1"/>
  <c r="P70" i="23" s="1"/>
  <c r="P71" i="23" s="1"/>
  <c r="P72" i="23" s="1"/>
  <c r="P73" i="23" s="1"/>
  <c r="P74" i="23" s="1"/>
  <c r="P75" i="23" s="1"/>
  <c r="H90" i="22"/>
  <c r="J88" i="22"/>
  <c r="H85" i="22" s="1"/>
  <c r="H1" i="22"/>
  <c r="H94" i="22"/>
  <c r="H86" i="22"/>
  <c r="H92" i="22"/>
  <c r="J88" i="17"/>
  <c r="H1" i="17"/>
  <c r="H93" i="16"/>
  <c r="H91" i="16"/>
  <c r="H85" i="16"/>
  <c r="H83" i="16"/>
  <c r="T83" i="16" s="1"/>
  <c r="T87" i="16"/>
  <c r="Z82" i="16"/>
  <c r="T82" i="16"/>
  <c r="Z87" i="16"/>
  <c r="Y82" i="16"/>
  <c r="S82" i="16"/>
  <c r="M77" i="16"/>
  <c r="I75" i="16"/>
  <c r="M73" i="16"/>
  <c r="I71" i="16"/>
  <c r="I69" i="16"/>
  <c r="Q67" i="16"/>
  <c r="M67" i="16"/>
  <c r="I67" i="16"/>
  <c r="W66" i="16"/>
  <c r="I65" i="16"/>
  <c r="W64" i="16"/>
  <c r="S64" i="16"/>
  <c r="O64" i="16"/>
  <c r="L7" i="16" s="1"/>
  <c r="K64" i="16"/>
  <c r="I7" i="16" s="1"/>
  <c r="W77" i="16"/>
  <c r="I76" i="16"/>
  <c r="M74" i="16"/>
  <c r="M75" i="16" s="1"/>
  <c r="M76" i="16" s="1"/>
  <c r="I74" i="16"/>
  <c r="W73" i="16"/>
  <c r="W74" i="16" s="1"/>
  <c r="W75" i="16" s="1"/>
  <c r="W76" i="16" s="1"/>
  <c r="I72" i="16"/>
  <c r="I70" i="16"/>
  <c r="S69" i="16"/>
  <c r="S70" i="16" s="1"/>
  <c r="Q68" i="16"/>
  <c r="Q69" i="16" s="1"/>
  <c r="Q70" i="16" s="1"/>
  <c r="Q71" i="16" s="1"/>
  <c r="Q72" i="16" s="1"/>
  <c r="M68" i="16"/>
  <c r="M69" i="16" s="1"/>
  <c r="M70" i="16" s="1"/>
  <c r="M71" i="16" s="1"/>
  <c r="M72" i="16" s="1"/>
  <c r="I68" i="16"/>
  <c r="W67" i="16"/>
  <c r="W68" i="16" s="1"/>
  <c r="W69" i="16" s="1"/>
  <c r="W70" i="16" s="1"/>
  <c r="W71" i="16" s="1"/>
  <c r="W72" i="16" s="1"/>
  <c r="Q66" i="16"/>
  <c r="M66" i="16"/>
  <c r="I66" i="16"/>
  <c r="W65" i="16"/>
  <c r="K65" i="16"/>
  <c r="I8" i="16" s="1"/>
  <c r="Y64" i="16"/>
  <c r="U64" i="16"/>
  <c r="Q7" i="16" s="1"/>
  <c r="Q64" i="16"/>
  <c r="Q65" i="16" s="1"/>
  <c r="M64" i="16"/>
  <c r="M65" i="16" s="1"/>
  <c r="I64" i="16"/>
  <c r="J77" i="16"/>
  <c r="H20" i="16" s="1"/>
  <c r="P76" i="16"/>
  <c r="L76" i="16"/>
  <c r="R75" i="16"/>
  <c r="J75" i="16"/>
  <c r="H18" i="16" s="1"/>
  <c r="X74" i="16"/>
  <c r="J73" i="16"/>
  <c r="H16" i="16" s="1"/>
  <c r="J71" i="16"/>
  <c r="H14" i="16" s="1"/>
  <c r="T70" i="16"/>
  <c r="T71" i="16" s="1"/>
  <c r="Z69" i="16"/>
  <c r="J69" i="16"/>
  <c r="H12" i="16" s="1"/>
  <c r="P68" i="16"/>
  <c r="L68" i="16"/>
  <c r="J67" i="16"/>
  <c r="H10" i="16" s="1"/>
  <c r="N65" i="16"/>
  <c r="N66" i="16" s="1"/>
  <c r="J65" i="16"/>
  <c r="H8" i="16" s="1"/>
  <c r="X64" i="16"/>
  <c r="T64" i="16"/>
  <c r="P64" i="16"/>
  <c r="P65" i="16" s="1"/>
  <c r="P66" i="16" s="1"/>
  <c r="P67" i="16" s="1"/>
  <c r="L64" i="16"/>
  <c r="J76" i="16"/>
  <c r="H19" i="16" s="1"/>
  <c r="J68" i="16"/>
  <c r="H11" i="16" s="1"/>
  <c r="R64" i="16"/>
  <c r="R65" i="16" s="1"/>
  <c r="R66" i="16" s="1"/>
  <c r="R67" i="16" s="1"/>
  <c r="R68" i="16" s="1"/>
  <c r="R69" i="16" s="1"/>
  <c r="R70" i="16" s="1"/>
  <c r="R71" i="16" s="1"/>
  <c r="R72" i="16" s="1"/>
  <c r="R73" i="16" s="1"/>
  <c r="V76" i="16"/>
  <c r="V77" i="16" s="1"/>
  <c r="X75" i="16"/>
  <c r="X76" i="16" s="1"/>
  <c r="X77" i="16" s="1"/>
  <c r="J74" i="16"/>
  <c r="H17" i="16" s="1"/>
  <c r="T69" i="16"/>
  <c r="V68" i="16"/>
  <c r="V69" i="16" s="1"/>
  <c r="V70" i="16" s="1"/>
  <c r="V71" i="16" s="1"/>
  <c r="V72" i="16" s="1"/>
  <c r="V73" i="16" s="1"/>
  <c r="V74" i="16" s="1"/>
  <c r="V75" i="16" s="1"/>
  <c r="J66" i="16"/>
  <c r="H9" i="16" s="1"/>
  <c r="L65" i="16"/>
  <c r="L66" i="16" s="1"/>
  <c r="L67" i="16" s="1"/>
  <c r="P77" i="16"/>
  <c r="R76" i="16"/>
  <c r="R77" i="16" s="1"/>
  <c r="J72" i="16"/>
  <c r="H15" i="16" s="1"/>
  <c r="P69" i="16"/>
  <c r="P70" i="16" s="1"/>
  <c r="P71" i="16" s="1"/>
  <c r="P72" i="16" s="1"/>
  <c r="P73" i="16" s="1"/>
  <c r="P74" i="16" s="1"/>
  <c r="P75" i="16" s="1"/>
  <c r="X65" i="16"/>
  <c r="X66" i="16" s="1"/>
  <c r="X67" i="16" s="1"/>
  <c r="X68" i="16" s="1"/>
  <c r="X69" i="16" s="1"/>
  <c r="X70" i="16" s="1"/>
  <c r="X71" i="16" s="1"/>
  <c r="X72" i="16" s="1"/>
  <c r="X73" i="16" s="1"/>
  <c r="Z64" i="16"/>
  <c r="J64" i="16"/>
  <c r="H7" i="16" s="1"/>
  <c r="L77" i="16"/>
  <c r="R74" i="16"/>
  <c r="Z70" i="16"/>
  <c r="Z71" i="16" s="1"/>
  <c r="J70" i="16"/>
  <c r="H13" i="16" s="1"/>
  <c r="L69" i="16"/>
  <c r="L70" i="16" s="1"/>
  <c r="L71" i="16" s="1"/>
  <c r="L72" i="16" s="1"/>
  <c r="L73" i="16" s="1"/>
  <c r="L74" i="16" s="1"/>
  <c r="L75" i="16" s="1"/>
  <c r="V64" i="16"/>
  <c r="V65" i="16" s="1"/>
  <c r="V66" i="16" s="1"/>
  <c r="V67" i="16" s="1"/>
  <c r="N82" i="16"/>
  <c r="N64" i="16" s="1"/>
  <c r="J88" i="15"/>
  <c r="H1" i="15"/>
  <c r="H89" i="14"/>
  <c r="T87" i="14"/>
  <c r="Z87" i="14"/>
  <c r="H86" i="14"/>
  <c r="H85" i="14"/>
  <c r="H91" i="14"/>
  <c r="H84" i="14"/>
  <c r="H82" i="14"/>
  <c r="Z82" i="14" s="1"/>
  <c r="H83" i="14"/>
  <c r="H93" i="14"/>
  <c r="J88" i="13"/>
  <c r="H1" i="13"/>
  <c r="H88" i="13" a="1"/>
  <c r="H88" i="13" s="1"/>
  <c r="Z82" i="13" s="1"/>
  <c r="H89" i="13"/>
  <c r="H90" i="13"/>
  <c r="H82" i="13"/>
  <c r="H86" i="13"/>
  <c r="H83" i="13"/>
  <c r="H95" i="13"/>
  <c r="H94" i="13"/>
  <c r="N82" i="13"/>
  <c r="J88" i="12"/>
  <c r="H1" i="12"/>
  <c r="H1" i="93"/>
  <c r="H89" i="93"/>
  <c r="H86" i="93"/>
  <c r="O76" i="93" s="1"/>
  <c r="N82" i="93"/>
  <c r="H92" i="93"/>
  <c r="J74" i="93" s="1"/>
  <c r="H17" i="93" s="1"/>
  <c r="H95" i="93"/>
  <c r="Z87" i="93"/>
  <c r="Y83" i="93"/>
  <c r="S83" i="93"/>
  <c r="Y82" i="93"/>
  <c r="S82" i="93"/>
  <c r="S64" i="93" s="1"/>
  <c r="T82" i="93"/>
  <c r="Z83" i="93"/>
  <c r="Z65" i="93" s="1"/>
  <c r="T83" i="93"/>
  <c r="M73" i="93"/>
  <c r="I73" i="93"/>
  <c r="I67" i="93"/>
  <c r="W66" i="93"/>
  <c r="I65" i="93"/>
  <c r="O64" i="93"/>
  <c r="L7" i="93" s="1"/>
  <c r="K64" i="93"/>
  <c r="I7" i="93" s="1"/>
  <c r="R74" i="93"/>
  <c r="J72" i="93"/>
  <c r="H15" i="93" s="1"/>
  <c r="J70" i="93"/>
  <c r="H13" i="93" s="1"/>
  <c r="J68" i="93"/>
  <c r="H11" i="93" s="1"/>
  <c r="J66" i="93"/>
  <c r="H9" i="93" s="1"/>
  <c r="Z64" i="93"/>
  <c r="V64" i="93"/>
  <c r="R64" i="93"/>
  <c r="N64" i="93"/>
  <c r="J64" i="93"/>
  <c r="H7" i="93" s="1"/>
  <c r="J75" i="93"/>
  <c r="H18" i="93" s="1"/>
  <c r="J73" i="93"/>
  <c r="H16" i="93" s="1"/>
  <c r="J71" i="93"/>
  <c r="H14" i="93" s="1"/>
  <c r="J69" i="93"/>
  <c r="H12" i="93" s="1"/>
  <c r="P68" i="93"/>
  <c r="P69" i="93" s="1"/>
  <c r="P70" i="93" s="1"/>
  <c r="P71" i="93" s="1"/>
  <c r="P72" i="93" s="1"/>
  <c r="P73" i="93" s="1"/>
  <c r="P74" i="93" s="1"/>
  <c r="P75" i="93" s="1"/>
  <c r="L68" i="93"/>
  <c r="L69" i="93" s="1"/>
  <c r="L70" i="93" s="1"/>
  <c r="L71" i="93" s="1"/>
  <c r="L72" i="93" s="1"/>
  <c r="L73" i="93" s="1"/>
  <c r="J67" i="93"/>
  <c r="H10" i="93" s="1"/>
  <c r="V65" i="93"/>
  <c r="V66" i="93" s="1"/>
  <c r="V67" i="93" s="1"/>
  <c r="V68" i="93" s="1"/>
  <c r="V69" i="93" s="1"/>
  <c r="V70" i="93" s="1"/>
  <c r="V71" i="93" s="1"/>
  <c r="V72" i="93" s="1"/>
  <c r="V73" i="93" s="1"/>
  <c r="V74" i="93" s="1"/>
  <c r="V75" i="93" s="1"/>
  <c r="R65" i="93"/>
  <c r="R66" i="93" s="1"/>
  <c r="R67" i="93" s="1"/>
  <c r="R68" i="93" s="1"/>
  <c r="R69" i="93" s="1"/>
  <c r="R70" i="93" s="1"/>
  <c r="R71" i="93" s="1"/>
  <c r="R72" i="93" s="1"/>
  <c r="R73" i="93" s="1"/>
  <c r="N65" i="93"/>
  <c r="N66" i="93" s="1"/>
  <c r="J65" i="93"/>
  <c r="H8" i="93" s="1"/>
  <c r="X64" i="93"/>
  <c r="X65" i="93" s="1"/>
  <c r="X66" i="93" s="1"/>
  <c r="X67" i="93" s="1"/>
  <c r="X68" i="93" s="1"/>
  <c r="X69" i="93" s="1"/>
  <c r="X70" i="93" s="1"/>
  <c r="X71" i="93" s="1"/>
  <c r="X72" i="93" s="1"/>
  <c r="X73" i="93" s="1"/>
  <c r="T64" i="93"/>
  <c r="T65" i="93" s="1"/>
  <c r="P64" i="93"/>
  <c r="P65" i="93" s="1"/>
  <c r="P66" i="93" s="1"/>
  <c r="P67" i="93" s="1"/>
  <c r="L64" i="93"/>
  <c r="L65" i="93" s="1"/>
  <c r="L66" i="93" s="1"/>
  <c r="L67" i="93" s="1"/>
  <c r="W73" i="93"/>
  <c r="I72" i="93"/>
  <c r="K71" i="93"/>
  <c r="I14" i="93" s="1"/>
  <c r="Y64" i="93"/>
  <c r="Y65" i="93" s="1"/>
  <c r="I64" i="93"/>
  <c r="U76" i="93"/>
  <c r="Q19" i="93" s="1"/>
  <c r="W67" i="93"/>
  <c r="W68" i="93" s="1"/>
  <c r="W69" i="93" s="1"/>
  <c r="W70" i="93" s="1"/>
  <c r="W71" i="93" s="1"/>
  <c r="W72" i="93" s="1"/>
  <c r="I66" i="93"/>
  <c r="M64" i="93"/>
  <c r="M65" i="93" s="1"/>
  <c r="I70" i="93"/>
  <c r="Q66" i="93"/>
  <c r="U64" i="93"/>
  <c r="Q7" i="93" s="1"/>
  <c r="K65" i="93"/>
  <c r="I8" i="93" s="1"/>
  <c r="I76" i="93"/>
  <c r="I68" i="93"/>
  <c r="M66" i="93"/>
  <c r="O65" i="93"/>
  <c r="L8" i="93" s="1"/>
  <c r="Q64" i="93"/>
  <c r="Q65" i="93" s="1"/>
  <c r="T87" i="93"/>
  <c r="J88" i="92"/>
  <c r="H1" i="92"/>
  <c r="J88" i="91"/>
  <c r="H1" i="91"/>
  <c r="J88" i="87"/>
  <c r="H1" i="87"/>
  <c r="K7" i="75" l="1"/>
  <c r="J7" i="75"/>
  <c r="N9" i="75"/>
  <c r="W65" i="75"/>
  <c r="W66" i="75" s="1"/>
  <c r="R65" i="75"/>
  <c r="T7" i="75"/>
  <c r="S66" i="75"/>
  <c r="Q9" i="75" s="1"/>
  <c r="V65" i="75"/>
  <c r="S8" i="75" s="1"/>
  <c r="M9" i="75"/>
  <c r="Q65" i="75"/>
  <c r="N8" i="75" s="1"/>
  <c r="P10" i="75"/>
  <c r="K10" i="75"/>
  <c r="M68" i="75"/>
  <c r="M8" i="75"/>
  <c r="P11" i="75"/>
  <c r="N67" i="75"/>
  <c r="R69" i="75"/>
  <c r="U10" i="75"/>
  <c r="M7" i="75"/>
  <c r="N7" i="75"/>
  <c r="K66" i="75"/>
  <c r="W68" i="75"/>
  <c r="N10" i="75"/>
  <c r="K9" i="75"/>
  <c r="Q68" i="75"/>
  <c r="S9" i="75"/>
  <c r="R9" i="75"/>
  <c r="V67" i="75"/>
  <c r="S7" i="75"/>
  <c r="R7" i="75"/>
  <c r="S67" i="75"/>
  <c r="T8" i="75"/>
  <c r="K7" i="74"/>
  <c r="N7" i="74"/>
  <c r="N8" i="74"/>
  <c r="M8" i="74"/>
  <c r="P9" i="74"/>
  <c r="O9" i="74"/>
  <c r="P11" i="74"/>
  <c r="K8" i="74"/>
  <c r="J8" i="74"/>
  <c r="U8" i="74"/>
  <c r="T8" i="74"/>
  <c r="S9" i="74"/>
  <c r="R9" i="74"/>
  <c r="S67" i="74"/>
  <c r="V67" i="74"/>
  <c r="N10" i="74"/>
  <c r="R69" i="74"/>
  <c r="K66" i="74"/>
  <c r="U9" i="74"/>
  <c r="T9" i="74"/>
  <c r="P10" i="74"/>
  <c r="O8" i="74"/>
  <c r="P8" i="74"/>
  <c r="N67" i="74"/>
  <c r="Q68" i="74"/>
  <c r="S8" i="74"/>
  <c r="R8" i="74"/>
  <c r="M9" i="74"/>
  <c r="N9" i="74"/>
  <c r="M66" i="74"/>
  <c r="U10" i="74"/>
  <c r="W68" i="74"/>
  <c r="N66" i="73"/>
  <c r="Q65" i="73"/>
  <c r="M8" i="73" s="1"/>
  <c r="P10" i="73"/>
  <c r="T67" i="73"/>
  <c r="U10" i="73" s="1"/>
  <c r="S9" i="73"/>
  <c r="U9" i="73"/>
  <c r="T9" i="73"/>
  <c r="N8" i="73"/>
  <c r="U12" i="73"/>
  <c r="P9" i="73"/>
  <c r="O9" i="73"/>
  <c r="W70" i="73"/>
  <c r="S66" i="73"/>
  <c r="K67" i="73"/>
  <c r="S7" i="73"/>
  <c r="R7" i="73"/>
  <c r="S11" i="73"/>
  <c r="V69" i="73"/>
  <c r="O8" i="73"/>
  <c r="P8" i="73"/>
  <c r="U11" i="73"/>
  <c r="U8" i="73"/>
  <c r="T8" i="73"/>
  <c r="P11" i="73"/>
  <c r="R69" i="73"/>
  <c r="K9" i="73"/>
  <c r="J9" i="73"/>
  <c r="S8" i="73"/>
  <c r="R8" i="73"/>
  <c r="M7" i="73"/>
  <c r="N7" i="73"/>
  <c r="N10" i="73"/>
  <c r="Q68" i="73"/>
  <c r="M67" i="73"/>
  <c r="M7" i="72"/>
  <c r="O7" i="72"/>
  <c r="R65" i="72"/>
  <c r="R66" i="72" s="1"/>
  <c r="P9" i="72" s="1"/>
  <c r="K65" i="72"/>
  <c r="S10" i="72"/>
  <c r="V68" i="72"/>
  <c r="U11" i="72"/>
  <c r="W69" i="72"/>
  <c r="N8" i="72"/>
  <c r="M8" i="72"/>
  <c r="K8" i="72"/>
  <c r="U9" i="72"/>
  <c r="T9" i="72"/>
  <c r="P8" i="72"/>
  <c r="N66" i="72"/>
  <c r="N9" i="72"/>
  <c r="Q67" i="72"/>
  <c r="S9" i="72"/>
  <c r="S66" i="72"/>
  <c r="M66" i="72"/>
  <c r="P10" i="72"/>
  <c r="R68" i="72"/>
  <c r="U10" i="72"/>
  <c r="U8" i="72"/>
  <c r="T8" i="72"/>
  <c r="S8" i="72"/>
  <c r="R8" i="72"/>
  <c r="K7" i="72"/>
  <c r="J7" i="72"/>
  <c r="M67" i="71"/>
  <c r="K9" i="71"/>
  <c r="V68" i="71"/>
  <c r="V69" i="71" s="1"/>
  <c r="V70" i="71" s="1"/>
  <c r="S10" i="71"/>
  <c r="N65" i="71"/>
  <c r="W68" i="71"/>
  <c r="P9" i="71"/>
  <c r="P7" i="71"/>
  <c r="S12" i="71"/>
  <c r="U8" i="71"/>
  <c r="T8" i="71"/>
  <c r="W66" i="71"/>
  <c r="Q8" i="71"/>
  <c r="S66" i="71"/>
  <c r="K10" i="71"/>
  <c r="M68" i="71"/>
  <c r="I8" i="71"/>
  <c r="J8" i="71" s="1"/>
  <c r="K66" i="71"/>
  <c r="P11" i="71"/>
  <c r="R69" i="71"/>
  <c r="S11" i="71"/>
  <c r="N10" i="71"/>
  <c r="Q68" i="71"/>
  <c r="M7" i="70"/>
  <c r="N7" i="70"/>
  <c r="N65" i="70"/>
  <c r="L8" i="70" s="1"/>
  <c r="R7" i="70"/>
  <c r="S9" i="70"/>
  <c r="T67" i="70"/>
  <c r="U10" i="70" s="1"/>
  <c r="S65" i="70"/>
  <c r="V67" i="70"/>
  <c r="O8" i="70"/>
  <c r="P8" i="70"/>
  <c r="R66" i="70"/>
  <c r="S8" i="70"/>
  <c r="R8" i="70"/>
  <c r="N9" i="70"/>
  <c r="Q67" i="70"/>
  <c r="K68" i="70"/>
  <c r="P10" i="70"/>
  <c r="R68" i="70"/>
  <c r="V68" i="70"/>
  <c r="N8" i="70"/>
  <c r="M8" i="70"/>
  <c r="U11" i="70"/>
  <c r="W69" i="70"/>
  <c r="U8" i="70"/>
  <c r="T8" i="70"/>
  <c r="W66" i="70"/>
  <c r="K9" i="70"/>
  <c r="J9" i="70"/>
  <c r="M67" i="70"/>
  <c r="K8" i="70"/>
  <c r="J8" i="70"/>
  <c r="K7" i="70"/>
  <c r="J7" i="70"/>
  <c r="P69" i="69"/>
  <c r="P70" i="69" s="1"/>
  <c r="P11" i="69"/>
  <c r="T67" i="69"/>
  <c r="U10" i="69" s="1"/>
  <c r="S9" i="69"/>
  <c r="P10" i="69"/>
  <c r="K8" i="69"/>
  <c r="W68" i="69"/>
  <c r="U11" i="69" s="1"/>
  <c r="W65" i="69"/>
  <c r="N11" i="69"/>
  <c r="Q69" i="69"/>
  <c r="N12" i="69" s="1"/>
  <c r="N9" i="69"/>
  <c r="P12" i="69"/>
  <c r="Q7" i="69"/>
  <c r="S65" i="69"/>
  <c r="N10" i="69"/>
  <c r="K7" i="69"/>
  <c r="J7" i="69"/>
  <c r="I7" i="69"/>
  <c r="K65" i="69"/>
  <c r="O8" i="69"/>
  <c r="P8" i="69"/>
  <c r="R66" i="69"/>
  <c r="P15" i="69"/>
  <c r="K9" i="69"/>
  <c r="M67" i="69"/>
  <c r="P14" i="69"/>
  <c r="L8" i="69"/>
  <c r="N66" i="69"/>
  <c r="Q70" i="69"/>
  <c r="R73" i="69"/>
  <c r="P13" i="69"/>
  <c r="N8" i="69"/>
  <c r="M8" i="69"/>
  <c r="S10" i="69"/>
  <c r="V68" i="69"/>
  <c r="U9" i="68"/>
  <c r="T9" i="68"/>
  <c r="K9" i="68"/>
  <c r="M67" i="68"/>
  <c r="P10" i="68"/>
  <c r="M7" i="68"/>
  <c r="N7" i="68"/>
  <c r="U10" i="68"/>
  <c r="K66" i="68"/>
  <c r="S8" i="68"/>
  <c r="R8" i="68"/>
  <c r="M9" i="68"/>
  <c r="N9" i="68"/>
  <c r="U8" i="68"/>
  <c r="T8" i="68"/>
  <c r="S9" i="68"/>
  <c r="R9" i="68"/>
  <c r="P7" i="68"/>
  <c r="O7" i="68"/>
  <c r="N8" i="68"/>
  <c r="M8" i="68"/>
  <c r="P11" i="68"/>
  <c r="K8" i="68"/>
  <c r="J8" i="68"/>
  <c r="S7" i="68"/>
  <c r="R7" i="68"/>
  <c r="R69" i="68"/>
  <c r="W68" i="68"/>
  <c r="Q67" i="68"/>
  <c r="R65" i="68"/>
  <c r="R66" i="68" s="1"/>
  <c r="N67" i="68"/>
  <c r="U7" i="68"/>
  <c r="T7" i="68"/>
  <c r="S67" i="68"/>
  <c r="V67" i="68"/>
  <c r="J7" i="67"/>
  <c r="N7" i="67"/>
  <c r="T7" i="67"/>
  <c r="N8" i="67"/>
  <c r="M8" i="67"/>
  <c r="P11" i="67"/>
  <c r="K8" i="67"/>
  <c r="J8" i="67"/>
  <c r="U8" i="67"/>
  <c r="T8" i="67"/>
  <c r="S9" i="67"/>
  <c r="R9" i="67"/>
  <c r="N10" i="67"/>
  <c r="R69" i="67"/>
  <c r="U11" i="67"/>
  <c r="U9" i="67"/>
  <c r="T9" i="67"/>
  <c r="P10" i="67"/>
  <c r="O8" i="67"/>
  <c r="P8" i="67"/>
  <c r="Q68" i="67"/>
  <c r="S67" i="67"/>
  <c r="V67" i="67"/>
  <c r="S8" i="67"/>
  <c r="R8" i="67"/>
  <c r="N66" i="67"/>
  <c r="N9" i="67"/>
  <c r="M66" i="67"/>
  <c r="U10" i="67"/>
  <c r="W69" i="67"/>
  <c r="K66" i="67"/>
  <c r="R66" i="67"/>
  <c r="R66" i="66"/>
  <c r="T7" i="66"/>
  <c r="K66" i="66"/>
  <c r="K10" i="66"/>
  <c r="M68" i="66"/>
  <c r="P9" i="66"/>
  <c r="O9" i="66"/>
  <c r="N8" i="66"/>
  <c r="M8" i="66"/>
  <c r="U11" i="66"/>
  <c r="W69" i="66"/>
  <c r="N66" i="66"/>
  <c r="S8" i="66"/>
  <c r="R8" i="66"/>
  <c r="S10" i="66"/>
  <c r="S11" i="66"/>
  <c r="S66" i="66"/>
  <c r="N9" i="66"/>
  <c r="K9" i="66"/>
  <c r="K7" i="66"/>
  <c r="J7" i="66"/>
  <c r="V69" i="66"/>
  <c r="O8" i="66"/>
  <c r="P8" i="66"/>
  <c r="P10" i="66"/>
  <c r="R68" i="66"/>
  <c r="K8" i="66"/>
  <c r="J8" i="66"/>
  <c r="U8" i="66"/>
  <c r="T8" i="66"/>
  <c r="U10" i="66"/>
  <c r="Q67" i="66"/>
  <c r="U9" i="66"/>
  <c r="T9" i="66"/>
  <c r="S9" i="66"/>
  <c r="N66" i="65"/>
  <c r="L9" i="65" s="1"/>
  <c r="S13" i="65"/>
  <c r="V71" i="65"/>
  <c r="N8" i="65"/>
  <c r="M8" i="65"/>
  <c r="P9" i="65"/>
  <c r="O9" i="65"/>
  <c r="P11" i="65"/>
  <c r="R69" i="65"/>
  <c r="K8" i="65"/>
  <c r="J8" i="65"/>
  <c r="M66" i="65"/>
  <c r="S10" i="65"/>
  <c r="N10" i="65"/>
  <c r="Q68" i="65"/>
  <c r="U12" i="65"/>
  <c r="K66" i="65"/>
  <c r="U9" i="65"/>
  <c r="T9" i="65"/>
  <c r="P10" i="65"/>
  <c r="W70" i="65"/>
  <c r="S66" i="65"/>
  <c r="S11" i="65"/>
  <c r="Q12" i="65"/>
  <c r="R12" i="65" s="1"/>
  <c r="S70" i="65"/>
  <c r="I13" i="65"/>
  <c r="K71" i="65"/>
  <c r="S8" i="65"/>
  <c r="R8" i="65"/>
  <c r="M9" i="65"/>
  <c r="N9" i="65"/>
  <c r="S12" i="65"/>
  <c r="O8" i="65"/>
  <c r="P8" i="65"/>
  <c r="L13" i="65"/>
  <c r="N71" i="65"/>
  <c r="N67" i="65"/>
  <c r="U11" i="65"/>
  <c r="U8" i="65"/>
  <c r="T8" i="65"/>
  <c r="K7" i="64"/>
  <c r="J7" i="64"/>
  <c r="K9" i="64"/>
  <c r="M67" i="64"/>
  <c r="M7" i="64"/>
  <c r="N7" i="64"/>
  <c r="O8" i="64"/>
  <c r="P8" i="64"/>
  <c r="K65" i="64"/>
  <c r="N9" i="64"/>
  <c r="P10" i="64"/>
  <c r="K8" i="64"/>
  <c r="S8" i="64"/>
  <c r="R8" i="64"/>
  <c r="Q67" i="64"/>
  <c r="R68" i="64"/>
  <c r="S10" i="64"/>
  <c r="U11" i="64"/>
  <c r="N8" i="64"/>
  <c r="M8" i="64"/>
  <c r="P9" i="64"/>
  <c r="O9" i="64"/>
  <c r="P7" i="64"/>
  <c r="O7" i="64"/>
  <c r="S65" i="64"/>
  <c r="V68" i="64"/>
  <c r="W69" i="64"/>
  <c r="U7" i="64"/>
  <c r="T7" i="64"/>
  <c r="N71" i="64"/>
  <c r="S9" i="64"/>
  <c r="U10" i="64"/>
  <c r="K71" i="64"/>
  <c r="N65" i="64"/>
  <c r="S70" i="64"/>
  <c r="S7" i="64"/>
  <c r="R7" i="64"/>
  <c r="W65" i="64"/>
  <c r="L66" i="63"/>
  <c r="L67" i="63" s="1"/>
  <c r="K8" i="63"/>
  <c r="K7" i="63"/>
  <c r="J7" i="63"/>
  <c r="I7" i="63"/>
  <c r="K65" i="63"/>
  <c r="Q7" i="63"/>
  <c r="S65" i="63"/>
  <c r="N65" i="63"/>
  <c r="S10" i="63"/>
  <c r="V68" i="63"/>
  <c r="R65" i="63"/>
  <c r="Q65" i="63"/>
  <c r="V65" i="63"/>
  <c r="P7" i="63"/>
  <c r="O7" i="63"/>
  <c r="S9" i="63"/>
  <c r="M7" i="63"/>
  <c r="N7" i="63"/>
  <c r="U11" i="63"/>
  <c r="W69" i="63"/>
  <c r="R66" i="63"/>
  <c r="U10" i="63"/>
  <c r="N71" i="63"/>
  <c r="S72" i="63"/>
  <c r="Q15" i="63" s="1"/>
  <c r="K9" i="63"/>
  <c r="M67" i="63"/>
  <c r="U7" i="63"/>
  <c r="T7" i="63"/>
  <c r="W65" i="63"/>
  <c r="N9" i="63"/>
  <c r="Q67" i="63"/>
  <c r="P10" i="63"/>
  <c r="R68" i="63"/>
  <c r="S7" i="63"/>
  <c r="R7" i="63"/>
  <c r="K70" i="62"/>
  <c r="I13" i="62" s="1"/>
  <c r="Q65" i="62"/>
  <c r="N65" i="62"/>
  <c r="S70" i="62"/>
  <c r="N71" i="62"/>
  <c r="L14" i="62" s="1"/>
  <c r="P7" i="62"/>
  <c r="O7" i="62"/>
  <c r="S7" i="62"/>
  <c r="R7" i="62"/>
  <c r="K7" i="62"/>
  <c r="J7" i="62"/>
  <c r="U11" i="62"/>
  <c r="W69" i="62"/>
  <c r="U7" i="62"/>
  <c r="T7" i="62"/>
  <c r="W65" i="62"/>
  <c r="S11" i="62"/>
  <c r="V69" i="62"/>
  <c r="R65" i="62"/>
  <c r="W66" i="62"/>
  <c r="V65" i="62"/>
  <c r="P10" i="62"/>
  <c r="K8" i="62"/>
  <c r="M7" i="62"/>
  <c r="N7" i="62"/>
  <c r="S65" i="62"/>
  <c r="S10" i="62"/>
  <c r="N8" i="62"/>
  <c r="M8" i="62"/>
  <c r="N72" i="62"/>
  <c r="L15" i="62" s="1"/>
  <c r="S9" i="62"/>
  <c r="U10" i="62"/>
  <c r="K71" i="62"/>
  <c r="K65" i="62"/>
  <c r="M66" i="62"/>
  <c r="N9" i="62"/>
  <c r="Q67" i="62"/>
  <c r="R68" i="62"/>
  <c r="N65" i="61"/>
  <c r="L8" i="61" s="1"/>
  <c r="R65" i="61"/>
  <c r="P8" i="61" s="1"/>
  <c r="Q65" i="61"/>
  <c r="M8" i="61" s="1"/>
  <c r="N66" i="61"/>
  <c r="L9" i="61" s="1"/>
  <c r="K70" i="61"/>
  <c r="S8" i="61"/>
  <c r="R8" i="61"/>
  <c r="U7" i="61"/>
  <c r="T7" i="61"/>
  <c r="O8" i="61"/>
  <c r="R66" i="61"/>
  <c r="M7" i="61"/>
  <c r="N7" i="61"/>
  <c r="W65" i="61"/>
  <c r="K9" i="61"/>
  <c r="M67" i="61"/>
  <c r="S72" i="61"/>
  <c r="Q15" i="61" s="1"/>
  <c r="K65" i="61"/>
  <c r="M9" i="61"/>
  <c r="N9" i="61"/>
  <c r="P10" i="61"/>
  <c r="K8" i="61"/>
  <c r="Q67" i="61"/>
  <c r="R68" i="61"/>
  <c r="S10" i="61"/>
  <c r="U11" i="61"/>
  <c r="P7" i="61"/>
  <c r="O7" i="61"/>
  <c r="S65" i="61"/>
  <c r="V68" i="61"/>
  <c r="W69" i="61"/>
  <c r="S9" i="61"/>
  <c r="U10" i="61"/>
  <c r="K7" i="61"/>
  <c r="J7" i="61"/>
  <c r="S7" i="61"/>
  <c r="R7" i="61"/>
  <c r="N72" i="61"/>
  <c r="L15" i="61" s="1"/>
  <c r="N65" i="60"/>
  <c r="K8" i="60"/>
  <c r="N8" i="60"/>
  <c r="L66" i="60"/>
  <c r="L67" i="60" s="1"/>
  <c r="K10" i="60" s="1"/>
  <c r="S8" i="60"/>
  <c r="R8" i="60"/>
  <c r="M68" i="60"/>
  <c r="U11" i="60"/>
  <c r="W69" i="60"/>
  <c r="P10" i="60"/>
  <c r="S71" i="60"/>
  <c r="O8" i="60"/>
  <c r="P8" i="60"/>
  <c r="R66" i="60"/>
  <c r="S9" i="60"/>
  <c r="R9" i="60"/>
  <c r="K71" i="60"/>
  <c r="K67" i="60"/>
  <c r="R68" i="60"/>
  <c r="U9" i="60"/>
  <c r="T9" i="60"/>
  <c r="N9" i="60"/>
  <c r="Q67" i="60"/>
  <c r="S10" i="60"/>
  <c r="V68" i="60"/>
  <c r="K7" i="60"/>
  <c r="J7" i="60"/>
  <c r="N72" i="60"/>
  <c r="L15" i="60" s="1"/>
  <c r="U10" i="60"/>
  <c r="J9" i="60"/>
  <c r="L8" i="60"/>
  <c r="N66" i="60"/>
  <c r="Q9" i="60"/>
  <c r="S67" i="60"/>
  <c r="T67" i="59"/>
  <c r="S9" i="59"/>
  <c r="R8" i="59"/>
  <c r="S8" i="59"/>
  <c r="P68" i="59"/>
  <c r="P69" i="59" s="1"/>
  <c r="P70" i="59" s="1"/>
  <c r="P10" i="59"/>
  <c r="S10" i="59"/>
  <c r="V68" i="59"/>
  <c r="U8" i="59"/>
  <c r="Q67" i="59"/>
  <c r="O7" i="59"/>
  <c r="N72" i="59"/>
  <c r="L15" i="59" s="1"/>
  <c r="K9" i="59"/>
  <c r="U11" i="59"/>
  <c r="U10" i="59"/>
  <c r="I8" i="59"/>
  <c r="J8" i="59" s="1"/>
  <c r="K66" i="59"/>
  <c r="T9" i="59"/>
  <c r="U9" i="59"/>
  <c r="R70" i="59"/>
  <c r="U12" i="59"/>
  <c r="T12" i="59"/>
  <c r="W70" i="59"/>
  <c r="Q13" i="59"/>
  <c r="S71" i="59"/>
  <c r="P8" i="59"/>
  <c r="O8" i="59"/>
  <c r="R66" i="59"/>
  <c r="K11" i="59"/>
  <c r="M69" i="59"/>
  <c r="N8" i="59"/>
  <c r="M8" i="59"/>
  <c r="S11" i="59"/>
  <c r="V69" i="59"/>
  <c r="L8" i="59"/>
  <c r="N66" i="59"/>
  <c r="N10" i="59"/>
  <c r="Q68" i="59"/>
  <c r="I13" i="59"/>
  <c r="K71" i="59"/>
  <c r="Q8" i="59"/>
  <c r="S66" i="59"/>
  <c r="S66" i="58"/>
  <c r="Q9" i="58" s="1"/>
  <c r="N65" i="58"/>
  <c r="Q67" i="58"/>
  <c r="U11" i="58"/>
  <c r="W69" i="58"/>
  <c r="N8" i="58"/>
  <c r="K8" i="58"/>
  <c r="J8" i="58"/>
  <c r="U8" i="58"/>
  <c r="T8" i="58"/>
  <c r="S70" i="58"/>
  <c r="K71" i="58"/>
  <c r="S9" i="58"/>
  <c r="R9" i="58"/>
  <c r="N71" i="58"/>
  <c r="N10" i="58"/>
  <c r="U9" i="58"/>
  <c r="T9" i="58"/>
  <c r="O8" i="58"/>
  <c r="P8" i="58"/>
  <c r="Q68" i="58"/>
  <c r="S67" i="58"/>
  <c r="V67" i="58"/>
  <c r="S8" i="58"/>
  <c r="R8" i="58"/>
  <c r="N9" i="58"/>
  <c r="M66" i="58"/>
  <c r="U10" i="58"/>
  <c r="K66" i="58"/>
  <c r="R66" i="58"/>
  <c r="R67" i="58" s="1"/>
  <c r="R68" i="58" s="1"/>
  <c r="P11" i="58" s="1"/>
  <c r="K9" i="57"/>
  <c r="M67" i="57"/>
  <c r="P7" i="57"/>
  <c r="O7" i="57"/>
  <c r="R65" i="57"/>
  <c r="M7" i="57"/>
  <c r="N7" i="57"/>
  <c r="Q65" i="57"/>
  <c r="Q66" i="57" s="1"/>
  <c r="Q67" i="57" s="1"/>
  <c r="S65" i="57"/>
  <c r="U7" i="57"/>
  <c r="T7" i="57"/>
  <c r="K7" i="57"/>
  <c r="J7" i="57"/>
  <c r="S7" i="57"/>
  <c r="R7" i="57"/>
  <c r="W65" i="57"/>
  <c r="N72" i="57"/>
  <c r="L15" i="57" s="1"/>
  <c r="N67" i="57"/>
  <c r="K65" i="57"/>
  <c r="M9" i="57"/>
  <c r="N9" i="57"/>
  <c r="K8" i="57"/>
  <c r="S71" i="57"/>
  <c r="V65" i="57"/>
  <c r="V66" i="57" s="1"/>
  <c r="V67" i="57" s="1"/>
  <c r="S10" i="57" s="1"/>
  <c r="K70" i="57"/>
  <c r="K65" i="56"/>
  <c r="I8" i="56" s="1"/>
  <c r="T7" i="56"/>
  <c r="K70" i="56"/>
  <c r="I13" i="56" s="1"/>
  <c r="N10" i="56"/>
  <c r="Q68" i="56"/>
  <c r="U11" i="56"/>
  <c r="W69" i="56"/>
  <c r="N8" i="56"/>
  <c r="M8" i="56"/>
  <c r="P11" i="56"/>
  <c r="K8" i="56"/>
  <c r="J8" i="56"/>
  <c r="U8" i="56"/>
  <c r="T8" i="56"/>
  <c r="S70" i="56"/>
  <c r="K71" i="56"/>
  <c r="S9" i="56"/>
  <c r="R9" i="56"/>
  <c r="N71" i="56"/>
  <c r="R69" i="56"/>
  <c r="U9" i="56"/>
  <c r="T9" i="56"/>
  <c r="P10" i="56"/>
  <c r="O8" i="56"/>
  <c r="P8" i="56"/>
  <c r="N67" i="56"/>
  <c r="S67" i="56"/>
  <c r="V67" i="56"/>
  <c r="S8" i="56"/>
  <c r="R8" i="56"/>
  <c r="M9" i="56"/>
  <c r="N9" i="56"/>
  <c r="M66" i="56"/>
  <c r="U10" i="56"/>
  <c r="K66" i="56"/>
  <c r="R66" i="56"/>
  <c r="K65" i="55"/>
  <c r="I8" i="55" s="1"/>
  <c r="N65" i="55"/>
  <c r="S65" i="55"/>
  <c r="R7" i="55"/>
  <c r="T7" i="55"/>
  <c r="N71" i="55"/>
  <c r="L14" i="55" s="1"/>
  <c r="N8" i="55"/>
  <c r="N11" i="55"/>
  <c r="Q69" i="55"/>
  <c r="S8" i="55"/>
  <c r="N9" i="55"/>
  <c r="N72" i="55"/>
  <c r="L15" i="55" s="1"/>
  <c r="K8" i="55"/>
  <c r="J8" i="55"/>
  <c r="M66" i="55"/>
  <c r="N10" i="55"/>
  <c r="U8" i="55"/>
  <c r="K71" i="55"/>
  <c r="S9" i="55"/>
  <c r="S67" i="55"/>
  <c r="V67" i="55"/>
  <c r="W66" i="55"/>
  <c r="W67" i="55" s="1"/>
  <c r="U10" i="55" s="1"/>
  <c r="P8" i="55"/>
  <c r="R69" i="55"/>
  <c r="K66" i="55"/>
  <c r="R66" i="55"/>
  <c r="R67" i="55" s="1"/>
  <c r="R68" i="55" s="1"/>
  <c r="P11" i="55" s="1"/>
  <c r="N71" i="54"/>
  <c r="L14" i="54" s="1"/>
  <c r="N65" i="54"/>
  <c r="L8" i="54" s="1"/>
  <c r="M7" i="54"/>
  <c r="N7" i="54"/>
  <c r="Q65" i="54"/>
  <c r="Q66" i="54" s="1"/>
  <c r="Q67" i="54" s="1"/>
  <c r="P7" i="54"/>
  <c r="O7" i="54"/>
  <c r="R65" i="54"/>
  <c r="S7" i="54"/>
  <c r="R7" i="54"/>
  <c r="V65" i="54"/>
  <c r="V66" i="54" s="1"/>
  <c r="V67" i="54" s="1"/>
  <c r="S10" i="54"/>
  <c r="S65" i="54"/>
  <c r="V68" i="54"/>
  <c r="U7" i="54"/>
  <c r="T7" i="54"/>
  <c r="S9" i="54"/>
  <c r="K7" i="54"/>
  <c r="J7" i="54"/>
  <c r="W65" i="54"/>
  <c r="N72" i="54"/>
  <c r="L15" i="54" s="1"/>
  <c r="K9" i="54"/>
  <c r="K65" i="54"/>
  <c r="M67" i="54"/>
  <c r="N9" i="54"/>
  <c r="K8" i="54"/>
  <c r="N66" i="54"/>
  <c r="S71" i="54"/>
  <c r="W67" i="53"/>
  <c r="V66" i="53"/>
  <c r="Q66" i="53"/>
  <c r="Q67" i="53" s="1"/>
  <c r="Q68" i="53" s="1"/>
  <c r="K65" i="53"/>
  <c r="I8" i="53" s="1"/>
  <c r="J8" i="53" s="1"/>
  <c r="K7" i="53"/>
  <c r="N7" i="53"/>
  <c r="M7" i="53"/>
  <c r="R8" i="53"/>
  <c r="T8" i="53"/>
  <c r="N8" i="53"/>
  <c r="Q13" i="53"/>
  <c r="S71" i="53"/>
  <c r="I13" i="53"/>
  <c r="K71" i="53"/>
  <c r="L8" i="53"/>
  <c r="M8" i="53" s="1"/>
  <c r="N66" i="53"/>
  <c r="K9" i="53"/>
  <c r="M67" i="53"/>
  <c r="O8" i="53"/>
  <c r="P8" i="53"/>
  <c r="R66" i="53"/>
  <c r="R67" i="53" s="1"/>
  <c r="R68" i="53" s="1"/>
  <c r="Q9" i="53"/>
  <c r="S67" i="53"/>
  <c r="L14" i="53"/>
  <c r="N72" i="53"/>
  <c r="L15" i="53" s="1"/>
  <c r="I9" i="53"/>
  <c r="J9" i="53" s="1"/>
  <c r="K67" i="53"/>
  <c r="N11" i="53"/>
  <c r="Q69" i="53"/>
  <c r="K7" i="52"/>
  <c r="J7" i="52"/>
  <c r="K10" i="52"/>
  <c r="M68" i="52"/>
  <c r="N8" i="52"/>
  <c r="M8" i="52"/>
  <c r="P9" i="52"/>
  <c r="O9" i="52"/>
  <c r="N10" i="52"/>
  <c r="Q68" i="52"/>
  <c r="P11" i="52"/>
  <c r="K8" i="52"/>
  <c r="J8" i="52"/>
  <c r="U8" i="52"/>
  <c r="T8" i="52"/>
  <c r="S70" i="52"/>
  <c r="K71" i="52"/>
  <c r="S9" i="52"/>
  <c r="R9" i="52"/>
  <c r="N71" i="52"/>
  <c r="S67" i="52"/>
  <c r="V67" i="52"/>
  <c r="R69" i="52"/>
  <c r="K66" i="52"/>
  <c r="U9" i="52"/>
  <c r="T9" i="52"/>
  <c r="P10" i="52"/>
  <c r="O8" i="52"/>
  <c r="P8" i="52"/>
  <c r="N67" i="52"/>
  <c r="S8" i="52"/>
  <c r="R8" i="52"/>
  <c r="M9" i="52"/>
  <c r="N9" i="52"/>
  <c r="K9" i="52"/>
  <c r="U10" i="52"/>
  <c r="W68" i="52"/>
  <c r="W66" i="51"/>
  <c r="K66" i="51"/>
  <c r="S7" i="51"/>
  <c r="T8" i="51"/>
  <c r="T7" i="51"/>
  <c r="N71" i="51"/>
  <c r="S70" i="51"/>
  <c r="Q13" i="51" s="1"/>
  <c r="K9" i="51"/>
  <c r="M67" i="51"/>
  <c r="O8" i="51"/>
  <c r="P8" i="51"/>
  <c r="N8" i="51"/>
  <c r="M8" i="51"/>
  <c r="S66" i="51"/>
  <c r="S8" i="51"/>
  <c r="R8" i="51"/>
  <c r="K70" i="51"/>
  <c r="P11" i="51"/>
  <c r="R66" i="51"/>
  <c r="U10" i="51"/>
  <c r="U11" i="51"/>
  <c r="W69" i="51"/>
  <c r="S71" i="51"/>
  <c r="U9" i="51"/>
  <c r="T9" i="51"/>
  <c r="M9" i="51"/>
  <c r="N9" i="51"/>
  <c r="Q67" i="51"/>
  <c r="K8" i="51"/>
  <c r="J8" i="51"/>
  <c r="K7" i="51"/>
  <c r="J7" i="51"/>
  <c r="S9" i="51"/>
  <c r="V67" i="51"/>
  <c r="P10" i="51"/>
  <c r="N67" i="51"/>
  <c r="R69" i="51"/>
  <c r="T7" i="49"/>
  <c r="W65" i="49"/>
  <c r="W66" i="49" s="1"/>
  <c r="U9" i="49" s="1"/>
  <c r="U7" i="49"/>
  <c r="N66" i="49"/>
  <c r="L9" i="49" s="1"/>
  <c r="S65" i="49"/>
  <c r="K9" i="49"/>
  <c r="M67" i="49"/>
  <c r="N11" i="49"/>
  <c r="Q69" i="49"/>
  <c r="O8" i="49"/>
  <c r="P8" i="49"/>
  <c r="R66" i="49"/>
  <c r="M8" i="49"/>
  <c r="N8" i="49"/>
  <c r="S10" i="49"/>
  <c r="V68" i="49"/>
  <c r="T9" i="49"/>
  <c r="M9" i="49"/>
  <c r="N9" i="49"/>
  <c r="S8" i="49"/>
  <c r="R8" i="49"/>
  <c r="P10" i="49"/>
  <c r="U10" i="49"/>
  <c r="P11" i="49"/>
  <c r="K8" i="49"/>
  <c r="J8" i="49"/>
  <c r="U8" i="49"/>
  <c r="T8" i="49"/>
  <c r="S9" i="49"/>
  <c r="K66" i="49"/>
  <c r="N10" i="49"/>
  <c r="K7" i="49"/>
  <c r="J7" i="49"/>
  <c r="R69" i="49"/>
  <c r="W68" i="49"/>
  <c r="P7" i="50"/>
  <c r="R65" i="50"/>
  <c r="R66" i="50" s="1"/>
  <c r="S65" i="50"/>
  <c r="N66" i="50"/>
  <c r="L9" i="50" s="1"/>
  <c r="K66" i="50"/>
  <c r="N10" i="50"/>
  <c r="Q68" i="50"/>
  <c r="O8" i="50"/>
  <c r="P8" i="50"/>
  <c r="U11" i="50"/>
  <c r="W69" i="50"/>
  <c r="P11" i="50"/>
  <c r="K8" i="50"/>
  <c r="J8" i="50"/>
  <c r="U8" i="50"/>
  <c r="T8" i="50"/>
  <c r="S9" i="50"/>
  <c r="N8" i="50"/>
  <c r="M8" i="50"/>
  <c r="R69" i="50"/>
  <c r="W66" i="50"/>
  <c r="P10" i="50"/>
  <c r="V67" i="50"/>
  <c r="S8" i="50"/>
  <c r="R8" i="50"/>
  <c r="M9" i="50"/>
  <c r="N9" i="50"/>
  <c r="M66" i="50"/>
  <c r="U10" i="50"/>
  <c r="V68" i="48"/>
  <c r="N8" i="48"/>
  <c r="N9" i="48"/>
  <c r="N65" i="48"/>
  <c r="L8" i="48" s="1"/>
  <c r="U10" i="48"/>
  <c r="K8" i="48"/>
  <c r="M67" i="48"/>
  <c r="M68" i="48" s="1"/>
  <c r="N7" i="48"/>
  <c r="W68" i="48"/>
  <c r="K7" i="48"/>
  <c r="M7" i="48"/>
  <c r="V65" i="48"/>
  <c r="S7" i="48"/>
  <c r="R7" i="48"/>
  <c r="P7" i="48"/>
  <c r="R65" i="48"/>
  <c r="O7" i="48"/>
  <c r="N66" i="48"/>
  <c r="P11" i="48"/>
  <c r="R69" i="48"/>
  <c r="S11" i="48"/>
  <c r="V69" i="48"/>
  <c r="N10" i="48"/>
  <c r="Q68" i="48"/>
  <c r="Q8" i="48"/>
  <c r="S66" i="48"/>
  <c r="K10" i="48"/>
  <c r="U8" i="48"/>
  <c r="T8" i="48"/>
  <c r="W66" i="48"/>
  <c r="I8" i="48"/>
  <c r="J8" i="48" s="1"/>
  <c r="K66" i="48"/>
  <c r="U10" i="47"/>
  <c r="Q65" i="47"/>
  <c r="N7" i="47"/>
  <c r="S9" i="47"/>
  <c r="S8" i="47"/>
  <c r="R8" i="47"/>
  <c r="M67" i="47"/>
  <c r="K9" i="47"/>
  <c r="W69" i="47"/>
  <c r="W70" i="47" s="1"/>
  <c r="U11" i="47"/>
  <c r="S65" i="47"/>
  <c r="S66" i="47" s="1"/>
  <c r="K8" i="47"/>
  <c r="R65" i="47"/>
  <c r="P10" i="47"/>
  <c r="N9" i="47"/>
  <c r="K65" i="47"/>
  <c r="P13" i="47"/>
  <c r="R71" i="47"/>
  <c r="U13" i="47"/>
  <c r="W71" i="47"/>
  <c r="U8" i="47"/>
  <c r="T8" i="47"/>
  <c r="W66" i="47"/>
  <c r="L8" i="47"/>
  <c r="N66" i="47"/>
  <c r="S11" i="47"/>
  <c r="P11" i="47"/>
  <c r="Q8" i="47"/>
  <c r="N10" i="47"/>
  <c r="Q68" i="47"/>
  <c r="I8" i="47"/>
  <c r="J8" i="47" s="1"/>
  <c r="K66" i="47"/>
  <c r="V69" i="47"/>
  <c r="N8" i="47"/>
  <c r="M8" i="47"/>
  <c r="P12" i="47"/>
  <c r="U12" i="47"/>
  <c r="V65" i="46"/>
  <c r="S7" i="46"/>
  <c r="R7" i="46"/>
  <c r="T7" i="46"/>
  <c r="U8" i="46"/>
  <c r="T8" i="46"/>
  <c r="W66" i="46"/>
  <c r="T9" i="46" s="1"/>
  <c r="Q7" i="46"/>
  <c r="S65" i="46"/>
  <c r="U7" i="46"/>
  <c r="P11" i="46"/>
  <c r="R69" i="46"/>
  <c r="U11" i="46"/>
  <c r="W69" i="46"/>
  <c r="P9" i="46"/>
  <c r="O9" i="46"/>
  <c r="S8" i="46"/>
  <c r="R8" i="46"/>
  <c r="K7" i="46"/>
  <c r="J7" i="46"/>
  <c r="K8" i="46"/>
  <c r="J8" i="46"/>
  <c r="U9" i="46"/>
  <c r="S10" i="46"/>
  <c r="P10" i="46"/>
  <c r="I9" i="46"/>
  <c r="K67" i="46"/>
  <c r="O8" i="46"/>
  <c r="P8" i="46"/>
  <c r="M66" i="46"/>
  <c r="S9" i="46"/>
  <c r="V68" i="46"/>
  <c r="N8" i="46"/>
  <c r="M8" i="46"/>
  <c r="N67" i="46"/>
  <c r="M9" i="46"/>
  <c r="N9" i="46"/>
  <c r="Q67" i="46"/>
  <c r="U10" i="46"/>
  <c r="R65" i="85"/>
  <c r="W65" i="85"/>
  <c r="W66" i="85" s="1"/>
  <c r="N66" i="85"/>
  <c r="K70" i="85"/>
  <c r="M7" i="85"/>
  <c r="N7" i="85"/>
  <c r="S8" i="85"/>
  <c r="R8" i="85"/>
  <c r="S10" i="85"/>
  <c r="V68" i="85"/>
  <c r="T8" i="85"/>
  <c r="O8" i="85"/>
  <c r="P8" i="85"/>
  <c r="R66" i="85"/>
  <c r="Q65" i="85"/>
  <c r="U11" i="85"/>
  <c r="W69" i="85"/>
  <c r="K9" i="85"/>
  <c r="K65" i="85"/>
  <c r="M67" i="85"/>
  <c r="N9" i="85"/>
  <c r="P10" i="85"/>
  <c r="K8" i="85"/>
  <c r="Q67" i="85"/>
  <c r="R68" i="85"/>
  <c r="P7" i="85"/>
  <c r="O7" i="85"/>
  <c r="S65" i="85"/>
  <c r="U7" i="85"/>
  <c r="T7" i="85"/>
  <c r="S9" i="85"/>
  <c r="U10" i="85"/>
  <c r="K7" i="85"/>
  <c r="J7" i="85"/>
  <c r="S7" i="85"/>
  <c r="R7" i="85"/>
  <c r="N72" i="85"/>
  <c r="L15" i="85" s="1"/>
  <c r="U67" i="84"/>
  <c r="S9" i="84"/>
  <c r="U10" i="84"/>
  <c r="R7" i="84"/>
  <c r="K9" i="84"/>
  <c r="V65" i="84"/>
  <c r="R68" i="84"/>
  <c r="R69" i="84" s="1"/>
  <c r="R70" i="84" s="1"/>
  <c r="P13" i="84" s="1"/>
  <c r="N7" i="84"/>
  <c r="L9" i="84"/>
  <c r="M9" i="84" s="1"/>
  <c r="N67" i="84"/>
  <c r="N72" i="84"/>
  <c r="L15" i="84" s="1"/>
  <c r="T13" i="84"/>
  <c r="W71" i="84"/>
  <c r="U8" i="84"/>
  <c r="T8" i="84"/>
  <c r="W66" i="84"/>
  <c r="K10" i="84"/>
  <c r="M68" i="84"/>
  <c r="Q8" i="84"/>
  <c r="S66" i="84"/>
  <c r="S71" i="84"/>
  <c r="I8" i="84"/>
  <c r="J8" i="84" s="1"/>
  <c r="K66" i="84"/>
  <c r="V69" i="84"/>
  <c r="P12" i="84"/>
  <c r="T12" i="84"/>
  <c r="N10" i="84"/>
  <c r="Q68" i="84"/>
  <c r="K70" i="84"/>
  <c r="T67" i="83"/>
  <c r="S10" i="83" s="1"/>
  <c r="S9" i="83"/>
  <c r="U10" i="83"/>
  <c r="N71" i="83"/>
  <c r="R8" i="83"/>
  <c r="W68" i="83"/>
  <c r="W65" i="83"/>
  <c r="U8" i="83" s="1"/>
  <c r="S70" i="83"/>
  <c r="Q13" i="83" s="1"/>
  <c r="K8" i="83"/>
  <c r="Q65" i="83"/>
  <c r="P7" i="83"/>
  <c r="K7" i="83"/>
  <c r="S7" i="83"/>
  <c r="P8" i="83"/>
  <c r="O7" i="83"/>
  <c r="O8" i="83"/>
  <c r="W66" i="83"/>
  <c r="L8" i="83"/>
  <c r="N66" i="83"/>
  <c r="N10" i="83"/>
  <c r="Q68" i="83"/>
  <c r="K70" i="83"/>
  <c r="K10" i="83"/>
  <c r="M68" i="83"/>
  <c r="S11" i="83"/>
  <c r="I8" i="83"/>
  <c r="J8" i="83" s="1"/>
  <c r="K66" i="83"/>
  <c r="V69" i="83"/>
  <c r="Q8" i="83"/>
  <c r="S66" i="83"/>
  <c r="S71" i="83"/>
  <c r="P12" i="83"/>
  <c r="P11" i="83"/>
  <c r="R70" i="83"/>
  <c r="R8" i="82"/>
  <c r="S8" i="82"/>
  <c r="U10" i="82"/>
  <c r="M7" i="82"/>
  <c r="R7" i="82"/>
  <c r="N8" i="82"/>
  <c r="K9" i="82"/>
  <c r="S7" i="82"/>
  <c r="Q67" i="82"/>
  <c r="K8" i="82"/>
  <c r="P10" i="82"/>
  <c r="N66" i="82"/>
  <c r="S9" i="82"/>
  <c r="O8" i="82"/>
  <c r="U13" i="82"/>
  <c r="T13" i="82"/>
  <c r="W71" i="82"/>
  <c r="P12" i="82"/>
  <c r="S13" i="82"/>
  <c r="R13" i="82"/>
  <c r="K10" i="82"/>
  <c r="M68" i="82"/>
  <c r="N72" i="82"/>
  <c r="L15" i="82" s="1"/>
  <c r="U8" i="82"/>
  <c r="T8" i="82"/>
  <c r="W66" i="82"/>
  <c r="U12" i="82"/>
  <c r="T12" i="82"/>
  <c r="S71" i="82"/>
  <c r="I8" i="82"/>
  <c r="J8" i="82" s="1"/>
  <c r="K66" i="82"/>
  <c r="S12" i="82"/>
  <c r="R12" i="82"/>
  <c r="Q8" i="82"/>
  <c r="S66" i="82"/>
  <c r="P11" i="82"/>
  <c r="R70" i="82"/>
  <c r="P9" i="82"/>
  <c r="O9" i="82"/>
  <c r="N10" i="82"/>
  <c r="Q68" i="82"/>
  <c r="K70" i="82"/>
  <c r="V71" i="82"/>
  <c r="H83" i="45"/>
  <c r="H89" i="45"/>
  <c r="H94" i="45"/>
  <c r="H84" i="45"/>
  <c r="H91" i="45"/>
  <c r="H90" i="45"/>
  <c r="H93" i="45"/>
  <c r="H87" i="45"/>
  <c r="H85" i="45"/>
  <c r="H82" i="45"/>
  <c r="H95" i="45"/>
  <c r="H86" i="45"/>
  <c r="H92" i="45"/>
  <c r="H88" i="45" a="1"/>
  <c r="H88" i="45" s="1"/>
  <c r="H82" i="44"/>
  <c r="H85" i="44"/>
  <c r="H84" i="44"/>
  <c r="H90" i="44"/>
  <c r="H91" i="44"/>
  <c r="H86" i="44"/>
  <c r="H83" i="44"/>
  <c r="H89" i="44"/>
  <c r="H94" i="44"/>
  <c r="H87" i="44"/>
  <c r="H95" i="44"/>
  <c r="H88" i="43" a="1"/>
  <c r="H88" i="43" s="1"/>
  <c r="H87" i="43"/>
  <c r="H95" i="43"/>
  <c r="H83" i="43"/>
  <c r="H86" i="43"/>
  <c r="H84" i="43"/>
  <c r="H91" i="43"/>
  <c r="H89" i="43"/>
  <c r="H94" i="43"/>
  <c r="H85" i="43"/>
  <c r="H93" i="43"/>
  <c r="H90" i="43"/>
  <c r="H82" i="43"/>
  <c r="H92" i="43"/>
  <c r="H92" i="42"/>
  <c r="H86" i="42"/>
  <c r="H94" i="42"/>
  <c r="H84" i="42"/>
  <c r="H91" i="42"/>
  <c r="H83" i="42"/>
  <c r="H89" i="42"/>
  <c r="H87" i="42"/>
  <c r="H85" i="42"/>
  <c r="H82" i="42"/>
  <c r="H90" i="42"/>
  <c r="H93" i="42"/>
  <c r="H95" i="42"/>
  <c r="H88" i="42" a="1"/>
  <c r="H88" i="42" s="1"/>
  <c r="H88" i="41" a="1"/>
  <c r="H88" i="41" s="1"/>
  <c r="H85" i="41"/>
  <c r="H91" i="41"/>
  <c r="H90" i="41"/>
  <c r="H89" i="41"/>
  <c r="H92" i="41"/>
  <c r="H95" i="41"/>
  <c r="H93" i="41"/>
  <c r="H83" i="41"/>
  <c r="N82" i="41" s="1"/>
  <c r="H82" i="41"/>
  <c r="H84" i="41"/>
  <c r="H94" i="41"/>
  <c r="H86" i="41"/>
  <c r="H87" i="41"/>
  <c r="H93" i="40"/>
  <c r="H86" i="40"/>
  <c r="H84" i="40"/>
  <c r="H95" i="40"/>
  <c r="H91" i="40"/>
  <c r="H92" i="40"/>
  <c r="H83" i="40"/>
  <c r="H85" i="40"/>
  <c r="H94" i="40"/>
  <c r="H87" i="40"/>
  <c r="H89" i="40"/>
  <c r="H82" i="40"/>
  <c r="H90" i="40"/>
  <c r="H88" i="40" a="1"/>
  <c r="H88" i="40" s="1"/>
  <c r="H82" i="39"/>
  <c r="H89" i="39"/>
  <c r="H95" i="39"/>
  <c r="H91" i="39"/>
  <c r="H84" i="39"/>
  <c r="H94" i="39"/>
  <c r="H83" i="39"/>
  <c r="H92" i="39"/>
  <c r="H88" i="39" a="1"/>
  <c r="H88" i="39" s="1"/>
  <c r="H86" i="39"/>
  <c r="H90" i="39"/>
  <c r="H87" i="39"/>
  <c r="H87" i="38"/>
  <c r="H93" i="38"/>
  <c r="H92" i="38"/>
  <c r="H85" i="38"/>
  <c r="H88" i="38" a="1"/>
  <c r="H88" i="38" s="1"/>
  <c r="H95" i="38"/>
  <c r="H84" i="38"/>
  <c r="H82" i="38"/>
  <c r="H86" i="38"/>
  <c r="H83" i="38"/>
  <c r="H90" i="38"/>
  <c r="H92" i="37"/>
  <c r="H86" i="37"/>
  <c r="H94" i="37"/>
  <c r="H84" i="37"/>
  <c r="H83" i="37"/>
  <c r="H89" i="37"/>
  <c r="H87" i="37"/>
  <c r="H85" i="37"/>
  <c r="H90" i="37"/>
  <c r="H93" i="37"/>
  <c r="H82" i="37"/>
  <c r="H91" i="37"/>
  <c r="H95" i="37"/>
  <c r="H88" i="37" a="1"/>
  <c r="H88" i="37" s="1"/>
  <c r="H82" i="36"/>
  <c r="H92" i="36"/>
  <c r="H90" i="36"/>
  <c r="H91" i="36"/>
  <c r="H89" i="36"/>
  <c r="H94" i="36"/>
  <c r="H87" i="36"/>
  <c r="H85" i="36"/>
  <c r="H93" i="36"/>
  <c r="H84" i="36"/>
  <c r="H88" i="36" a="1"/>
  <c r="H88" i="36" s="1"/>
  <c r="H83" i="36"/>
  <c r="H95" i="36"/>
  <c r="H86" i="36"/>
  <c r="H86" i="35"/>
  <c r="H87" i="35"/>
  <c r="H84" i="35"/>
  <c r="H83" i="35"/>
  <c r="H89" i="35"/>
  <c r="H82" i="35"/>
  <c r="H85" i="35"/>
  <c r="H95" i="35"/>
  <c r="H93" i="35"/>
  <c r="H91" i="35"/>
  <c r="H88" i="35" a="1"/>
  <c r="H88" i="35" s="1"/>
  <c r="H92" i="34"/>
  <c r="H95" i="34"/>
  <c r="H84" i="34"/>
  <c r="H87" i="34"/>
  <c r="H94" i="34"/>
  <c r="H86" i="34"/>
  <c r="H83" i="34"/>
  <c r="H89" i="34"/>
  <c r="H82" i="34"/>
  <c r="H91" i="34"/>
  <c r="H90" i="34"/>
  <c r="H93" i="34"/>
  <c r="H88" i="34" a="1"/>
  <c r="H88" i="34" s="1"/>
  <c r="H85" i="34"/>
  <c r="H88" i="33" a="1"/>
  <c r="H88" i="33" s="1"/>
  <c r="H84" i="33"/>
  <c r="H85" i="33"/>
  <c r="H83" i="33"/>
  <c r="H86" i="33"/>
  <c r="H94" i="33"/>
  <c r="H90" i="33"/>
  <c r="H89" i="33"/>
  <c r="H87" i="33"/>
  <c r="H93" i="33"/>
  <c r="H82" i="33"/>
  <c r="H91" i="33"/>
  <c r="H92" i="33"/>
  <c r="H86" i="32"/>
  <c r="H87" i="32"/>
  <c r="H84" i="32"/>
  <c r="H83" i="32"/>
  <c r="H89" i="32"/>
  <c r="H82" i="32"/>
  <c r="H85" i="32"/>
  <c r="H93" i="32"/>
  <c r="H91" i="32"/>
  <c r="H95" i="32"/>
  <c r="H88" i="32" a="1"/>
  <c r="H88" i="32" s="1"/>
  <c r="H94" i="32"/>
  <c r="H92" i="32"/>
  <c r="H95" i="31"/>
  <c r="H86" i="31"/>
  <c r="H82" i="31"/>
  <c r="H91" i="31"/>
  <c r="H89" i="31"/>
  <c r="H88" i="31" a="1"/>
  <c r="H88" i="31" s="1"/>
  <c r="H87" i="31"/>
  <c r="H93" i="31"/>
  <c r="H84" i="31"/>
  <c r="H85" i="31"/>
  <c r="H94" i="31"/>
  <c r="H90" i="31"/>
  <c r="H92" i="31"/>
  <c r="H92" i="30"/>
  <c r="H95" i="30"/>
  <c r="H84" i="30"/>
  <c r="H85" i="30"/>
  <c r="H94" i="30"/>
  <c r="H86" i="30"/>
  <c r="H87" i="30"/>
  <c r="H83" i="30"/>
  <c r="H89" i="30"/>
  <c r="H82" i="30"/>
  <c r="H91" i="30"/>
  <c r="H90" i="30"/>
  <c r="H93" i="30"/>
  <c r="H88" i="30" a="1"/>
  <c r="H88" i="30" s="1"/>
  <c r="H92" i="29"/>
  <c r="H87" i="29"/>
  <c r="H84" i="29"/>
  <c r="H88" i="29" a="1"/>
  <c r="H88" i="29" s="1"/>
  <c r="H89" i="29"/>
  <c r="H82" i="29"/>
  <c r="H94" i="29"/>
  <c r="H95" i="29"/>
  <c r="H86" i="29"/>
  <c r="H91" i="29"/>
  <c r="H90" i="29"/>
  <c r="H85" i="29"/>
  <c r="H93" i="29"/>
  <c r="H83" i="29"/>
  <c r="N82" i="29" s="1"/>
  <c r="H83" i="28"/>
  <c r="H91" i="28"/>
  <c r="H89" i="28"/>
  <c r="H92" i="28"/>
  <c r="H88" i="28" a="1"/>
  <c r="H88" i="28" s="1"/>
  <c r="H90" i="28"/>
  <c r="H85" i="28"/>
  <c r="H93" i="28"/>
  <c r="H82" i="28"/>
  <c r="H87" i="28"/>
  <c r="H84" i="28"/>
  <c r="H94" i="28"/>
  <c r="H95" i="28"/>
  <c r="H86" i="28"/>
  <c r="H93" i="27"/>
  <c r="H88" i="27" a="1"/>
  <c r="H88" i="27" s="1"/>
  <c r="H86" i="27"/>
  <c r="H85" i="27"/>
  <c r="H94" i="27"/>
  <c r="H95" i="27"/>
  <c r="H84" i="27"/>
  <c r="H83" i="27"/>
  <c r="H87" i="27"/>
  <c r="H90" i="27"/>
  <c r="H89" i="27"/>
  <c r="H82" i="27"/>
  <c r="H91" i="27"/>
  <c r="H92" i="27"/>
  <c r="H91" i="26"/>
  <c r="H88" i="26" a="1"/>
  <c r="H88" i="26" s="1"/>
  <c r="H92" i="26"/>
  <c r="H83" i="26"/>
  <c r="H90" i="26"/>
  <c r="H82" i="26"/>
  <c r="H94" i="26"/>
  <c r="H84" i="26"/>
  <c r="H95" i="26"/>
  <c r="H87" i="26"/>
  <c r="H89" i="26"/>
  <c r="H86" i="26"/>
  <c r="H93" i="26"/>
  <c r="H85" i="26"/>
  <c r="J75" i="25"/>
  <c r="H18" i="25" s="1"/>
  <c r="I76" i="25"/>
  <c r="I75" i="25"/>
  <c r="L68" i="25"/>
  <c r="L69" i="25" s="1"/>
  <c r="L70" i="25" s="1"/>
  <c r="L71" i="25" s="1"/>
  <c r="L72" i="25" s="1"/>
  <c r="L73" i="25" s="1"/>
  <c r="L74" i="25" s="1"/>
  <c r="L75" i="25" s="1"/>
  <c r="J71" i="25"/>
  <c r="H14" i="25" s="1"/>
  <c r="R75" i="25"/>
  <c r="W67" i="25"/>
  <c r="W68" i="25" s="1"/>
  <c r="W69" i="25" s="1"/>
  <c r="W70" i="25" s="1"/>
  <c r="W71" i="25" s="1"/>
  <c r="W72" i="25" s="1"/>
  <c r="W73" i="25" s="1"/>
  <c r="W74" i="25" s="1"/>
  <c r="W75" i="25" s="1"/>
  <c r="W76" i="25" s="1"/>
  <c r="I70" i="25"/>
  <c r="U76" i="25"/>
  <c r="Q19" i="25" s="1"/>
  <c r="S64" i="25"/>
  <c r="M7" i="25" s="1"/>
  <c r="I67" i="25"/>
  <c r="I77" i="25"/>
  <c r="N64" i="25"/>
  <c r="V68" i="25"/>
  <c r="V69" i="25" s="1"/>
  <c r="V70" i="25" s="1"/>
  <c r="V71" i="25" s="1"/>
  <c r="V72" i="25" s="1"/>
  <c r="V73" i="25" s="1"/>
  <c r="V74" i="25" s="1"/>
  <c r="V75" i="25" s="1"/>
  <c r="V76" i="25"/>
  <c r="V77" i="25" s="1"/>
  <c r="O65" i="25"/>
  <c r="L8" i="25" s="1"/>
  <c r="M8" i="25" s="1"/>
  <c r="J70" i="25"/>
  <c r="H13" i="25" s="1"/>
  <c r="M64" i="25"/>
  <c r="M65" i="25" s="1"/>
  <c r="K8" i="25" s="1"/>
  <c r="Q66" i="25"/>
  <c r="L64" i="25"/>
  <c r="L65" i="25" s="1"/>
  <c r="L66" i="25" s="1"/>
  <c r="L67" i="25" s="1"/>
  <c r="J65" i="25"/>
  <c r="H8" i="25" s="1"/>
  <c r="P68" i="25"/>
  <c r="J73" i="25"/>
  <c r="H16" i="25" s="1"/>
  <c r="L76" i="25"/>
  <c r="I68" i="25"/>
  <c r="W77" i="25"/>
  <c r="W64" i="25"/>
  <c r="M67" i="25"/>
  <c r="M68" i="25" s="1"/>
  <c r="M69" i="25" s="1"/>
  <c r="M70" i="25" s="1"/>
  <c r="M71" i="25" s="1"/>
  <c r="M72" i="25" s="1"/>
  <c r="M73" i="25" s="1"/>
  <c r="M74" i="25" s="1"/>
  <c r="M75" i="25" s="1"/>
  <c r="M76" i="25" s="1"/>
  <c r="I71" i="25"/>
  <c r="T82" i="25"/>
  <c r="T64" i="25" s="1"/>
  <c r="V64" i="25"/>
  <c r="V65" i="25" s="1"/>
  <c r="V66" i="25" s="1"/>
  <c r="V67" i="25" s="1"/>
  <c r="I64" i="25"/>
  <c r="W65" i="25"/>
  <c r="J76" i="25"/>
  <c r="H19" i="25" s="1"/>
  <c r="X65" i="25"/>
  <c r="X66" i="25" s="1"/>
  <c r="X67" i="25" s="1"/>
  <c r="X68" i="25" s="1"/>
  <c r="X69" i="25" s="1"/>
  <c r="X70" i="25" s="1"/>
  <c r="X71" i="25" s="1"/>
  <c r="X72" i="25" s="1"/>
  <c r="X73" i="25" s="1"/>
  <c r="U64" i="25"/>
  <c r="Q7" i="25" s="1"/>
  <c r="P69" i="25"/>
  <c r="P70" i="25" s="1"/>
  <c r="P71" i="25" s="1"/>
  <c r="P72" i="25" s="1"/>
  <c r="P73" i="25" s="1"/>
  <c r="P74" i="25" s="1"/>
  <c r="P75" i="25" s="1"/>
  <c r="P64" i="25"/>
  <c r="P65" i="25" s="1"/>
  <c r="N65" i="25"/>
  <c r="N66" i="25" s="1"/>
  <c r="J69" i="25"/>
  <c r="H12" i="25" s="1"/>
  <c r="X74" i="25"/>
  <c r="X75" i="25" s="1"/>
  <c r="X76" i="25" s="1"/>
  <c r="X77" i="25" s="1"/>
  <c r="P76" i="25"/>
  <c r="P77" i="25" s="1"/>
  <c r="I74" i="25"/>
  <c r="K64" i="25"/>
  <c r="I65" i="25"/>
  <c r="Q67" i="25"/>
  <c r="Q68" i="25" s="1"/>
  <c r="Q69" i="25" s="1"/>
  <c r="Q70" i="25" s="1"/>
  <c r="Q71" i="25" s="1"/>
  <c r="Q72" i="25" s="1"/>
  <c r="Q73" i="25" s="1"/>
  <c r="Q74" i="25" s="1"/>
  <c r="Q75" i="25" s="1"/>
  <c r="Q76" i="25" s="1"/>
  <c r="Q77" i="25"/>
  <c r="O77" i="25"/>
  <c r="L20" i="25" s="1"/>
  <c r="I73" i="25"/>
  <c r="K76" i="25"/>
  <c r="T83" i="25"/>
  <c r="T65" i="25" s="1"/>
  <c r="T66" i="25" s="1"/>
  <c r="Z87" i="25"/>
  <c r="U7" i="25"/>
  <c r="T7" i="25"/>
  <c r="Z65" i="25"/>
  <c r="S66" i="25"/>
  <c r="S8" i="25"/>
  <c r="Y66" i="25"/>
  <c r="K9" i="25"/>
  <c r="U77" i="25"/>
  <c r="Q20" i="25" s="1"/>
  <c r="T67" i="25"/>
  <c r="N7" i="25"/>
  <c r="O74" i="25"/>
  <c r="J7" i="25"/>
  <c r="K7" i="25"/>
  <c r="R7" i="25"/>
  <c r="S7" i="25"/>
  <c r="P7" i="25"/>
  <c r="O7" i="25"/>
  <c r="N67" i="25"/>
  <c r="U65" i="25"/>
  <c r="V75" i="24"/>
  <c r="Y83" i="24"/>
  <c r="V65" i="24"/>
  <c r="V66" i="24" s="1"/>
  <c r="V67" i="24" s="1"/>
  <c r="N65" i="24"/>
  <c r="N66" i="24" s="1"/>
  <c r="N67" i="24" s="1"/>
  <c r="J75" i="24"/>
  <c r="H18" i="24" s="1"/>
  <c r="I68" i="24"/>
  <c r="W77" i="24"/>
  <c r="I67" i="24"/>
  <c r="Q77" i="24"/>
  <c r="I77" i="24"/>
  <c r="S83" i="24"/>
  <c r="R65" i="24"/>
  <c r="R66" i="24" s="1"/>
  <c r="R67" i="24" s="1"/>
  <c r="R68" i="24" s="1"/>
  <c r="R69" i="24" s="1"/>
  <c r="R70" i="24" s="1"/>
  <c r="R71" i="24" s="1"/>
  <c r="R72" i="24" s="1"/>
  <c r="R73" i="24" s="1"/>
  <c r="R74" i="24" s="1"/>
  <c r="R75" i="24" s="1"/>
  <c r="R76" i="24" s="1"/>
  <c r="R77" i="24" s="1"/>
  <c r="P68" i="24"/>
  <c r="P69" i="24" s="1"/>
  <c r="P70" i="24" s="1"/>
  <c r="P71" i="24" s="1"/>
  <c r="P72" i="24" s="1"/>
  <c r="P73" i="24" s="1"/>
  <c r="P74" i="24" s="1"/>
  <c r="P75" i="24" s="1"/>
  <c r="X76" i="24"/>
  <c r="X77" i="24" s="1"/>
  <c r="Z83" i="24"/>
  <c r="Z65" i="24" s="1"/>
  <c r="Z66" i="24" s="1"/>
  <c r="J68" i="24"/>
  <c r="H11" i="24" s="1"/>
  <c r="L65" i="24"/>
  <c r="L66" i="24" s="1"/>
  <c r="L67" i="24" s="1"/>
  <c r="J69" i="24"/>
  <c r="H12" i="24" s="1"/>
  <c r="M65" i="24"/>
  <c r="J71" i="24"/>
  <c r="H14" i="24" s="1"/>
  <c r="P76" i="24"/>
  <c r="P77" i="24" s="1"/>
  <c r="I64" i="24"/>
  <c r="O65" i="24"/>
  <c r="L8" i="24" s="1"/>
  <c r="W67" i="24"/>
  <c r="W68" i="24" s="1"/>
  <c r="W69" i="24" s="1"/>
  <c r="W70" i="24" s="1"/>
  <c r="W71" i="24" s="1"/>
  <c r="W72" i="24" s="1"/>
  <c r="I70" i="24"/>
  <c r="K77" i="24"/>
  <c r="I20" i="24" s="1"/>
  <c r="K64" i="24"/>
  <c r="I7" i="24" s="1"/>
  <c r="W66" i="24"/>
  <c r="I69" i="24"/>
  <c r="I75" i="24"/>
  <c r="M77" i="24"/>
  <c r="N82" i="24"/>
  <c r="N64" i="24" s="1"/>
  <c r="T64" i="24"/>
  <c r="P7" i="24" s="1"/>
  <c r="J64" i="24"/>
  <c r="H7" i="24" s="1"/>
  <c r="P64" i="24"/>
  <c r="P65" i="24" s="1"/>
  <c r="P66" i="24" s="1"/>
  <c r="P67" i="24" s="1"/>
  <c r="J67" i="24"/>
  <c r="H10" i="24" s="1"/>
  <c r="J77" i="24"/>
  <c r="H20" i="24" s="1"/>
  <c r="Q64" i="24"/>
  <c r="Q65" i="24" s="1"/>
  <c r="M66" i="24"/>
  <c r="W73" i="24"/>
  <c r="W74" i="24" s="1"/>
  <c r="W75" i="24" s="1"/>
  <c r="W76" i="24" s="1"/>
  <c r="I76" i="24"/>
  <c r="J72" i="24"/>
  <c r="H15" i="24" s="1"/>
  <c r="J76" i="24"/>
  <c r="H19" i="24" s="1"/>
  <c r="W64" i="24"/>
  <c r="W65" i="24" s="1"/>
  <c r="U8" i="24" s="1"/>
  <c r="M67" i="24"/>
  <c r="M68" i="24" s="1"/>
  <c r="M69" i="24" s="1"/>
  <c r="M70" i="24" s="1"/>
  <c r="M71" i="24" s="1"/>
  <c r="M72" i="24" s="1"/>
  <c r="M73" i="24" s="1"/>
  <c r="M74" i="24" s="1"/>
  <c r="M75" i="24" s="1"/>
  <c r="M76" i="24" s="1"/>
  <c r="I71" i="24"/>
  <c r="O76" i="24"/>
  <c r="L19" i="24" s="1"/>
  <c r="Y64" i="24"/>
  <c r="S7" i="24" s="1"/>
  <c r="J66" i="24"/>
  <c r="H9" i="24" s="1"/>
  <c r="Z64" i="24"/>
  <c r="X64" i="24"/>
  <c r="X65" i="24" s="1"/>
  <c r="X66" i="24" s="1"/>
  <c r="L68" i="24"/>
  <c r="L69" i="24" s="1"/>
  <c r="L70" i="24" s="1"/>
  <c r="L71" i="24" s="1"/>
  <c r="L72" i="24" s="1"/>
  <c r="L73" i="24" s="1"/>
  <c r="L74" i="24" s="1"/>
  <c r="L75" i="24" s="1"/>
  <c r="J73" i="24"/>
  <c r="H16" i="24" s="1"/>
  <c r="L76" i="24"/>
  <c r="L77" i="24" s="1"/>
  <c r="V77" i="24"/>
  <c r="U64" i="24"/>
  <c r="Q7" i="24" s="1"/>
  <c r="Q66" i="24"/>
  <c r="I72" i="24"/>
  <c r="I74" i="24"/>
  <c r="U76" i="24"/>
  <c r="Q19" i="24" s="1"/>
  <c r="J70" i="24"/>
  <c r="H13" i="24" s="1"/>
  <c r="J74" i="24"/>
  <c r="H17" i="24" s="1"/>
  <c r="V76" i="24"/>
  <c r="I65" i="24"/>
  <c r="Q67" i="24"/>
  <c r="Q68" i="24" s="1"/>
  <c r="Q69" i="24" s="1"/>
  <c r="Q70" i="24" s="1"/>
  <c r="Q71" i="24" s="1"/>
  <c r="Q72" i="24" s="1"/>
  <c r="Q73" i="24" s="1"/>
  <c r="Q74" i="24" s="1"/>
  <c r="Q75" i="24" s="1"/>
  <c r="Q76" i="24" s="1"/>
  <c r="T87" i="24"/>
  <c r="T65" i="24"/>
  <c r="P8" i="24" s="1"/>
  <c r="K65" i="24"/>
  <c r="I8" i="24" s="1"/>
  <c r="J8" i="24" s="1"/>
  <c r="M7" i="24"/>
  <c r="N7" i="24"/>
  <c r="R7" i="24"/>
  <c r="Y65" i="24"/>
  <c r="S65" i="24"/>
  <c r="O8" i="24"/>
  <c r="O7" i="24"/>
  <c r="K10" i="24"/>
  <c r="U65" i="24"/>
  <c r="U7" i="24"/>
  <c r="T7" i="24"/>
  <c r="O77" i="24"/>
  <c r="L20" i="24" s="1"/>
  <c r="K9" i="24"/>
  <c r="U77" i="24"/>
  <c r="Q20" i="24" s="1"/>
  <c r="N68" i="24"/>
  <c r="K8" i="24"/>
  <c r="Z67" i="24"/>
  <c r="O66" i="24"/>
  <c r="O74" i="24"/>
  <c r="O74" i="23"/>
  <c r="L17" i="23" s="1"/>
  <c r="K11" i="23"/>
  <c r="N69" i="23"/>
  <c r="K7" i="23"/>
  <c r="J7" i="23"/>
  <c r="P7" i="23"/>
  <c r="O7" i="23"/>
  <c r="S8" i="23"/>
  <c r="R8" i="23"/>
  <c r="S7" i="23"/>
  <c r="R7" i="23"/>
  <c r="U66" i="23"/>
  <c r="U77" i="23"/>
  <c r="Q20" i="23" s="1"/>
  <c r="N7" i="23"/>
  <c r="M7" i="23"/>
  <c r="U7" i="23"/>
  <c r="T7" i="23"/>
  <c r="K10" i="23"/>
  <c r="K65" i="23"/>
  <c r="S9" i="23"/>
  <c r="Z65" i="23"/>
  <c r="K8" i="23"/>
  <c r="O65" i="23"/>
  <c r="K9" i="23"/>
  <c r="Y67" i="23"/>
  <c r="T65" i="23"/>
  <c r="S65" i="23"/>
  <c r="O75" i="23"/>
  <c r="L18" i="23" s="1"/>
  <c r="K77" i="23"/>
  <c r="I20" i="23" s="1"/>
  <c r="H89" i="22"/>
  <c r="H88" i="22" a="1"/>
  <c r="H88" i="22" s="1"/>
  <c r="H84" i="22"/>
  <c r="H82" i="22"/>
  <c r="H91" i="22"/>
  <c r="H83" i="22"/>
  <c r="H87" i="22"/>
  <c r="H93" i="22"/>
  <c r="H95" i="22"/>
  <c r="H88" i="17" a="1"/>
  <c r="H88" i="17" s="1"/>
  <c r="H94" i="17"/>
  <c r="H85" i="17"/>
  <c r="H92" i="17"/>
  <c r="H86" i="17"/>
  <c r="H84" i="17"/>
  <c r="H83" i="17"/>
  <c r="H89" i="17"/>
  <c r="H87" i="17"/>
  <c r="H90" i="17"/>
  <c r="H93" i="17"/>
  <c r="H82" i="17"/>
  <c r="H91" i="17"/>
  <c r="H95" i="17"/>
  <c r="T65" i="16"/>
  <c r="T66" i="16" s="1"/>
  <c r="Y83" i="16"/>
  <c r="Q73" i="16"/>
  <c r="Q74" i="16" s="1"/>
  <c r="Q75" i="16" s="1"/>
  <c r="Q76" i="16" s="1"/>
  <c r="I77" i="16"/>
  <c r="Z83" i="16"/>
  <c r="Z65" i="16"/>
  <c r="U8" i="16" s="1"/>
  <c r="O65" i="16"/>
  <c r="L8" i="16" s="1"/>
  <c r="Y69" i="16"/>
  <c r="Y70" i="16" s="1"/>
  <c r="Y71" i="16" s="1"/>
  <c r="I73" i="16"/>
  <c r="Q77" i="16"/>
  <c r="S83" i="16"/>
  <c r="S65" i="16" s="1"/>
  <c r="S66" i="16" s="1"/>
  <c r="M9" i="16" s="1"/>
  <c r="U14" i="16"/>
  <c r="Z72" i="16"/>
  <c r="O9" i="16"/>
  <c r="P9" i="16"/>
  <c r="T67" i="16"/>
  <c r="S14" i="16"/>
  <c r="Y72" i="16"/>
  <c r="N9" i="16"/>
  <c r="K7" i="16"/>
  <c r="J7" i="16"/>
  <c r="N13" i="16"/>
  <c r="S71" i="16"/>
  <c r="S7" i="16"/>
  <c r="R7" i="16"/>
  <c r="K66" i="16"/>
  <c r="U13" i="16"/>
  <c r="P14" i="16"/>
  <c r="N12" i="16"/>
  <c r="N7" i="16"/>
  <c r="M7" i="16"/>
  <c r="O66" i="16"/>
  <c r="S12" i="16"/>
  <c r="U7" i="16"/>
  <c r="T7" i="16"/>
  <c r="K8" i="16"/>
  <c r="J8" i="16"/>
  <c r="P13" i="16"/>
  <c r="U65" i="16"/>
  <c r="P8" i="16"/>
  <c r="O8" i="16"/>
  <c r="P12" i="16"/>
  <c r="O12" i="16"/>
  <c r="K9" i="16"/>
  <c r="O7" i="16"/>
  <c r="P7" i="16"/>
  <c r="N67" i="16"/>
  <c r="U12" i="16"/>
  <c r="T12" i="16"/>
  <c r="T72" i="16"/>
  <c r="M8" i="16"/>
  <c r="N8" i="16"/>
  <c r="S13" i="16"/>
  <c r="Y65" i="16"/>
  <c r="H88" i="15" a="1"/>
  <c r="H88" i="15" s="1"/>
  <c r="H87" i="15"/>
  <c r="H82" i="15"/>
  <c r="H92" i="15"/>
  <c r="H86" i="15"/>
  <c r="H95" i="15"/>
  <c r="H83" i="15"/>
  <c r="N82" i="15" s="1"/>
  <c r="H94" i="15"/>
  <c r="H91" i="15"/>
  <c r="H89" i="15"/>
  <c r="H90" i="15"/>
  <c r="H85" i="15"/>
  <c r="H93" i="15"/>
  <c r="H84" i="15"/>
  <c r="N82" i="14"/>
  <c r="S82" i="14"/>
  <c r="Q77" i="14"/>
  <c r="M77" i="14"/>
  <c r="I77" i="14"/>
  <c r="I75" i="14"/>
  <c r="Q73" i="14"/>
  <c r="M73" i="14"/>
  <c r="I73" i="14"/>
  <c r="I71" i="14"/>
  <c r="Y69" i="14"/>
  <c r="I69" i="14"/>
  <c r="Q67" i="14"/>
  <c r="Q68" i="14" s="1"/>
  <c r="Q69" i="14" s="1"/>
  <c r="Q70" i="14" s="1"/>
  <c r="Q71" i="14" s="1"/>
  <c r="Q72" i="14" s="1"/>
  <c r="M67" i="14"/>
  <c r="I67" i="14"/>
  <c r="W66" i="14"/>
  <c r="I65" i="14"/>
  <c r="W64" i="14"/>
  <c r="W65" i="14" s="1"/>
  <c r="S64" i="14"/>
  <c r="O64" i="14"/>
  <c r="L7" i="14" s="1"/>
  <c r="K64" i="14"/>
  <c r="I7" i="14" s="1"/>
  <c r="W77" i="14"/>
  <c r="I76" i="14"/>
  <c r="Q74" i="14"/>
  <c r="Q75" i="14" s="1"/>
  <c r="Q76" i="14" s="1"/>
  <c r="M74" i="14"/>
  <c r="M75" i="14" s="1"/>
  <c r="M76" i="14" s="1"/>
  <c r="I74" i="14"/>
  <c r="W73" i="14"/>
  <c r="W74" i="14" s="1"/>
  <c r="W75" i="14" s="1"/>
  <c r="W76" i="14" s="1"/>
  <c r="I72" i="14"/>
  <c r="Y70" i="14"/>
  <c r="Y71" i="14" s="1"/>
  <c r="Y72" i="14" s="1"/>
  <c r="I70" i="14"/>
  <c r="S69" i="14"/>
  <c r="S70" i="14" s="1"/>
  <c r="M68" i="14"/>
  <c r="M69" i="14" s="1"/>
  <c r="M70" i="14" s="1"/>
  <c r="M71" i="14" s="1"/>
  <c r="M72" i="14" s="1"/>
  <c r="I68" i="14"/>
  <c r="W67" i="14"/>
  <c r="W68" i="14" s="1"/>
  <c r="W69" i="14" s="1"/>
  <c r="W70" i="14" s="1"/>
  <c r="W71" i="14" s="1"/>
  <c r="W72" i="14" s="1"/>
  <c r="Q66" i="14"/>
  <c r="M66" i="14"/>
  <c r="I66" i="14"/>
  <c r="O65" i="14"/>
  <c r="L8" i="14" s="1"/>
  <c r="K65" i="14"/>
  <c r="I8" i="14" s="1"/>
  <c r="U64" i="14"/>
  <c r="Q7" i="14" s="1"/>
  <c r="Q64" i="14"/>
  <c r="Q65" i="14" s="1"/>
  <c r="M64" i="14"/>
  <c r="M65" i="14" s="1"/>
  <c r="I64" i="14"/>
  <c r="J77" i="14"/>
  <c r="H20" i="14" s="1"/>
  <c r="P76" i="14"/>
  <c r="L76" i="14"/>
  <c r="L77" i="14" s="1"/>
  <c r="R75" i="14"/>
  <c r="J75" i="14"/>
  <c r="H18" i="14" s="1"/>
  <c r="X74" i="14"/>
  <c r="J73" i="14"/>
  <c r="H16" i="14" s="1"/>
  <c r="J71" i="14"/>
  <c r="H14" i="14" s="1"/>
  <c r="T70" i="14"/>
  <c r="T71" i="14" s="1"/>
  <c r="Z69" i="14"/>
  <c r="J69" i="14"/>
  <c r="H12" i="14" s="1"/>
  <c r="P68" i="14"/>
  <c r="P69" i="14" s="1"/>
  <c r="P70" i="14" s="1"/>
  <c r="P71" i="14" s="1"/>
  <c r="P72" i="14" s="1"/>
  <c r="P73" i="14" s="1"/>
  <c r="P74" i="14" s="1"/>
  <c r="P75" i="14" s="1"/>
  <c r="L68" i="14"/>
  <c r="J67" i="14"/>
  <c r="H10" i="14" s="1"/>
  <c r="P77" i="14"/>
  <c r="R76" i="14"/>
  <c r="R77" i="14" s="1"/>
  <c r="J72" i="14"/>
  <c r="H15" i="14" s="1"/>
  <c r="N65" i="14"/>
  <c r="N66" i="14" s="1"/>
  <c r="X64" i="14"/>
  <c r="P64" i="14"/>
  <c r="P65" i="14" s="1"/>
  <c r="P66" i="14" s="1"/>
  <c r="P67" i="14" s="1"/>
  <c r="R74" i="14"/>
  <c r="Z70" i="14"/>
  <c r="Z71" i="14" s="1"/>
  <c r="J70" i="14"/>
  <c r="H13" i="14" s="1"/>
  <c r="L69" i="14"/>
  <c r="L70" i="14" s="1"/>
  <c r="L71" i="14" s="1"/>
  <c r="L72" i="14" s="1"/>
  <c r="L73" i="14" s="1"/>
  <c r="L74" i="14" s="1"/>
  <c r="L75" i="14" s="1"/>
  <c r="J66" i="14"/>
  <c r="H9" i="14" s="1"/>
  <c r="V64" i="14"/>
  <c r="V65" i="14" s="1"/>
  <c r="V66" i="14" s="1"/>
  <c r="V67" i="14" s="1"/>
  <c r="N64" i="14"/>
  <c r="J76" i="14"/>
  <c r="H19" i="14" s="1"/>
  <c r="J68" i="14"/>
  <c r="H11" i="14" s="1"/>
  <c r="J65" i="14"/>
  <c r="H8" i="14" s="1"/>
  <c r="L64" i="14"/>
  <c r="L65" i="14" s="1"/>
  <c r="L66" i="14" s="1"/>
  <c r="L67" i="14" s="1"/>
  <c r="V76" i="14"/>
  <c r="V77" i="14" s="1"/>
  <c r="X75" i="14"/>
  <c r="X76" i="14" s="1"/>
  <c r="X77" i="14" s="1"/>
  <c r="J74" i="14"/>
  <c r="H17" i="14" s="1"/>
  <c r="T69" i="14"/>
  <c r="V68" i="14"/>
  <c r="V69" i="14" s="1"/>
  <c r="V70" i="14" s="1"/>
  <c r="V71" i="14" s="1"/>
  <c r="V72" i="14" s="1"/>
  <c r="V73" i="14" s="1"/>
  <c r="V74" i="14" s="1"/>
  <c r="V75" i="14" s="1"/>
  <c r="X65" i="14"/>
  <c r="X66" i="14" s="1"/>
  <c r="X67" i="14" s="1"/>
  <c r="X68" i="14" s="1"/>
  <c r="X69" i="14" s="1"/>
  <c r="X70" i="14" s="1"/>
  <c r="X71" i="14" s="1"/>
  <c r="X72" i="14" s="1"/>
  <c r="X73" i="14" s="1"/>
  <c r="Z64" i="14"/>
  <c r="R64" i="14"/>
  <c r="R65" i="14" s="1"/>
  <c r="R66" i="14" s="1"/>
  <c r="R67" i="14" s="1"/>
  <c r="R68" i="14" s="1"/>
  <c r="R69" i="14" s="1"/>
  <c r="R70" i="14" s="1"/>
  <c r="R71" i="14" s="1"/>
  <c r="R72" i="14" s="1"/>
  <c r="R73" i="14" s="1"/>
  <c r="J64" i="14"/>
  <c r="H7" i="14" s="1"/>
  <c r="Y82" i="14"/>
  <c r="Y64" i="14" s="1"/>
  <c r="T83" i="14"/>
  <c r="S83" i="14"/>
  <c r="S65" i="14" s="1"/>
  <c r="Y83" i="14"/>
  <c r="T82" i="14"/>
  <c r="T64" i="14" s="1"/>
  <c r="Z83" i="14"/>
  <c r="Z65" i="14" s="1"/>
  <c r="Z66" i="14" s="1"/>
  <c r="T82" i="13"/>
  <c r="H84" i="13"/>
  <c r="H85" i="13"/>
  <c r="H91" i="13"/>
  <c r="H87" i="13"/>
  <c r="M66" i="13" s="1"/>
  <c r="H93" i="13"/>
  <c r="I75" i="13" s="1"/>
  <c r="Z83" i="13"/>
  <c r="H92" i="13"/>
  <c r="I73" i="13" s="1"/>
  <c r="M73" i="13"/>
  <c r="M74" i="13" s="1"/>
  <c r="M75" i="13" s="1"/>
  <c r="M76" i="13" s="1"/>
  <c r="T83" i="13"/>
  <c r="I67" i="13"/>
  <c r="H83" i="12"/>
  <c r="H89" i="12"/>
  <c r="H88" i="12" a="1"/>
  <c r="H88" i="12" s="1"/>
  <c r="H95" i="12"/>
  <c r="H85" i="12"/>
  <c r="H86" i="12"/>
  <c r="H91" i="12"/>
  <c r="H90" i="12"/>
  <c r="H93" i="12"/>
  <c r="H84" i="12"/>
  <c r="H92" i="12"/>
  <c r="H87" i="12"/>
  <c r="H94" i="12"/>
  <c r="H82" i="12"/>
  <c r="L19" i="93"/>
  <c r="O77" i="93"/>
  <c r="L20" i="93" s="1"/>
  <c r="S65" i="93"/>
  <c r="S66" i="93" s="1"/>
  <c r="R75" i="93"/>
  <c r="R76" i="93" s="1"/>
  <c r="R77" i="93" s="1"/>
  <c r="J77" i="93"/>
  <c r="H20" i="93" s="1"/>
  <c r="X75" i="93"/>
  <c r="X76" i="93" s="1"/>
  <c r="X77" i="93" s="1"/>
  <c r="Q67" i="93"/>
  <c r="Q68" i="93" s="1"/>
  <c r="Q69" i="93" s="1"/>
  <c r="Q70" i="93" s="1"/>
  <c r="Q71" i="93" s="1"/>
  <c r="Q72" i="93" s="1"/>
  <c r="L76" i="93"/>
  <c r="L77" i="93" s="1"/>
  <c r="J76" i="93"/>
  <c r="H19" i="93" s="1"/>
  <c r="Q77" i="93"/>
  <c r="M77" i="93"/>
  <c r="M74" i="93"/>
  <c r="M75" i="93" s="1"/>
  <c r="M76" i="93" s="1"/>
  <c r="I74" i="93"/>
  <c r="W74" i="93"/>
  <c r="W75" i="93" s="1"/>
  <c r="W76" i="93" s="1"/>
  <c r="L74" i="93"/>
  <c r="L75" i="93" s="1"/>
  <c r="X74" i="93"/>
  <c r="P76" i="93"/>
  <c r="P77" i="93" s="1"/>
  <c r="W77" i="93"/>
  <c r="I71" i="93"/>
  <c r="Q73" i="93"/>
  <c r="Q74" i="93" s="1"/>
  <c r="Q75" i="93" s="1"/>
  <c r="Q76" i="93" s="1"/>
  <c r="I77" i="93"/>
  <c r="V76" i="93"/>
  <c r="V77" i="93" s="1"/>
  <c r="W64" i="93"/>
  <c r="W65" i="93" s="1"/>
  <c r="M67" i="93"/>
  <c r="M68" i="93" s="1"/>
  <c r="M69" i="93" s="1"/>
  <c r="M70" i="93" s="1"/>
  <c r="M71" i="93" s="1"/>
  <c r="M72" i="93" s="1"/>
  <c r="U71" i="93"/>
  <c r="K76" i="93"/>
  <c r="I19" i="93" s="1"/>
  <c r="I69" i="93"/>
  <c r="O72" i="93"/>
  <c r="I75" i="93"/>
  <c r="S8" i="93"/>
  <c r="R8" i="93"/>
  <c r="Y66" i="93"/>
  <c r="K9" i="93"/>
  <c r="N67" i="93"/>
  <c r="N9" i="93"/>
  <c r="M9" i="93"/>
  <c r="S67" i="93"/>
  <c r="P8" i="93"/>
  <c r="O8" i="93"/>
  <c r="T66" i="93"/>
  <c r="U65" i="93"/>
  <c r="U8" i="93"/>
  <c r="T8" i="93"/>
  <c r="K72" i="93"/>
  <c r="S7" i="93"/>
  <c r="R7" i="93"/>
  <c r="K8" i="93"/>
  <c r="J8" i="93"/>
  <c r="U7" i="93"/>
  <c r="T7" i="93"/>
  <c r="K66" i="93"/>
  <c r="U77" i="93"/>
  <c r="Q20" i="93" s="1"/>
  <c r="M8" i="93"/>
  <c r="N8" i="93"/>
  <c r="O7" i="93"/>
  <c r="P7" i="93"/>
  <c r="K7" i="93"/>
  <c r="J7" i="93"/>
  <c r="Z66" i="93"/>
  <c r="N7" i="93"/>
  <c r="M7" i="93"/>
  <c r="O66" i="93"/>
  <c r="H93" i="92"/>
  <c r="H88" i="92" a="1"/>
  <c r="H88" i="92" s="1"/>
  <c r="H94" i="92"/>
  <c r="H95" i="92"/>
  <c r="H84" i="92"/>
  <c r="H86" i="92"/>
  <c r="H87" i="92"/>
  <c r="H85" i="92"/>
  <c r="H89" i="92"/>
  <c r="H82" i="92"/>
  <c r="H91" i="92"/>
  <c r="H90" i="92"/>
  <c r="H83" i="92"/>
  <c r="N82" i="92" s="1"/>
  <c r="H92" i="92"/>
  <c r="H88" i="91" a="1"/>
  <c r="H88" i="91" s="1"/>
  <c r="H90" i="91"/>
  <c r="H95" i="91"/>
  <c r="H92" i="91"/>
  <c r="H91" i="91"/>
  <c r="H87" i="91"/>
  <c r="H89" i="91"/>
  <c r="H82" i="91"/>
  <c r="H94" i="91"/>
  <c r="H85" i="91"/>
  <c r="H93" i="91"/>
  <c r="H86" i="91"/>
  <c r="H84" i="91"/>
  <c r="H83" i="91"/>
  <c r="H83" i="87"/>
  <c r="H90" i="87"/>
  <c r="H91" i="87"/>
  <c r="H87" i="87"/>
  <c r="H88" i="87" a="1"/>
  <c r="H88" i="87" s="1"/>
  <c r="H89" i="87"/>
  <c r="H94" i="87"/>
  <c r="H82" i="87"/>
  <c r="H93" i="87"/>
  <c r="H86" i="87"/>
  <c r="H84" i="87"/>
  <c r="H92" i="87"/>
  <c r="H95" i="87"/>
  <c r="H85" i="87"/>
  <c r="U9" i="75" l="1"/>
  <c r="T9" i="75"/>
  <c r="O8" i="75"/>
  <c r="P8" i="75"/>
  <c r="R66" i="75"/>
  <c r="U8" i="75"/>
  <c r="R8" i="75"/>
  <c r="Q10" i="75"/>
  <c r="T10" i="75" s="1"/>
  <c r="S68" i="75"/>
  <c r="S10" i="75"/>
  <c r="V68" i="75"/>
  <c r="U11" i="75"/>
  <c r="W69" i="75"/>
  <c r="L10" i="75"/>
  <c r="N68" i="75"/>
  <c r="K11" i="75"/>
  <c r="M69" i="75"/>
  <c r="N11" i="75"/>
  <c r="Q69" i="75"/>
  <c r="I9" i="75"/>
  <c r="J9" i="75" s="1"/>
  <c r="K67" i="75"/>
  <c r="P12" i="75"/>
  <c r="R70" i="75"/>
  <c r="L10" i="74"/>
  <c r="N68" i="74"/>
  <c r="P12" i="74"/>
  <c r="R70" i="74"/>
  <c r="Q10" i="74"/>
  <c r="T10" i="74" s="1"/>
  <c r="S68" i="74"/>
  <c r="K9" i="74"/>
  <c r="M67" i="74"/>
  <c r="U11" i="74"/>
  <c r="W69" i="74"/>
  <c r="N11" i="74"/>
  <c r="Q69" i="74"/>
  <c r="I9" i="74"/>
  <c r="J9" i="74" s="1"/>
  <c r="K67" i="74"/>
  <c r="S10" i="74"/>
  <c r="R10" i="74"/>
  <c r="V68" i="74"/>
  <c r="S10" i="73"/>
  <c r="L9" i="73"/>
  <c r="M9" i="73" s="1"/>
  <c r="N67" i="73"/>
  <c r="S12" i="73"/>
  <c r="V70" i="73"/>
  <c r="Q9" i="73"/>
  <c r="R9" i="73" s="1"/>
  <c r="S67" i="73"/>
  <c r="K10" i="73"/>
  <c r="M68" i="73"/>
  <c r="U13" i="73"/>
  <c r="W71" i="73"/>
  <c r="N11" i="73"/>
  <c r="Q69" i="73"/>
  <c r="P12" i="73"/>
  <c r="R70" i="73"/>
  <c r="I10" i="73"/>
  <c r="J10" i="73" s="1"/>
  <c r="K68" i="73"/>
  <c r="I8" i="72"/>
  <c r="J8" i="72" s="1"/>
  <c r="K66" i="72"/>
  <c r="O8" i="72"/>
  <c r="O9" i="72"/>
  <c r="K9" i="72"/>
  <c r="M67" i="72"/>
  <c r="S11" i="72"/>
  <c r="V69" i="72"/>
  <c r="P11" i="72"/>
  <c r="R69" i="72"/>
  <c r="N10" i="72"/>
  <c r="Q68" i="72"/>
  <c r="L9" i="72"/>
  <c r="M9" i="72" s="1"/>
  <c r="N67" i="72"/>
  <c r="U12" i="72"/>
  <c r="W70" i="72"/>
  <c r="Q9" i="72"/>
  <c r="R9" i="72" s="1"/>
  <c r="S67" i="72"/>
  <c r="U11" i="71"/>
  <c r="W69" i="71"/>
  <c r="L8" i="71"/>
  <c r="N66" i="71"/>
  <c r="N11" i="71"/>
  <c r="Q69" i="71"/>
  <c r="Q9" i="71"/>
  <c r="R9" i="71" s="1"/>
  <c r="S67" i="71"/>
  <c r="P12" i="71"/>
  <c r="R70" i="71"/>
  <c r="K11" i="71"/>
  <c r="M69" i="71"/>
  <c r="S13" i="71"/>
  <c r="V71" i="71"/>
  <c r="I9" i="71"/>
  <c r="J9" i="71" s="1"/>
  <c r="K67" i="71"/>
  <c r="U9" i="71"/>
  <c r="T9" i="71"/>
  <c r="I11" i="70"/>
  <c r="K69" i="70"/>
  <c r="N66" i="70"/>
  <c r="L9" i="70" s="1"/>
  <c r="M9" i="70" s="1"/>
  <c r="S10" i="70"/>
  <c r="Q8" i="70"/>
  <c r="S66" i="70"/>
  <c r="K10" i="70"/>
  <c r="J10" i="70"/>
  <c r="M68" i="70"/>
  <c r="P9" i="70"/>
  <c r="O9" i="70"/>
  <c r="U9" i="70"/>
  <c r="T9" i="70"/>
  <c r="P11" i="70"/>
  <c r="R69" i="70"/>
  <c r="N10" i="70"/>
  <c r="Q68" i="70"/>
  <c r="U12" i="70"/>
  <c r="W70" i="70"/>
  <c r="S11" i="70"/>
  <c r="V69" i="70"/>
  <c r="W69" i="69"/>
  <c r="U8" i="69"/>
  <c r="W66" i="69"/>
  <c r="T8" i="69"/>
  <c r="I8" i="69"/>
  <c r="J8" i="69" s="1"/>
  <c r="K66" i="69"/>
  <c r="Q8" i="69"/>
  <c r="S66" i="69"/>
  <c r="P16" i="69"/>
  <c r="U12" i="69"/>
  <c r="W70" i="69"/>
  <c r="S11" i="69"/>
  <c r="V69" i="69"/>
  <c r="N13" i="69"/>
  <c r="Q71" i="69"/>
  <c r="L9" i="69"/>
  <c r="M9" i="69" s="1"/>
  <c r="N67" i="69"/>
  <c r="K10" i="69"/>
  <c r="M68" i="69"/>
  <c r="P9" i="69"/>
  <c r="O9" i="69"/>
  <c r="P9" i="68"/>
  <c r="O9" i="68"/>
  <c r="N10" i="68"/>
  <c r="Q68" i="68"/>
  <c r="S10" i="68"/>
  <c r="V68" i="68"/>
  <c r="U11" i="68"/>
  <c r="W69" i="68"/>
  <c r="Q10" i="68"/>
  <c r="T10" i="68" s="1"/>
  <c r="S68" i="68"/>
  <c r="L10" i="68"/>
  <c r="O10" i="68" s="1"/>
  <c r="N68" i="68"/>
  <c r="P12" i="68"/>
  <c r="R70" i="68"/>
  <c r="O8" i="68"/>
  <c r="P8" i="68"/>
  <c r="I9" i="68"/>
  <c r="J9" i="68" s="1"/>
  <c r="K67" i="68"/>
  <c r="K10" i="68"/>
  <c r="M68" i="68"/>
  <c r="U12" i="67"/>
  <c r="W70" i="67"/>
  <c r="N11" i="67"/>
  <c r="Q69" i="67"/>
  <c r="P12" i="67"/>
  <c r="R70" i="67"/>
  <c r="P9" i="67"/>
  <c r="O9" i="67"/>
  <c r="L9" i="67"/>
  <c r="M9" i="67" s="1"/>
  <c r="N67" i="67"/>
  <c r="S10" i="67"/>
  <c r="V68" i="67"/>
  <c r="I9" i="67"/>
  <c r="J9" i="67" s="1"/>
  <c r="K67" i="67"/>
  <c r="K9" i="67"/>
  <c r="M67" i="67"/>
  <c r="Q10" i="67"/>
  <c r="T10" i="67" s="1"/>
  <c r="S68" i="67"/>
  <c r="I9" i="66"/>
  <c r="J9" i="66" s="1"/>
  <c r="K67" i="66"/>
  <c r="N10" i="66"/>
  <c r="Q68" i="66"/>
  <c r="P11" i="66"/>
  <c r="R69" i="66"/>
  <c r="S12" i="66"/>
  <c r="V70" i="66"/>
  <c r="Q9" i="66"/>
  <c r="R9" i="66" s="1"/>
  <c r="S67" i="66"/>
  <c r="L9" i="66"/>
  <c r="M9" i="66" s="1"/>
  <c r="N67" i="66"/>
  <c r="K11" i="66"/>
  <c r="M69" i="66"/>
  <c r="U12" i="66"/>
  <c r="W70" i="66"/>
  <c r="L10" i="65"/>
  <c r="N68" i="65"/>
  <c r="T12" i="65"/>
  <c r="L14" i="65"/>
  <c r="N72" i="65"/>
  <c r="L15" i="65" s="1"/>
  <c r="Q13" i="65"/>
  <c r="R13" i="65" s="1"/>
  <c r="S71" i="65"/>
  <c r="Q9" i="65"/>
  <c r="R9" i="65" s="1"/>
  <c r="S67" i="65"/>
  <c r="S14" i="65"/>
  <c r="V72" i="65"/>
  <c r="U13" i="65"/>
  <c r="W71" i="65"/>
  <c r="N11" i="65"/>
  <c r="Q69" i="65"/>
  <c r="P12" i="65"/>
  <c r="R70" i="65"/>
  <c r="I14" i="65"/>
  <c r="K72" i="65"/>
  <c r="I15" i="65" s="1"/>
  <c r="I9" i="65"/>
  <c r="J9" i="65" s="1"/>
  <c r="K67" i="65"/>
  <c r="K9" i="65"/>
  <c r="M67" i="65"/>
  <c r="L14" i="64"/>
  <c r="N72" i="64"/>
  <c r="L15" i="64" s="1"/>
  <c r="S11" i="64"/>
  <c r="V69" i="64"/>
  <c r="P11" i="64"/>
  <c r="R69" i="64"/>
  <c r="Q13" i="64"/>
  <c r="S71" i="64"/>
  <c r="Q8" i="64"/>
  <c r="S66" i="64"/>
  <c r="N10" i="64"/>
  <c r="Q68" i="64"/>
  <c r="U8" i="64"/>
  <c r="T8" i="64"/>
  <c r="W66" i="64"/>
  <c r="L8" i="64"/>
  <c r="N66" i="64"/>
  <c r="I8" i="64"/>
  <c r="J8" i="64" s="1"/>
  <c r="K66" i="64"/>
  <c r="I14" i="64"/>
  <c r="K72" i="64"/>
  <c r="I15" i="64" s="1"/>
  <c r="U12" i="64"/>
  <c r="T12" i="64"/>
  <c r="W70" i="64"/>
  <c r="K10" i="64"/>
  <c r="M68" i="64"/>
  <c r="Q8" i="63"/>
  <c r="S66" i="63"/>
  <c r="I8" i="63"/>
  <c r="J8" i="63" s="1"/>
  <c r="K66" i="63"/>
  <c r="L8" i="63"/>
  <c r="N66" i="63"/>
  <c r="P11" i="63"/>
  <c r="R69" i="63"/>
  <c r="S11" i="63"/>
  <c r="V69" i="63"/>
  <c r="P9" i="63"/>
  <c r="O9" i="63"/>
  <c r="U8" i="63"/>
  <c r="T8" i="63"/>
  <c r="K10" i="63"/>
  <c r="M68" i="63"/>
  <c r="L14" i="63"/>
  <c r="N72" i="63"/>
  <c r="L15" i="63" s="1"/>
  <c r="U12" i="63"/>
  <c r="T12" i="63"/>
  <c r="W70" i="63"/>
  <c r="N8" i="63"/>
  <c r="M8" i="63"/>
  <c r="N10" i="63"/>
  <c r="Q68" i="63"/>
  <c r="S8" i="63"/>
  <c r="R8" i="63"/>
  <c r="O8" i="63"/>
  <c r="P8" i="63"/>
  <c r="W66" i="63"/>
  <c r="Q13" i="62"/>
  <c r="S71" i="62"/>
  <c r="L8" i="62"/>
  <c r="N66" i="62"/>
  <c r="I8" i="62"/>
  <c r="J8" i="62" s="1"/>
  <c r="K66" i="62"/>
  <c r="O8" i="62"/>
  <c r="P8" i="62"/>
  <c r="R66" i="62"/>
  <c r="U8" i="62"/>
  <c r="T8" i="62"/>
  <c r="P11" i="62"/>
  <c r="R69" i="62"/>
  <c r="I14" i="62"/>
  <c r="K72" i="62"/>
  <c r="I15" i="62" s="1"/>
  <c r="S12" i="62"/>
  <c r="R12" i="62"/>
  <c r="V70" i="62"/>
  <c r="N10" i="62"/>
  <c r="Q68" i="62"/>
  <c r="K9" i="62"/>
  <c r="M67" i="62"/>
  <c r="S8" i="62"/>
  <c r="R8" i="62"/>
  <c r="Q8" i="62"/>
  <c r="S66" i="62"/>
  <c r="U9" i="62"/>
  <c r="T9" i="62"/>
  <c r="U12" i="62"/>
  <c r="T12" i="62"/>
  <c r="W70" i="62"/>
  <c r="N67" i="61"/>
  <c r="N8" i="61"/>
  <c r="I13" i="61"/>
  <c r="K71" i="61"/>
  <c r="L10" i="61"/>
  <c r="O10" i="61" s="1"/>
  <c r="N68" i="61"/>
  <c r="U8" i="61"/>
  <c r="T8" i="61"/>
  <c r="W66" i="61"/>
  <c r="U12" i="61"/>
  <c r="T12" i="61"/>
  <c r="W70" i="61"/>
  <c r="K10" i="61"/>
  <c r="M68" i="61"/>
  <c r="P9" i="61"/>
  <c r="O9" i="61"/>
  <c r="S11" i="61"/>
  <c r="V69" i="61"/>
  <c r="P11" i="61"/>
  <c r="R69" i="61"/>
  <c r="I8" i="61"/>
  <c r="J8" i="61" s="1"/>
  <c r="K66" i="61"/>
  <c r="Q8" i="61"/>
  <c r="S66" i="61"/>
  <c r="N10" i="61"/>
  <c r="Q68" i="61"/>
  <c r="K9" i="60"/>
  <c r="U12" i="60"/>
  <c r="T12" i="60"/>
  <c r="W70" i="60"/>
  <c r="Q10" i="60"/>
  <c r="S68" i="60"/>
  <c r="Q11" i="60" s="1"/>
  <c r="T11" i="60" s="1"/>
  <c r="I10" i="60"/>
  <c r="J10" i="60" s="1"/>
  <c r="K68" i="60"/>
  <c r="I11" i="60" s="1"/>
  <c r="J11" i="60" s="1"/>
  <c r="P9" i="60"/>
  <c r="O9" i="60"/>
  <c r="L9" i="60"/>
  <c r="M9" i="60" s="1"/>
  <c r="N67" i="60"/>
  <c r="N10" i="60"/>
  <c r="Q68" i="60"/>
  <c r="S11" i="60"/>
  <c r="R11" i="60"/>
  <c r="V69" i="60"/>
  <c r="P11" i="60"/>
  <c r="R69" i="60"/>
  <c r="Q14" i="60"/>
  <c r="S72" i="60"/>
  <c r="Q15" i="60" s="1"/>
  <c r="I14" i="60"/>
  <c r="K72" i="60"/>
  <c r="I15" i="60" s="1"/>
  <c r="K11" i="60"/>
  <c r="M69" i="60"/>
  <c r="P12" i="59"/>
  <c r="P11" i="59"/>
  <c r="Q9" i="59"/>
  <c r="R9" i="59" s="1"/>
  <c r="S67" i="59"/>
  <c r="N11" i="59"/>
  <c r="Q69" i="59"/>
  <c r="Q14" i="59"/>
  <c r="S72" i="59"/>
  <c r="Q15" i="59" s="1"/>
  <c r="R12" i="59"/>
  <c r="S12" i="59"/>
  <c r="V70" i="59"/>
  <c r="P9" i="59"/>
  <c r="O9" i="59"/>
  <c r="P13" i="59"/>
  <c r="O13" i="59"/>
  <c r="R71" i="59"/>
  <c r="I14" i="59"/>
  <c r="K72" i="59"/>
  <c r="I15" i="59" s="1"/>
  <c r="J12" i="59"/>
  <c r="K12" i="59"/>
  <c r="M70" i="59"/>
  <c r="T13" i="59"/>
  <c r="U13" i="59"/>
  <c r="W71" i="59"/>
  <c r="I9" i="59"/>
  <c r="J9" i="59" s="1"/>
  <c r="K67" i="59"/>
  <c r="L9" i="59"/>
  <c r="M9" i="59" s="1"/>
  <c r="N67" i="59"/>
  <c r="L8" i="58"/>
  <c r="M8" i="58" s="1"/>
  <c r="N66" i="58"/>
  <c r="P10" i="58"/>
  <c r="R69" i="58"/>
  <c r="S10" i="58"/>
  <c r="V68" i="58"/>
  <c r="L14" i="58"/>
  <c r="N72" i="58"/>
  <c r="L15" i="58" s="1"/>
  <c r="Q13" i="58"/>
  <c r="S71" i="58"/>
  <c r="Q10" i="58"/>
  <c r="T10" i="58" s="1"/>
  <c r="S68" i="58"/>
  <c r="Q11" i="58" s="1"/>
  <c r="T11" i="58" s="1"/>
  <c r="P12" i="58"/>
  <c r="R70" i="58"/>
  <c r="U12" i="58"/>
  <c r="T12" i="58"/>
  <c r="W70" i="58"/>
  <c r="P9" i="58"/>
  <c r="K9" i="58"/>
  <c r="M67" i="58"/>
  <c r="N11" i="58"/>
  <c r="Q69" i="58"/>
  <c r="I9" i="58"/>
  <c r="J9" i="58" s="1"/>
  <c r="K67" i="58"/>
  <c r="I14" i="58"/>
  <c r="K72" i="58"/>
  <c r="I15" i="58" s="1"/>
  <c r="S9" i="57"/>
  <c r="V68" i="57"/>
  <c r="N10" i="57"/>
  <c r="Q68" i="57"/>
  <c r="Q8" i="57"/>
  <c r="S66" i="57"/>
  <c r="I13" i="57"/>
  <c r="K71" i="57"/>
  <c r="U8" i="57"/>
  <c r="T8" i="57"/>
  <c r="W66" i="57"/>
  <c r="W67" i="57" s="1"/>
  <c r="N8" i="57"/>
  <c r="M8" i="57"/>
  <c r="K10" i="57"/>
  <c r="M68" i="57"/>
  <c r="S8" i="57"/>
  <c r="R8" i="57"/>
  <c r="I8" i="57"/>
  <c r="J8" i="57" s="1"/>
  <c r="K66" i="57"/>
  <c r="S11" i="57"/>
  <c r="V69" i="57"/>
  <c r="Q14" i="57"/>
  <c r="S72" i="57"/>
  <c r="Q15" i="57" s="1"/>
  <c r="L10" i="57"/>
  <c r="N68" i="57"/>
  <c r="O8" i="57"/>
  <c r="P8" i="57"/>
  <c r="R66" i="57"/>
  <c r="R67" i="57" s="1"/>
  <c r="Q10" i="56"/>
  <c r="T10" i="56" s="1"/>
  <c r="S68" i="56"/>
  <c r="Q11" i="56" s="1"/>
  <c r="T11" i="56" s="1"/>
  <c r="P12" i="56"/>
  <c r="R70" i="56"/>
  <c r="I14" i="56"/>
  <c r="K72" i="56"/>
  <c r="I15" i="56" s="1"/>
  <c r="L10" i="56"/>
  <c r="N68" i="56"/>
  <c r="L14" i="56"/>
  <c r="N72" i="56"/>
  <c r="L15" i="56" s="1"/>
  <c r="Q13" i="56"/>
  <c r="S71" i="56"/>
  <c r="N11" i="56"/>
  <c r="Q69" i="56"/>
  <c r="P9" i="56"/>
  <c r="O9" i="56"/>
  <c r="K9" i="56"/>
  <c r="M67" i="56"/>
  <c r="U12" i="56"/>
  <c r="T12" i="56"/>
  <c r="W70" i="56"/>
  <c r="I9" i="56"/>
  <c r="J9" i="56" s="1"/>
  <c r="K67" i="56"/>
  <c r="S10" i="56"/>
  <c r="R10" i="56"/>
  <c r="V68" i="56"/>
  <c r="Q8" i="55"/>
  <c r="S66" i="55"/>
  <c r="Q9" i="55" s="1"/>
  <c r="R9" i="55" s="1"/>
  <c r="W68" i="55"/>
  <c r="U11" i="55" s="1"/>
  <c r="L8" i="55"/>
  <c r="N66" i="55"/>
  <c r="P10" i="55"/>
  <c r="P12" i="55"/>
  <c r="R70" i="55"/>
  <c r="W69" i="55"/>
  <c r="U9" i="55"/>
  <c r="T9" i="55"/>
  <c r="P9" i="55"/>
  <c r="S10" i="55"/>
  <c r="V68" i="55"/>
  <c r="I14" i="55"/>
  <c r="K72" i="55"/>
  <c r="I15" i="55" s="1"/>
  <c r="I9" i="55"/>
  <c r="K67" i="55"/>
  <c r="Q10" i="55"/>
  <c r="T10" i="55" s="1"/>
  <c r="S68" i="55"/>
  <c r="S71" i="55"/>
  <c r="K9" i="55"/>
  <c r="J9" i="55"/>
  <c r="M67" i="55"/>
  <c r="N68" i="55"/>
  <c r="N12" i="55"/>
  <c r="Q70" i="55"/>
  <c r="N10" i="54"/>
  <c r="Q68" i="54"/>
  <c r="K71" i="54"/>
  <c r="S11" i="54"/>
  <c r="V69" i="54"/>
  <c r="N8" i="54"/>
  <c r="M8" i="54"/>
  <c r="Q14" i="54"/>
  <c r="S72" i="54"/>
  <c r="Q15" i="54" s="1"/>
  <c r="K10" i="54"/>
  <c r="M68" i="54"/>
  <c r="Q8" i="54"/>
  <c r="R8" i="54" s="1"/>
  <c r="S66" i="54"/>
  <c r="O8" i="54"/>
  <c r="P8" i="54"/>
  <c r="R66" i="54"/>
  <c r="R67" i="54" s="1"/>
  <c r="L9" i="54"/>
  <c r="M9" i="54" s="1"/>
  <c r="N67" i="54"/>
  <c r="I8" i="54"/>
  <c r="J8" i="54" s="1"/>
  <c r="K66" i="54"/>
  <c r="U8" i="54"/>
  <c r="T8" i="54"/>
  <c r="W66" i="54"/>
  <c r="W67" i="54" s="1"/>
  <c r="S8" i="54"/>
  <c r="R69" i="53"/>
  <c r="P11" i="53"/>
  <c r="S9" i="53"/>
  <c r="V67" i="53"/>
  <c r="P10" i="53"/>
  <c r="U10" i="53"/>
  <c r="W68" i="53"/>
  <c r="N10" i="53"/>
  <c r="R9" i="53"/>
  <c r="T9" i="53"/>
  <c r="N9" i="53"/>
  <c r="I10" i="53"/>
  <c r="J10" i="53" s="1"/>
  <c r="K68" i="53"/>
  <c r="Q10" i="53"/>
  <c r="S68" i="53"/>
  <c r="K10" i="53"/>
  <c r="M68" i="53"/>
  <c r="I14" i="53"/>
  <c r="K72" i="53"/>
  <c r="I15" i="53" s="1"/>
  <c r="N12" i="53"/>
  <c r="Q70" i="53"/>
  <c r="P9" i="53"/>
  <c r="O9" i="53"/>
  <c r="L9" i="53"/>
  <c r="M9" i="53" s="1"/>
  <c r="N67" i="53"/>
  <c r="Q14" i="53"/>
  <c r="S72" i="53"/>
  <c r="Q15" i="53" s="1"/>
  <c r="R71" i="53"/>
  <c r="L10" i="52"/>
  <c r="N68" i="52"/>
  <c r="P12" i="52"/>
  <c r="R70" i="52"/>
  <c r="S10" i="52"/>
  <c r="V68" i="52"/>
  <c r="K11" i="52"/>
  <c r="M69" i="52"/>
  <c r="Q10" i="52"/>
  <c r="T10" i="52" s="1"/>
  <c r="S68" i="52"/>
  <c r="I14" i="52"/>
  <c r="K72" i="52"/>
  <c r="I15" i="52" s="1"/>
  <c r="N11" i="52"/>
  <c r="Q69" i="52"/>
  <c r="U11" i="52"/>
  <c r="W69" i="52"/>
  <c r="I9" i="52"/>
  <c r="J9" i="52" s="1"/>
  <c r="K67" i="52"/>
  <c r="L14" i="52"/>
  <c r="N72" i="52"/>
  <c r="L15" i="52" s="1"/>
  <c r="Q13" i="52"/>
  <c r="S71" i="52"/>
  <c r="I9" i="51"/>
  <c r="J9" i="51" s="1"/>
  <c r="K67" i="51"/>
  <c r="L14" i="51"/>
  <c r="N72" i="51"/>
  <c r="L15" i="51" s="1"/>
  <c r="L10" i="51"/>
  <c r="O10" i="51" s="1"/>
  <c r="N68" i="51"/>
  <c r="Q9" i="51"/>
  <c r="R9" i="51" s="1"/>
  <c r="S67" i="51"/>
  <c r="U12" i="51"/>
  <c r="T12" i="51"/>
  <c r="W70" i="51"/>
  <c r="I13" i="51"/>
  <c r="K71" i="51"/>
  <c r="K10" i="51"/>
  <c r="M68" i="51"/>
  <c r="Q14" i="51"/>
  <c r="S72" i="51"/>
  <c r="Q15" i="51" s="1"/>
  <c r="P9" i="51"/>
  <c r="O9" i="51"/>
  <c r="S10" i="51"/>
  <c r="V68" i="51"/>
  <c r="P12" i="51"/>
  <c r="R70" i="51"/>
  <c r="N10" i="51"/>
  <c r="M10" i="51"/>
  <c r="Q68" i="51"/>
  <c r="N67" i="49"/>
  <c r="Q8" i="49"/>
  <c r="S66" i="49"/>
  <c r="U11" i="49"/>
  <c r="W69" i="49"/>
  <c r="P12" i="49"/>
  <c r="R70" i="49"/>
  <c r="L10" i="49"/>
  <c r="N68" i="49"/>
  <c r="K10" i="49"/>
  <c r="M68" i="49"/>
  <c r="S11" i="49"/>
  <c r="V69" i="49"/>
  <c r="N12" i="49"/>
  <c r="Q70" i="49"/>
  <c r="I9" i="49"/>
  <c r="J9" i="49" s="1"/>
  <c r="K67" i="49"/>
  <c r="O9" i="49"/>
  <c r="P9" i="49"/>
  <c r="Q8" i="50"/>
  <c r="S66" i="50"/>
  <c r="N67" i="50"/>
  <c r="I9" i="50"/>
  <c r="J9" i="50" s="1"/>
  <c r="K67" i="50"/>
  <c r="P12" i="50"/>
  <c r="R70" i="50"/>
  <c r="N11" i="50"/>
  <c r="Q69" i="50"/>
  <c r="K9" i="50"/>
  <c r="M67" i="50"/>
  <c r="P9" i="50"/>
  <c r="O9" i="50"/>
  <c r="S10" i="50"/>
  <c r="V68" i="50"/>
  <c r="L10" i="50"/>
  <c r="N68" i="50"/>
  <c r="U9" i="50"/>
  <c r="T9" i="50"/>
  <c r="U12" i="50"/>
  <c r="W70" i="50"/>
  <c r="U11" i="48"/>
  <c r="W69" i="48"/>
  <c r="L9" i="48"/>
  <c r="M9" i="48" s="1"/>
  <c r="N67" i="48"/>
  <c r="O8" i="48"/>
  <c r="R66" i="48"/>
  <c r="P8" i="48"/>
  <c r="S8" i="48"/>
  <c r="R8" i="48"/>
  <c r="Q9" i="48"/>
  <c r="R9" i="48" s="1"/>
  <c r="S67" i="48"/>
  <c r="N11" i="48"/>
  <c r="Q69" i="48"/>
  <c r="U9" i="48"/>
  <c r="T9" i="48"/>
  <c r="K11" i="48"/>
  <c r="M69" i="48"/>
  <c r="I9" i="48"/>
  <c r="J9" i="48" s="1"/>
  <c r="K67" i="48"/>
  <c r="P12" i="48"/>
  <c r="R70" i="48"/>
  <c r="S12" i="48"/>
  <c r="V70" i="48"/>
  <c r="M68" i="47"/>
  <c r="K10" i="47"/>
  <c r="O8" i="47"/>
  <c r="R66" i="47"/>
  <c r="P8" i="47"/>
  <c r="I9" i="47"/>
  <c r="J9" i="47" s="1"/>
  <c r="K67" i="47"/>
  <c r="L9" i="47"/>
  <c r="M9" i="47" s="1"/>
  <c r="N67" i="47"/>
  <c r="P14" i="47"/>
  <c r="R72" i="47"/>
  <c r="N11" i="47"/>
  <c r="Q69" i="47"/>
  <c r="U14" i="47"/>
  <c r="W72" i="47"/>
  <c r="S12" i="47"/>
  <c r="V70" i="47"/>
  <c r="Q9" i="47"/>
  <c r="R9" i="47" s="1"/>
  <c r="S67" i="47"/>
  <c r="U9" i="47"/>
  <c r="T9" i="47"/>
  <c r="Q8" i="46"/>
  <c r="S66" i="46"/>
  <c r="L10" i="46"/>
  <c r="O10" i="46" s="1"/>
  <c r="N68" i="46"/>
  <c r="S11" i="46"/>
  <c r="V69" i="46"/>
  <c r="I10" i="46"/>
  <c r="K68" i="46"/>
  <c r="P12" i="46"/>
  <c r="R70" i="46"/>
  <c r="N10" i="46"/>
  <c r="Q68" i="46"/>
  <c r="K9" i="46"/>
  <c r="J9" i="46"/>
  <c r="M67" i="46"/>
  <c r="U12" i="46"/>
  <c r="W70" i="46"/>
  <c r="I13" i="85"/>
  <c r="K71" i="85"/>
  <c r="U8" i="85"/>
  <c r="L9" i="85"/>
  <c r="M9" i="85" s="1"/>
  <c r="N67" i="85"/>
  <c r="I8" i="85"/>
  <c r="J8" i="85" s="1"/>
  <c r="K66" i="85"/>
  <c r="S11" i="85"/>
  <c r="V69" i="85"/>
  <c r="Q8" i="85"/>
  <c r="S66" i="85"/>
  <c r="P11" i="85"/>
  <c r="R69" i="85"/>
  <c r="N8" i="85"/>
  <c r="M8" i="85"/>
  <c r="U9" i="85"/>
  <c r="T9" i="85"/>
  <c r="N10" i="85"/>
  <c r="Q68" i="85"/>
  <c r="K10" i="85"/>
  <c r="M68" i="85"/>
  <c r="U12" i="85"/>
  <c r="T12" i="85"/>
  <c r="W70" i="85"/>
  <c r="P9" i="85"/>
  <c r="O9" i="85"/>
  <c r="P11" i="84"/>
  <c r="R71" i="84"/>
  <c r="R8" i="84"/>
  <c r="S8" i="84"/>
  <c r="O13" i="84"/>
  <c r="U68" i="84"/>
  <c r="S10" i="84"/>
  <c r="L10" i="84"/>
  <c r="N68" i="84"/>
  <c r="R12" i="84"/>
  <c r="V70" i="84"/>
  <c r="Q9" i="84"/>
  <c r="R9" i="84" s="1"/>
  <c r="S67" i="84"/>
  <c r="I9" i="84"/>
  <c r="J9" i="84" s="1"/>
  <c r="K67" i="84"/>
  <c r="O14" i="84"/>
  <c r="P14" i="84"/>
  <c r="R72" i="84"/>
  <c r="I13" i="84"/>
  <c r="K71" i="84"/>
  <c r="K11" i="84"/>
  <c r="M69" i="84"/>
  <c r="U14" i="84"/>
  <c r="W72" i="84"/>
  <c r="N11" i="84"/>
  <c r="Q69" i="84"/>
  <c r="Q14" i="84"/>
  <c r="T14" i="84" s="1"/>
  <c r="S72" i="84"/>
  <c r="Q15" i="84" s="1"/>
  <c r="U9" i="84"/>
  <c r="T9" i="84"/>
  <c r="L14" i="83"/>
  <c r="N72" i="83"/>
  <c r="L15" i="83" s="1"/>
  <c r="T8" i="83"/>
  <c r="N8" i="83"/>
  <c r="M8" i="83"/>
  <c r="U11" i="83"/>
  <c r="W69" i="83"/>
  <c r="P13" i="83"/>
  <c r="O13" i="83"/>
  <c r="R71" i="83"/>
  <c r="S12" i="83"/>
  <c r="R12" i="83"/>
  <c r="V70" i="83"/>
  <c r="Q14" i="83"/>
  <c r="S72" i="83"/>
  <c r="Q15" i="83" s="1"/>
  <c r="I9" i="83"/>
  <c r="J9" i="83" s="1"/>
  <c r="K67" i="83"/>
  <c r="I13" i="83"/>
  <c r="K71" i="83"/>
  <c r="U9" i="83"/>
  <c r="T9" i="83"/>
  <c r="Q9" i="83"/>
  <c r="R9" i="83" s="1"/>
  <c r="S67" i="83"/>
  <c r="K11" i="83"/>
  <c r="M69" i="83"/>
  <c r="N11" i="83"/>
  <c r="Q69" i="83"/>
  <c r="L9" i="83"/>
  <c r="M9" i="83" s="1"/>
  <c r="N67" i="83"/>
  <c r="L9" i="82"/>
  <c r="M9" i="82" s="1"/>
  <c r="N67" i="82"/>
  <c r="I13" i="82"/>
  <c r="K71" i="82"/>
  <c r="N11" i="82"/>
  <c r="Q69" i="82"/>
  <c r="Q9" i="82"/>
  <c r="R9" i="82" s="1"/>
  <c r="S67" i="82"/>
  <c r="I9" i="82"/>
  <c r="J9" i="82" s="1"/>
  <c r="K67" i="82"/>
  <c r="U14" i="82"/>
  <c r="W72" i="82"/>
  <c r="P13" i="82"/>
  <c r="O13" i="82"/>
  <c r="R71" i="82"/>
  <c r="U9" i="82"/>
  <c r="T9" i="82"/>
  <c r="K11" i="82"/>
  <c r="M69" i="82"/>
  <c r="S14" i="82"/>
  <c r="V72" i="82"/>
  <c r="Q14" i="82"/>
  <c r="T14" i="82" s="1"/>
  <c r="S72" i="82"/>
  <c r="Q15" i="82" s="1"/>
  <c r="Y83" i="45"/>
  <c r="S83" i="45"/>
  <c r="Y82" i="45"/>
  <c r="Z87" i="45"/>
  <c r="Z69" i="45" s="1"/>
  <c r="S82" i="45"/>
  <c r="T83" i="45"/>
  <c r="Z82" i="45"/>
  <c r="Z64" i="45" s="1"/>
  <c r="Z83" i="45"/>
  <c r="T82" i="45"/>
  <c r="T87" i="45"/>
  <c r="T69" i="45" s="1"/>
  <c r="N82" i="45"/>
  <c r="N64" i="45" s="1"/>
  <c r="M73" i="45"/>
  <c r="M74" i="45" s="1"/>
  <c r="M75" i="45" s="1"/>
  <c r="M76" i="45" s="1"/>
  <c r="V76" i="45"/>
  <c r="J74" i="45"/>
  <c r="H17" i="45" s="1"/>
  <c r="R64" i="45"/>
  <c r="P76" i="45"/>
  <c r="P77" i="45" s="1"/>
  <c r="X74" i="45"/>
  <c r="L68" i="45"/>
  <c r="L69" i="45" s="1"/>
  <c r="L70" i="45" s="1"/>
  <c r="L71" i="45" s="1"/>
  <c r="L72" i="45" s="1"/>
  <c r="L73" i="45" s="1"/>
  <c r="L74" i="45" s="1"/>
  <c r="L75" i="45" s="1"/>
  <c r="J65" i="45"/>
  <c r="H8" i="45" s="1"/>
  <c r="L64" i="45"/>
  <c r="L65" i="45" s="1"/>
  <c r="L66" i="45" s="1"/>
  <c r="L67" i="45" s="1"/>
  <c r="Q64" i="45"/>
  <c r="Q65" i="45" s="1"/>
  <c r="I71" i="45"/>
  <c r="W64" i="45"/>
  <c r="W65" i="45" s="1"/>
  <c r="I74" i="45"/>
  <c r="Q66" i="45"/>
  <c r="M67" i="45"/>
  <c r="M68" i="45" s="1"/>
  <c r="M69" i="45" s="1"/>
  <c r="M70" i="45" s="1"/>
  <c r="M71" i="45" s="1"/>
  <c r="M72" i="45" s="1"/>
  <c r="S64" i="45"/>
  <c r="Q77" i="45"/>
  <c r="I73" i="45"/>
  <c r="J76" i="45"/>
  <c r="H19" i="45" s="1"/>
  <c r="J72" i="45"/>
  <c r="H15" i="45" s="1"/>
  <c r="J66" i="45"/>
  <c r="H9" i="45" s="1"/>
  <c r="V77" i="45"/>
  <c r="L76" i="45"/>
  <c r="J73" i="45"/>
  <c r="H16" i="45" s="1"/>
  <c r="V69" i="45"/>
  <c r="V70" i="45" s="1"/>
  <c r="V71" i="45" s="1"/>
  <c r="V72" i="45" s="1"/>
  <c r="V73" i="45" s="1"/>
  <c r="V74" i="45" s="1"/>
  <c r="V75" i="45" s="1"/>
  <c r="J67" i="45"/>
  <c r="H10" i="45" s="1"/>
  <c r="X64" i="45"/>
  <c r="X65" i="45" s="1"/>
  <c r="X66" i="45" s="1"/>
  <c r="X67" i="45" s="1"/>
  <c r="X68" i="45" s="1"/>
  <c r="X69" i="45" s="1"/>
  <c r="X70" i="45" s="1"/>
  <c r="X71" i="45" s="1"/>
  <c r="X72" i="45" s="1"/>
  <c r="X73" i="45" s="1"/>
  <c r="I68" i="45"/>
  <c r="K64" i="45"/>
  <c r="I7" i="45" s="1"/>
  <c r="Q67" i="45"/>
  <c r="Q68" i="45" s="1"/>
  <c r="Q69" i="45" s="1"/>
  <c r="Q70" i="45" s="1"/>
  <c r="Q71" i="45" s="1"/>
  <c r="Q72" i="45" s="1"/>
  <c r="O64" i="45"/>
  <c r="L7" i="45" s="1"/>
  <c r="I70" i="45"/>
  <c r="I66" i="45"/>
  <c r="I64" i="45"/>
  <c r="W66" i="45"/>
  <c r="M64" i="45"/>
  <c r="M77" i="45"/>
  <c r="I75" i="45"/>
  <c r="X75" i="45"/>
  <c r="Z70" i="45"/>
  <c r="V68" i="45"/>
  <c r="J77" i="45"/>
  <c r="H20" i="45" s="1"/>
  <c r="R75" i="45"/>
  <c r="R76" i="45" s="1"/>
  <c r="R77" i="45" s="1"/>
  <c r="J71" i="45"/>
  <c r="H14" i="45" s="1"/>
  <c r="J69" i="45"/>
  <c r="H12" i="45" s="1"/>
  <c r="R65" i="45"/>
  <c r="R66" i="45" s="1"/>
  <c r="R67" i="45" s="1"/>
  <c r="R68" i="45" s="1"/>
  <c r="R69" i="45" s="1"/>
  <c r="R70" i="45" s="1"/>
  <c r="R71" i="45" s="1"/>
  <c r="R72" i="45" s="1"/>
  <c r="R73" i="45" s="1"/>
  <c r="T64" i="45"/>
  <c r="M66" i="45"/>
  <c r="W77" i="45"/>
  <c r="I67" i="45"/>
  <c r="J64" i="45"/>
  <c r="H7" i="45" s="1"/>
  <c r="S69" i="45"/>
  <c r="K65" i="45"/>
  <c r="Y69" i="45"/>
  <c r="I77" i="45"/>
  <c r="Q73" i="45"/>
  <c r="Q74" i="45" s="1"/>
  <c r="Q75" i="45" s="1"/>
  <c r="Q76" i="45" s="1"/>
  <c r="L77" i="45"/>
  <c r="R74" i="45"/>
  <c r="J70" i="45"/>
  <c r="H13" i="45" s="1"/>
  <c r="J68" i="45"/>
  <c r="H11" i="45" s="1"/>
  <c r="V64" i="45"/>
  <c r="V65" i="45" s="1"/>
  <c r="V66" i="45" s="1"/>
  <c r="V67" i="45" s="1"/>
  <c r="X76" i="45"/>
  <c r="X77" i="45" s="1"/>
  <c r="J75" i="45"/>
  <c r="H18" i="45" s="1"/>
  <c r="T70" i="45"/>
  <c r="P68" i="45"/>
  <c r="P69" i="45" s="1"/>
  <c r="P70" i="45" s="1"/>
  <c r="P71" i="45" s="1"/>
  <c r="P72" i="45" s="1"/>
  <c r="P73" i="45" s="1"/>
  <c r="P74" i="45" s="1"/>
  <c r="P75" i="45" s="1"/>
  <c r="N65" i="45"/>
  <c r="P64" i="45"/>
  <c r="P65" i="45" s="1"/>
  <c r="P66" i="45" s="1"/>
  <c r="P67" i="45" s="1"/>
  <c r="I72" i="45"/>
  <c r="Y64" i="45"/>
  <c r="Y65" i="45" s="1"/>
  <c r="I76" i="45"/>
  <c r="M65" i="45"/>
  <c r="W67" i="45"/>
  <c r="W68" i="45" s="1"/>
  <c r="W69" i="45" s="1"/>
  <c r="W70" i="45" s="1"/>
  <c r="W71" i="45" s="1"/>
  <c r="W72" i="45" s="1"/>
  <c r="U64" i="45"/>
  <c r="W73" i="45"/>
  <c r="W74" i="45" s="1"/>
  <c r="W75" i="45" s="1"/>
  <c r="W76" i="45" s="1"/>
  <c r="I69" i="45"/>
  <c r="I65" i="45"/>
  <c r="Z71" i="45"/>
  <c r="O65" i="45"/>
  <c r="Z65" i="45"/>
  <c r="U8" i="45" s="1"/>
  <c r="L8" i="45"/>
  <c r="O66" i="45"/>
  <c r="M77" i="44"/>
  <c r="R75" i="44"/>
  <c r="R76" i="44" s="1"/>
  <c r="R77" i="44" s="1"/>
  <c r="I75" i="44"/>
  <c r="I69" i="44"/>
  <c r="I76" i="44"/>
  <c r="L76" i="44"/>
  <c r="L77" i="44" s="1"/>
  <c r="J71" i="44"/>
  <c r="H14" i="44" s="1"/>
  <c r="L68" i="44"/>
  <c r="L69" i="44" s="1"/>
  <c r="L70" i="44" s="1"/>
  <c r="L71" i="44" s="1"/>
  <c r="L72" i="44" s="1"/>
  <c r="L73" i="44" s="1"/>
  <c r="L74" i="44" s="1"/>
  <c r="L75" i="44" s="1"/>
  <c r="X64" i="44"/>
  <c r="J72" i="44"/>
  <c r="H15" i="44" s="1"/>
  <c r="X75" i="44"/>
  <c r="X76" i="44" s="1"/>
  <c r="X77" i="44" s="1"/>
  <c r="I65" i="44"/>
  <c r="W67" i="44"/>
  <c r="W68" i="44" s="1"/>
  <c r="W69" i="44" s="1"/>
  <c r="W70" i="44" s="1"/>
  <c r="W71" i="44" s="1"/>
  <c r="W72" i="44" s="1"/>
  <c r="J68" i="44"/>
  <c r="H11" i="44" s="1"/>
  <c r="Q66" i="44"/>
  <c r="I67" i="44"/>
  <c r="I73" i="44"/>
  <c r="P68" i="44"/>
  <c r="I66" i="44"/>
  <c r="T69" i="44"/>
  <c r="P69" i="44"/>
  <c r="P70" i="44" s="1"/>
  <c r="P71" i="44" s="1"/>
  <c r="P72" i="44" s="1"/>
  <c r="P73" i="44" s="1"/>
  <c r="P74" i="44" s="1"/>
  <c r="P75" i="44" s="1"/>
  <c r="Q73" i="44"/>
  <c r="Q74" i="44" s="1"/>
  <c r="Q75" i="44" s="1"/>
  <c r="Q76" i="44" s="1"/>
  <c r="Q67" i="44"/>
  <c r="Q68" i="44" s="1"/>
  <c r="Q69" i="44" s="1"/>
  <c r="Q70" i="44" s="1"/>
  <c r="Q71" i="44" s="1"/>
  <c r="Q72" i="44" s="1"/>
  <c r="I74" i="44"/>
  <c r="J75" i="44"/>
  <c r="H18" i="44" s="1"/>
  <c r="T70" i="44"/>
  <c r="J67" i="44"/>
  <c r="H10" i="44" s="1"/>
  <c r="P64" i="44"/>
  <c r="P65" i="44" s="1"/>
  <c r="P66" i="44" s="1"/>
  <c r="P67" i="44" s="1"/>
  <c r="I68" i="44"/>
  <c r="W64" i="44"/>
  <c r="I70" i="44"/>
  <c r="J74" i="44"/>
  <c r="H17" i="44" s="1"/>
  <c r="V68" i="44"/>
  <c r="V69" i="44" s="1"/>
  <c r="V70" i="44" s="1"/>
  <c r="V71" i="44" s="1"/>
  <c r="V72" i="44" s="1"/>
  <c r="V73" i="44" s="1"/>
  <c r="V74" i="44" s="1"/>
  <c r="V75" i="44" s="1"/>
  <c r="V64" i="44"/>
  <c r="V65" i="44" s="1"/>
  <c r="V66" i="44" s="1"/>
  <c r="V67" i="44" s="1"/>
  <c r="R74" i="44"/>
  <c r="M67" i="44"/>
  <c r="M68" i="44" s="1"/>
  <c r="M69" i="44" s="1"/>
  <c r="M70" i="44" s="1"/>
  <c r="M71" i="44" s="1"/>
  <c r="M72" i="44" s="1"/>
  <c r="L65" i="44"/>
  <c r="L66" i="44" s="1"/>
  <c r="L67" i="44" s="1"/>
  <c r="X65" i="44"/>
  <c r="X66" i="44" s="1"/>
  <c r="X67" i="44" s="1"/>
  <c r="X68" i="44" s="1"/>
  <c r="X69" i="44" s="1"/>
  <c r="X70" i="44" s="1"/>
  <c r="X71" i="44" s="1"/>
  <c r="X72" i="44" s="1"/>
  <c r="X73" i="44" s="1"/>
  <c r="I77" i="44"/>
  <c r="Y69" i="44"/>
  <c r="S12" i="44" s="1"/>
  <c r="I72" i="44"/>
  <c r="P76" i="44"/>
  <c r="P77" i="44" s="1"/>
  <c r="J73" i="44"/>
  <c r="H16" i="44" s="1"/>
  <c r="J65" i="44"/>
  <c r="H8" i="44" s="1"/>
  <c r="J76" i="44"/>
  <c r="H19" i="44" s="1"/>
  <c r="M64" i="44"/>
  <c r="M65" i="44" s="1"/>
  <c r="V76" i="44"/>
  <c r="V77" i="44" s="1"/>
  <c r="M66" i="44"/>
  <c r="K64" i="44"/>
  <c r="I7" i="44" s="1"/>
  <c r="W65" i="44"/>
  <c r="I64" i="44"/>
  <c r="O64" i="44"/>
  <c r="L7" i="44" s="1"/>
  <c r="M73" i="44"/>
  <c r="M74" i="44" s="1"/>
  <c r="M75" i="44" s="1"/>
  <c r="M76" i="44" s="1"/>
  <c r="I71" i="44"/>
  <c r="W77" i="44"/>
  <c r="W73" i="44"/>
  <c r="W74" i="44" s="1"/>
  <c r="W75" i="44" s="1"/>
  <c r="W76" i="44" s="1"/>
  <c r="J77" i="44"/>
  <c r="H20" i="44" s="1"/>
  <c r="X74" i="44"/>
  <c r="J69" i="44"/>
  <c r="H12" i="44" s="1"/>
  <c r="N65" i="44"/>
  <c r="L64" i="44"/>
  <c r="N66" i="44"/>
  <c r="R64" i="44"/>
  <c r="R65" i="44" s="1"/>
  <c r="R66" i="44" s="1"/>
  <c r="R67" i="44" s="1"/>
  <c r="R68" i="44" s="1"/>
  <c r="R69" i="44" s="1"/>
  <c r="R70" i="44" s="1"/>
  <c r="R71" i="44" s="1"/>
  <c r="R72" i="44" s="1"/>
  <c r="R73" i="44" s="1"/>
  <c r="S69" i="44"/>
  <c r="S70" i="44" s="1"/>
  <c r="J70" i="44"/>
  <c r="H13" i="44" s="1"/>
  <c r="W66" i="44"/>
  <c r="Q64" i="44"/>
  <c r="Q65" i="44" s="1"/>
  <c r="Z70" i="44"/>
  <c r="Z71" i="44" s="1"/>
  <c r="J66" i="44"/>
  <c r="H9" i="44" s="1"/>
  <c r="N64" i="44"/>
  <c r="J64" i="44"/>
  <c r="H7" i="44" s="1"/>
  <c r="U64" i="44"/>
  <c r="Q7" i="44" s="1"/>
  <c r="T82" i="44"/>
  <c r="T64" i="44" s="1"/>
  <c r="Z82" i="44"/>
  <c r="Z64" i="44" s="1"/>
  <c r="N67" i="44"/>
  <c r="N68" i="44" s="1"/>
  <c r="Q77" i="44"/>
  <c r="S82" i="44"/>
  <c r="S64" i="44" s="1"/>
  <c r="Z87" i="44"/>
  <c r="Z69" i="44" s="1"/>
  <c r="Y83" i="44"/>
  <c r="Y65" i="44" s="1"/>
  <c r="Y82" i="44"/>
  <c r="Y64" i="44" s="1"/>
  <c r="T87" i="44"/>
  <c r="S83" i="44"/>
  <c r="S65" i="44" s="1"/>
  <c r="U65" i="44"/>
  <c r="S66" i="44"/>
  <c r="M9" i="44" s="1"/>
  <c r="N82" i="44"/>
  <c r="T83" i="44"/>
  <c r="T65" i="44" s="1"/>
  <c r="Z83" i="44"/>
  <c r="Q8" i="44"/>
  <c r="U66" i="44"/>
  <c r="K10" i="44"/>
  <c r="N82" i="43"/>
  <c r="Z87" i="43"/>
  <c r="Y83" i="43"/>
  <c r="S83" i="43"/>
  <c r="S82" i="43"/>
  <c r="Y82" i="43"/>
  <c r="Q77" i="43"/>
  <c r="M77" i="43"/>
  <c r="I77" i="43"/>
  <c r="I75" i="43"/>
  <c r="Q73" i="43"/>
  <c r="M73" i="43"/>
  <c r="I73" i="43"/>
  <c r="I71" i="43"/>
  <c r="Y69" i="43"/>
  <c r="Y70" i="43" s="1"/>
  <c r="I69" i="43"/>
  <c r="Q67" i="43"/>
  <c r="M67" i="43"/>
  <c r="I67" i="43"/>
  <c r="W66" i="43"/>
  <c r="I65" i="43"/>
  <c r="W64" i="43"/>
  <c r="S64" i="43"/>
  <c r="O64" i="43"/>
  <c r="L7" i="43" s="1"/>
  <c r="K64" i="43"/>
  <c r="I7" i="43" s="1"/>
  <c r="V76" i="43"/>
  <c r="J76" i="43"/>
  <c r="H19" i="43" s="1"/>
  <c r="X75" i="43"/>
  <c r="R74" i="43"/>
  <c r="J74" i="43"/>
  <c r="H17" i="43" s="1"/>
  <c r="J72" i="43"/>
  <c r="H15" i="43" s="1"/>
  <c r="Z70" i="43"/>
  <c r="J70" i="43"/>
  <c r="H13" i="43" s="1"/>
  <c r="V68" i="43"/>
  <c r="J68" i="43"/>
  <c r="H11" i="43" s="1"/>
  <c r="J66" i="43"/>
  <c r="H9" i="43" s="1"/>
  <c r="V64" i="43"/>
  <c r="R64" i="43"/>
  <c r="R65" i="43" s="1"/>
  <c r="R66" i="43" s="1"/>
  <c r="R67" i="43" s="1"/>
  <c r="R68" i="43" s="1"/>
  <c r="R69" i="43" s="1"/>
  <c r="R70" i="43" s="1"/>
  <c r="R71" i="43" s="1"/>
  <c r="R72" i="43" s="1"/>
  <c r="R73" i="43" s="1"/>
  <c r="N64" i="43"/>
  <c r="J64" i="43"/>
  <c r="H7" i="43" s="1"/>
  <c r="W77" i="43"/>
  <c r="I76" i="43"/>
  <c r="Q74" i="43"/>
  <c r="Q75" i="43" s="1"/>
  <c r="Q76" i="43" s="1"/>
  <c r="M74" i="43"/>
  <c r="M75" i="43" s="1"/>
  <c r="M76" i="43" s="1"/>
  <c r="I74" i="43"/>
  <c r="W73" i="43"/>
  <c r="W74" i="43" s="1"/>
  <c r="W75" i="43" s="1"/>
  <c r="W76" i="43" s="1"/>
  <c r="I72" i="43"/>
  <c r="J77" i="43"/>
  <c r="H20" i="43" s="1"/>
  <c r="L76" i="43"/>
  <c r="L77" i="43" s="1"/>
  <c r="I70" i="43"/>
  <c r="S69" i="43"/>
  <c r="S70" i="43" s="1"/>
  <c r="M68" i="43"/>
  <c r="M69" i="43" s="1"/>
  <c r="M70" i="43" s="1"/>
  <c r="M71" i="43" s="1"/>
  <c r="M72" i="43" s="1"/>
  <c r="W67" i="43"/>
  <c r="W68" i="43" s="1"/>
  <c r="W69" i="43" s="1"/>
  <c r="W70" i="43" s="1"/>
  <c r="W71" i="43" s="1"/>
  <c r="W72" i="43" s="1"/>
  <c r="Q66" i="43"/>
  <c r="I66" i="43"/>
  <c r="S65" i="43"/>
  <c r="K65" i="43"/>
  <c r="I8" i="43" s="1"/>
  <c r="U64" i="43"/>
  <c r="Q7" i="43" s="1"/>
  <c r="M64" i="43"/>
  <c r="M65" i="43" s="1"/>
  <c r="V77" i="43"/>
  <c r="X76" i="43"/>
  <c r="X77" i="43" s="1"/>
  <c r="J75" i="43"/>
  <c r="H18" i="43" s="1"/>
  <c r="Z69" i="43"/>
  <c r="J69" i="43"/>
  <c r="H12" i="43" s="1"/>
  <c r="L68" i="43"/>
  <c r="L69" i="43" s="1"/>
  <c r="L70" i="43" s="1"/>
  <c r="L71" i="43" s="1"/>
  <c r="L72" i="43" s="1"/>
  <c r="L73" i="43" s="1"/>
  <c r="L74" i="43" s="1"/>
  <c r="L75" i="43" s="1"/>
  <c r="J65" i="43"/>
  <c r="H8" i="43" s="1"/>
  <c r="L64" i="43"/>
  <c r="L65" i="43" s="1"/>
  <c r="L66" i="43" s="1"/>
  <c r="L67" i="43" s="1"/>
  <c r="X74" i="43"/>
  <c r="J73" i="43"/>
  <c r="H16" i="43" s="1"/>
  <c r="Q68" i="43"/>
  <c r="Q69" i="43" s="1"/>
  <c r="Q70" i="43" s="1"/>
  <c r="Q71" i="43" s="1"/>
  <c r="Q72" i="43" s="1"/>
  <c r="I68" i="43"/>
  <c r="M66" i="43"/>
  <c r="W65" i="43"/>
  <c r="Y64" i="43"/>
  <c r="Q64" i="43"/>
  <c r="Q65" i="43" s="1"/>
  <c r="I64" i="43"/>
  <c r="P76" i="43"/>
  <c r="P77" i="43" s="1"/>
  <c r="R75" i="43"/>
  <c r="R76" i="43" s="1"/>
  <c r="R77" i="43" s="1"/>
  <c r="Z71" i="43"/>
  <c r="Z72" i="43" s="1"/>
  <c r="J71" i="43"/>
  <c r="H14" i="43" s="1"/>
  <c r="T70" i="43"/>
  <c r="V69" i="43"/>
  <c r="V70" i="43" s="1"/>
  <c r="V71" i="43" s="1"/>
  <c r="V72" i="43" s="1"/>
  <c r="V73" i="43" s="1"/>
  <c r="V74" i="43" s="1"/>
  <c r="V75" i="43" s="1"/>
  <c r="P68" i="43"/>
  <c r="P69" i="43" s="1"/>
  <c r="P70" i="43" s="1"/>
  <c r="P71" i="43" s="1"/>
  <c r="P72" i="43" s="1"/>
  <c r="P73" i="43" s="1"/>
  <c r="P74" i="43" s="1"/>
  <c r="P75" i="43" s="1"/>
  <c r="J67" i="43"/>
  <c r="H10" i="43" s="1"/>
  <c r="V65" i="43"/>
  <c r="V66" i="43" s="1"/>
  <c r="V67" i="43" s="1"/>
  <c r="N65" i="43"/>
  <c r="X64" i="43"/>
  <c r="X65" i="43" s="1"/>
  <c r="X66" i="43" s="1"/>
  <c r="X67" i="43" s="1"/>
  <c r="X68" i="43" s="1"/>
  <c r="X69" i="43" s="1"/>
  <c r="X70" i="43" s="1"/>
  <c r="X71" i="43" s="1"/>
  <c r="X72" i="43" s="1"/>
  <c r="X73" i="43" s="1"/>
  <c r="P64" i="43"/>
  <c r="P65" i="43" s="1"/>
  <c r="P66" i="43" s="1"/>
  <c r="P67" i="43" s="1"/>
  <c r="Z83" i="43"/>
  <c r="T87" i="43"/>
  <c r="T69" i="43" s="1"/>
  <c r="T83" i="43"/>
  <c r="Z82" i="43"/>
  <c r="Z64" i="43" s="1"/>
  <c r="T82" i="43"/>
  <c r="T64" i="43" s="1"/>
  <c r="Z87" i="42"/>
  <c r="S82" i="42"/>
  <c r="S64" i="42" s="1"/>
  <c r="Y83" i="42"/>
  <c r="S83" i="42"/>
  <c r="S65" i="42" s="1"/>
  <c r="Y82" i="42"/>
  <c r="T83" i="42"/>
  <c r="T65" i="42" s="1"/>
  <c r="Z82" i="42"/>
  <c r="Z64" i="42" s="1"/>
  <c r="Z83" i="42"/>
  <c r="T82" i="42"/>
  <c r="T64" i="42" s="1"/>
  <c r="T87" i="42"/>
  <c r="T69" i="42" s="1"/>
  <c r="I77" i="42"/>
  <c r="Q73" i="42"/>
  <c r="Q67" i="42"/>
  <c r="I65" i="42"/>
  <c r="V76" i="42"/>
  <c r="J74" i="42"/>
  <c r="H17" i="42" s="1"/>
  <c r="V68" i="42"/>
  <c r="R64" i="42"/>
  <c r="J75" i="42"/>
  <c r="H18" i="42" s="1"/>
  <c r="T70" i="42"/>
  <c r="P68" i="42"/>
  <c r="P69" i="42" s="1"/>
  <c r="P70" i="42" s="1"/>
  <c r="P71" i="42" s="1"/>
  <c r="P72" i="42" s="1"/>
  <c r="P73" i="42" s="1"/>
  <c r="P74" i="42" s="1"/>
  <c r="P75" i="42" s="1"/>
  <c r="N65" i="42"/>
  <c r="L64" i="42"/>
  <c r="L65" i="42" s="1"/>
  <c r="L66" i="42" s="1"/>
  <c r="L67" i="42" s="1"/>
  <c r="U64" i="42"/>
  <c r="Q64" i="42"/>
  <c r="Q65" i="42" s="1"/>
  <c r="W67" i="42"/>
  <c r="W68" i="42" s="1"/>
  <c r="W69" i="42" s="1"/>
  <c r="W70" i="42" s="1"/>
  <c r="W71" i="42" s="1"/>
  <c r="W72" i="42" s="1"/>
  <c r="Q68" i="42"/>
  <c r="Q69" i="42" s="1"/>
  <c r="Q70" i="42" s="1"/>
  <c r="Q71" i="42" s="1"/>
  <c r="Q72" i="42" s="1"/>
  <c r="M73" i="42"/>
  <c r="I71" i="42"/>
  <c r="M67" i="42"/>
  <c r="W64" i="42"/>
  <c r="J76" i="42"/>
  <c r="H19" i="42" s="1"/>
  <c r="J72" i="42"/>
  <c r="H15" i="42" s="1"/>
  <c r="J68" i="42"/>
  <c r="H11" i="42" s="1"/>
  <c r="J64" i="42"/>
  <c r="H7" i="42" s="1"/>
  <c r="P76" i="42"/>
  <c r="P77" i="42" s="1"/>
  <c r="X74" i="42"/>
  <c r="Z69" i="42"/>
  <c r="L68" i="42"/>
  <c r="L69" i="42" s="1"/>
  <c r="L70" i="42" s="1"/>
  <c r="L71" i="42" s="1"/>
  <c r="L72" i="42" s="1"/>
  <c r="L73" i="42" s="1"/>
  <c r="L74" i="42" s="1"/>
  <c r="L75" i="42" s="1"/>
  <c r="J65" i="42"/>
  <c r="H8" i="42" s="1"/>
  <c r="I70" i="42"/>
  <c r="W77" i="42"/>
  <c r="I68" i="42"/>
  <c r="I66" i="42"/>
  <c r="W73" i="42"/>
  <c r="W74" i="42" s="1"/>
  <c r="W75" i="42" s="1"/>
  <c r="W76" i="42" s="1"/>
  <c r="W65" i="42"/>
  <c r="Q77" i="42"/>
  <c r="I73" i="42"/>
  <c r="Y69" i="42"/>
  <c r="I67" i="42"/>
  <c r="O64" i="42"/>
  <c r="L7" i="42" s="1"/>
  <c r="X75" i="42"/>
  <c r="X76" i="42" s="1"/>
  <c r="X77" i="42" s="1"/>
  <c r="Z70" i="42"/>
  <c r="J66" i="42"/>
  <c r="H9" i="42" s="1"/>
  <c r="V77" i="42"/>
  <c r="L76" i="42"/>
  <c r="L77" i="42" s="1"/>
  <c r="J73" i="42"/>
  <c r="H16" i="42" s="1"/>
  <c r="V69" i="42"/>
  <c r="V70" i="42" s="1"/>
  <c r="V71" i="42" s="1"/>
  <c r="V72" i="42" s="1"/>
  <c r="V73" i="42" s="1"/>
  <c r="V74" i="42" s="1"/>
  <c r="V75" i="42" s="1"/>
  <c r="J67" i="42"/>
  <c r="H10" i="42" s="1"/>
  <c r="X64" i="42"/>
  <c r="X65" i="42" s="1"/>
  <c r="X66" i="42" s="1"/>
  <c r="X67" i="42" s="1"/>
  <c r="X68" i="42" s="1"/>
  <c r="X69" i="42" s="1"/>
  <c r="X70" i="42" s="1"/>
  <c r="X71" i="42" s="1"/>
  <c r="X72" i="42" s="1"/>
  <c r="X73" i="42" s="1"/>
  <c r="Q74" i="42"/>
  <c r="Q75" i="42" s="1"/>
  <c r="Q76" i="42" s="1"/>
  <c r="M68" i="42"/>
  <c r="M69" i="42" s="1"/>
  <c r="M70" i="42" s="1"/>
  <c r="M71" i="42" s="1"/>
  <c r="M72" i="42" s="1"/>
  <c r="I76" i="42"/>
  <c r="M66" i="42"/>
  <c r="I74" i="42"/>
  <c r="I72" i="42"/>
  <c r="Y64" i="42"/>
  <c r="M77" i="42"/>
  <c r="I75" i="42"/>
  <c r="I69" i="42"/>
  <c r="W66" i="42"/>
  <c r="K64" i="42"/>
  <c r="I7" i="42" s="1"/>
  <c r="R74" i="42"/>
  <c r="J70" i="42"/>
  <c r="H13" i="42" s="1"/>
  <c r="V64" i="42"/>
  <c r="V65" i="42" s="1"/>
  <c r="V66" i="42" s="1"/>
  <c r="V67" i="42" s="1"/>
  <c r="J77" i="42"/>
  <c r="H20" i="42" s="1"/>
  <c r="R75" i="42"/>
  <c r="R76" i="42" s="1"/>
  <c r="R77" i="42" s="1"/>
  <c r="J71" i="42"/>
  <c r="H14" i="42" s="1"/>
  <c r="J69" i="42"/>
  <c r="H12" i="42" s="1"/>
  <c r="R65" i="42"/>
  <c r="R66" i="42" s="1"/>
  <c r="R67" i="42" s="1"/>
  <c r="R68" i="42" s="1"/>
  <c r="R69" i="42" s="1"/>
  <c r="R70" i="42" s="1"/>
  <c r="R71" i="42" s="1"/>
  <c r="R72" i="42" s="1"/>
  <c r="R73" i="42" s="1"/>
  <c r="P64" i="42"/>
  <c r="P65" i="42" s="1"/>
  <c r="P66" i="42" s="1"/>
  <c r="P67" i="42" s="1"/>
  <c r="Q66" i="42"/>
  <c r="M74" i="42"/>
  <c r="M75" i="42" s="1"/>
  <c r="M76" i="42" s="1"/>
  <c r="O65" i="42"/>
  <c r="S69" i="42"/>
  <c r="M64" i="42"/>
  <c r="M65" i="42" s="1"/>
  <c r="I64" i="42"/>
  <c r="N82" i="42"/>
  <c r="N64" i="42" s="1"/>
  <c r="N8" i="42"/>
  <c r="M8" i="42"/>
  <c r="S66" i="42"/>
  <c r="Z87" i="41"/>
  <c r="Y83" i="41"/>
  <c r="Y82" i="41"/>
  <c r="S82" i="41"/>
  <c r="S64" i="41" s="1"/>
  <c r="S83" i="41"/>
  <c r="Q77" i="41"/>
  <c r="M77" i="41"/>
  <c r="I77" i="41"/>
  <c r="I75" i="41"/>
  <c r="Q73" i="41"/>
  <c r="M73" i="41"/>
  <c r="I73" i="41"/>
  <c r="I71" i="41"/>
  <c r="Y69" i="41"/>
  <c r="I69" i="41"/>
  <c r="Q67" i="41"/>
  <c r="M67" i="41"/>
  <c r="I67" i="41"/>
  <c r="W66" i="41"/>
  <c r="I65" i="41"/>
  <c r="W64" i="41"/>
  <c r="O64" i="41"/>
  <c r="L7" i="41" s="1"/>
  <c r="K64" i="41"/>
  <c r="I7" i="41" s="1"/>
  <c r="V76" i="41"/>
  <c r="J76" i="41"/>
  <c r="H19" i="41" s="1"/>
  <c r="X75" i="41"/>
  <c r="X76" i="41" s="1"/>
  <c r="X77" i="41" s="1"/>
  <c r="R74" i="41"/>
  <c r="J74" i="41"/>
  <c r="H17" i="41" s="1"/>
  <c r="J72" i="41"/>
  <c r="H15" i="41" s="1"/>
  <c r="Z70" i="41"/>
  <c r="J70" i="41"/>
  <c r="H13" i="41" s="1"/>
  <c r="V68" i="41"/>
  <c r="J68" i="41"/>
  <c r="H11" i="41" s="1"/>
  <c r="J66" i="41"/>
  <c r="H9" i="41" s="1"/>
  <c r="V64" i="41"/>
  <c r="V65" i="41" s="1"/>
  <c r="V66" i="41" s="1"/>
  <c r="V67" i="41" s="1"/>
  <c r="R64" i="41"/>
  <c r="N64" i="41"/>
  <c r="J64" i="41"/>
  <c r="H7" i="41" s="1"/>
  <c r="V77" i="41"/>
  <c r="P76" i="41"/>
  <c r="P77" i="41" s="1"/>
  <c r="R75" i="41"/>
  <c r="R76" i="41" s="1"/>
  <c r="R77" i="41" s="1"/>
  <c r="J75" i="41"/>
  <c r="H18" i="41" s="1"/>
  <c r="J71" i="41"/>
  <c r="H14" i="41" s="1"/>
  <c r="T70" i="41"/>
  <c r="V69" i="41"/>
  <c r="V70" i="41" s="1"/>
  <c r="V71" i="41" s="1"/>
  <c r="V72" i="41" s="1"/>
  <c r="V73" i="41" s="1"/>
  <c r="V74" i="41" s="1"/>
  <c r="V75" i="41" s="1"/>
  <c r="P68" i="41"/>
  <c r="P69" i="41" s="1"/>
  <c r="P70" i="41" s="1"/>
  <c r="P71" i="41" s="1"/>
  <c r="P72" i="41" s="1"/>
  <c r="P73" i="41" s="1"/>
  <c r="P74" i="41" s="1"/>
  <c r="P75" i="41" s="1"/>
  <c r="J67" i="41"/>
  <c r="H10" i="41" s="1"/>
  <c r="N65" i="41"/>
  <c r="X64" i="41"/>
  <c r="X65" i="41" s="1"/>
  <c r="X66" i="41" s="1"/>
  <c r="X67" i="41" s="1"/>
  <c r="X68" i="41" s="1"/>
  <c r="X69" i="41" s="1"/>
  <c r="X70" i="41" s="1"/>
  <c r="X71" i="41" s="1"/>
  <c r="X72" i="41" s="1"/>
  <c r="X73" i="41" s="1"/>
  <c r="P64" i="41"/>
  <c r="P65" i="41" s="1"/>
  <c r="P66" i="41" s="1"/>
  <c r="P67" i="41" s="1"/>
  <c r="Q74" i="41"/>
  <c r="Q75" i="41" s="1"/>
  <c r="Q76" i="41" s="1"/>
  <c r="I74" i="41"/>
  <c r="Y70" i="41"/>
  <c r="I70" i="41"/>
  <c r="S69" i="41"/>
  <c r="S70" i="41" s="1"/>
  <c r="M68" i="41"/>
  <c r="M69" i="41" s="1"/>
  <c r="M70" i="41" s="1"/>
  <c r="M71" i="41" s="1"/>
  <c r="M72" i="41" s="1"/>
  <c r="W67" i="41"/>
  <c r="W68" i="41" s="1"/>
  <c r="W69" i="41" s="1"/>
  <c r="W70" i="41" s="1"/>
  <c r="W71" i="41" s="1"/>
  <c r="W72" i="41" s="1"/>
  <c r="Q66" i="41"/>
  <c r="I66" i="41"/>
  <c r="U64" i="41"/>
  <c r="Q7" i="41" s="1"/>
  <c r="M64" i="41"/>
  <c r="M65" i="41" s="1"/>
  <c r="J77" i="41"/>
  <c r="H20" i="41" s="1"/>
  <c r="L76" i="41"/>
  <c r="L77" i="41" s="1"/>
  <c r="X74" i="41"/>
  <c r="J73" i="41"/>
  <c r="H16" i="41" s="1"/>
  <c r="Z69" i="41"/>
  <c r="J69" i="41"/>
  <c r="H12" i="41" s="1"/>
  <c r="L68" i="41"/>
  <c r="L69" i="41" s="1"/>
  <c r="L70" i="41" s="1"/>
  <c r="L71" i="41" s="1"/>
  <c r="L72" i="41" s="1"/>
  <c r="L73" i="41" s="1"/>
  <c r="L74" i="41" s="1"/>
  <c r="L75" i="41" s="1"/>
  <c r="R65" i="41"/>
  <c r="R66" i="41" s="1"/>
  <c r="R67" i="41" s="1"/>
  <c r="R68" i="41" s="1"/>
  <c r="R69" i="41" s="1"/>
  <c r="R70" i="41" s="1"/>
  <c r="R71" i="41" s="1"/>
  <c r="R72" i="41" s="1"/>
  <c r="R73" i="41" s="1"/>
  <c r="J65" i="41"/>
  <c r="H8" i="41" s="1"/>
  <c r="L64" i="41"/>
  <c r="L65" i="41" s="1"/>
  <c r="L66" i="41" s="1"/>
  <c r="L67" i="41" s="1"/>
  <c r="W77" i="41"/>
  <c r="I76" i="41"/>
  <c r="M74" i="41"/>
  <c r="M75" i="41" s="1"/>
  <c r="M76" i="41" s="1"/>
  <c r="O65" i="41"/>
  <c r="L8" i="41" s="1"/>
  <c r="I64" i="41"/>
  <c r="W73" i="41"/>
  <c r="W74" i="41" s="1"/>
  <c r="W75" i="41" s="1"/>
  <c r="W76" i="41" s="1"/>
  <c r="I72" i="41"/>
  <c r="Q68" i="41"/>
  <c r="Q69" i="41" s="1"/>
  <c r="Q70" i="41" s="1"/>
  <c r="Q71" i="41" s="1"/>
  <c r="Q72" i="41" s="1"/>
  <c r="Y64" i="41"/>
  <c r="Y65" i="41" s="1"/>
  <c r="W65" i="41"/>
  <c r="I68" i="41"/>
  <c r="M66" i="41"/>
  <c r="Q64" i="41"/>
  <c r="Q65" i="41" s="1"/>
  <c r="Z83" i="41"/>
  <c r="Z82" i="41"/>
  <c r="Z64" i="41" s="1"/>
  <c r="T82" i="41"/>
  <c r="T64" i="41" s="1"/>
  <c r="T83" i="41"/>
  <c r="T87" i="41"/>
  <c r="T69" i="41" s="1"/>
  <c r="I77" i="40"/>
  <c r="Q73" i="40"/>
  <c r="Q74" i="40" s="1"/>
  <c r="Q75" i="40" s="1"/>
  <c r="Q76" i="40" s="1"/>
  <c r="Q67" i="40"/>
  <c r="I65" i="40"/>
  <c r="W77" i="40"/>
  <c r="I76" i="40"/>
  <c r="W73" i="40"/>
  <c r="W74" i="40" s="1"/>
  <c r="W75" i="40" s="1"/>
  <c r="W76" i="40" s="1"/>
  <c r="Q68" i="40"/>
  <c r="Q69" i="40" s="1"/>
  <c r="Q70" i="40" s="1"/>
  <c r="Q71" i="40" s="1"/>
  <c r="Q72" i="40" s="1"/>
  <c r="Q66" i="40"/>
  <c r="L76" i="40"/>
  <c r="J73" i="40"/>
  <c r="H16" i="40" s="1"/>
  <c r="L68" i="40"/>
  <c r="J76" i="40"/>
  <c r="H19" i="40" s="1"/>
  <c r="J65" i="40"/>
  <c r="H8" i="40" s="1"/>
  <c r="V76" i="40"/>
  <c r="V77" i="40" s="1"/>
  <c r="V68" i="40"/>
  <c r="V69" i="40" s="1"/>
  <c r="V70" i="40" s="1"/>
  <c r="V71" i="40" s="1"/>
  <c r="V72" i="40" s="1"/>
  <c r="V73" i="40" s="1"/>
  <c r="V74" i="40" s="1"/>
  <c r="V75" i="40" s="1"/>
  <c r="J64" i="40"/>
  <c r="H7" i="40" s="1"/>
  <c r="I64" i="40"/>
  <c r="M73" i="40"/>
  <c r="M74" i="40" s="1"/>
  <c r="M75" i="40" s="1"/>
  <c r="M76" i="40" s="1"/>
  <c r="I71" i="40"/>
  <c r="M67" i="40"/>
  <c r="W64" i="40"/>
  <c r="M68" i="40"/>
  <c r="M69" i="40" s="1"/>
  <c r="M70" i="40" s="1"/>
  <c r="M71" i="40" s="1"/>
  <c r="M72" i="40" s="1"/>
  <c r="M66" i="40"/>
  <c r="J77" i="40"/>
  <c r="H20" i="40" s="1"/>
  <c r="R75" i="40"/>
  <c r="R76" i="40" s="1"/>
  <c r="R77" i="40" s="1"/>
  <c r="Z71" i="40"/>
  <c r="J67" i="40"/>
  <c r="H10" i="40" s="1"/>
  <c r="J70" i="40"/>
  <c r="H13" i="40" s="1"/>
  <c r="X64" i="40"/>
  <c r="X65" i="40" s="1"/>
  <c r="X66" i="40" s="1"/>
  <c r="X67" i="40" s="1"/>
  <c r="X68" i="40" s="1"/>
  <c r="X69" i="40" s="1"/>
  <c r="X70" i="40" s="1"/>
  <c r="X71" i="40" s="1"/>
  <c r="X72" i="40" s="1"/>
  <c r="X73" i="40" s="1"/>
  <c r="V64" i="40"/>
  <c r="V65" i="40" s="1"/>
  <c r="V66" i="40" s="1"/>
  <c r="V67" i="40" s="1"/>
  <c r="X75" i="40"/>
  <c r="N65" i="40"/>
  <c r="N66" i="40" s="1"/>
  <c r="Q77" i="40"/>
  <c r="I73" i="40"/>
  <c r="Y69" i="40"/>
  <c r="Y70" i="40" s="1"/>
  <c r="I67" i="40"/>
  <c r="O64" i="40"/>
  <c r="L7" i="40" s="1"/>
  <c r="I70" i="40"/>
  <c r="I68" i="40"/>
  <c r="I66" i="40"/>
  <c r="X76" i="40"/>
  <c r="X77" i="40" s="1"/>
  <c r="J75" i="40"/>
  <c r="H18" i="40" s="1"/>
  <c r="J71" i="40"/>
  <c r="H14" i="40" s="1"/>
  <c r="J69" i="40"/>
  <c r="H12" i="40" s="1"/>
  <c r="L77" i="40"/>
  <c r="L69" i="40"/>
  <c r="L70" i="40" s="1"/>
  <c r="L71" i="40" s="1"/>
  <c r="L72" i="40" s="1"/>
  <c r="L73" i="40" s="1"/>
  <c r="L74" i="40" s="1"/>
  <c r="L75" i="40" s="1"/>
  <c r="R64" i="40"/>
  <c r="J68" i="40"/>
  <c r="H11" i="40" s="1"/>
  <c r="Q64" i="40"/>
  <c r="Q65" i="40" s="1"/>
  <c r="J74" i="40"/>
  <c r="H17" i="40" s="1"/>
  <c r="U64" i="40"/>
  <c r="Q7" i="40" s="1"/>
  <c r="J66" i="40"/>
  <c r="H9" i="40" s="1"/>
  <c r="M77" i="40"/>
  <c r="I75" i="40"/>
  <c r="I69" i="40"/>
  <c r="W66" i="40"/>
  <c r="K64" i="40"/>
  <c r="I7" i="40" s="1"/>
  <c r="I74" i="40"/>
  <c r="I72" i="40"/>
  <c r="S69" i="40"/>
  <c r="W67" i="40"/>
  <c r="W68" i="40" s="1"/>
  <c r="W69" i="40" s="1"/>
  <c r="W70" i="40" s="1"/>
  <c r="W71" i="40" s="1"/>
  <c r="W72" i="40" s="1"/>
  <c r="W65" i="40"/>
  <c r="P76" i="40"/>
  <c r="P77" i="40" s="1"/>
  <c r="X74" i="40"/>
  <c r="T70" i="40"/>
  <c r="T71" i="40" s="1"/>
  <c r="P68" i="40"/>
  <c r="P69" i="40" s="1"/>
  <c r="P70" i="40" s="1"/>
  <c r="P71" i="40" s="1"/>
  <c r="P72" i="40" s="1"/>
  <c r="P73" i="40" s="1"/>
  <c r="P74" i="40" s="1"/>
  <c r="P75" i="40" s="1"/>
  <c r="R74" i="40"/>
  <c r="R65" i="40"/>
  <c r="R66" i="40" s="1"/>
  <c r="R67" i="40" s="1"/>
  <c r="R68" i="40" s="1"/>
  <c r="R69" i="40" s="1"/>
  <c r="R70" i="40" s="1"/>
  <c r="R71" i="40" s="1"/>
  <c r="R72" i="40" s="1"/>
  <c r="R73" i="40" s="1"/>
  <c r="M64" i="40"/>
  <c r="M65" i="40" s="1"/>
  <c r="P65" i="40"/>
  <c r="P66" i="40" s="1"/>
  <c r="P67" i="40" s="1"/>
  <c r="L64" i="40"/>
  <c r="P64" i="40"/>
  <c r="J72" i="40"/>
  <c r="H15" i="40" s="1"/>
  <c r="L65" i="40"/>
  <c r="L66" i="40" s="1"/>
  <c r="L67" i="40" s="1"/>
  <c r="U65" i="40"/>
  <c r="N82" i="40"/>
  <c r="N64" i="40" s="1"/>
  <c r="T83" i="40"/>
  <c r="Z82" i="40"/>
  <c r="Z64" i="40" s="1"/>
  <c r="Z83" i="40"/>
  <c r="Z65" i="40" s="1"/>
  <c r="T82" i="40"/>
  <c r="T64" i="40" s="1"/>
  <c r="T87" i="40"/>
  <c r="T69" i="40" s="1"/>
  <c r="Y82" i="40"/>
  <c r="Y64" i="40" s="1"/>
  <c r="Z87" i="40"/>
  <c r="Z69" i="40" s="1"/>
  <c r="Z70" i="40" s="1"/>
  <c r="S82" i="40"/>
  <c r="S64" i="40" s="1"/>
  <c r="Y83" i="40"/>
  <c r="Y65" i="40" s="1"/>
  <c r="S83" i="40"/>
  <c r="Q8" i="40"/>
  <c r="U66" i="40"/>
  <c r="S82" i="39"/>
  <c r="S64" i="39" s="1"/>
  <c r="S83" i="39"/>
  <c r="S65" i="39" s="1"/>
  <c r="Z87" i="39"/>
  <c r="Z69" i="39" s="1"/>
  <c r="Y83" i="39"/>
  <c r="N82" i="39"/>
  <c r="N64" i="39" s="1"/>
  <c r="T87" i="39"/>
  <c r="T69" i="39" s="1"/>
  <c r="T83" i="39"/>
  <c r="Z82" i="39"/>
  <c r="Z64" i="39" s="1"/>
  <c r="Z83" i="39"/>
  <c r="T82" i="39"/>
  <c r="T64" i="39" s="1"/>
  <c r="Y82" i="39"/>
  <c r="M73" i="39"/>
  <c r="I71" i="39"/>
  <c r="M67" i="39"/>
  <c r="W64" i="39"/>
  <c r="W77" i="39"/>
  <c r="I76" i="39"/>
  <c r="W73" i="39"/>
  <c r="W74" i="39" s="1"/>
  <c r="W75" i="39" s="1"/>
  <c r="W76" i="39" s="1"/>
  <c r="Q66" i="39"/>
  <c r="P76" i="39"/>
  <c r="P77" i="39" s="1"/>
  <c r="X74" i="39"/>
  <c r="J69" i="39"/>
  <c r="H12" i="39" s="1"/>
  <c r="N65" i="39"/>
  <c r="L64" i="39"/>
  <c r="Z70" i="39"/>
  <c r="X75" i="39"/>
  <c r="X76" i="39" s="1"/>
  <c r="X77" i="39" s="1"/>
  <c r="L65" i="39"/>
  <c r="L66" i="39" s="1"/>
  <c r="L67" i="39" s="1"/>
  <c r="Q77" i="39"/>
  <c r="I73" i="39"/>
  <c r="Y69" i="39"/>
  <c r="I67" i="39"/>
  <c r="O64" i="39"/>
  <c r="L7" i="39" s="1"/>
  <c r="M68" i="39"/>
  <c r="M69" i="39" s="1"/>
  <c r="M70" i="39" s="1"/>
  <c r="M71" i="39" s="1"/>
  <c r="M72" i="39" s="1"/>
  <c r="M66" i="39"/>
  <c r="L76" i="39"/>
  <c r="L77" i="39" s="1"/>
  <c r="J73" i="39"/>
  <c r="H16" i="39" s="1"/>
  <c r="P68" i="39"/>
  <c r="J65" i="39"/>
  <c r="H8" i="39" s="1"/>
  <c r="J72" i="39"/>
  <c r="H15" i="39" s="1"/>
  <c r="U64" i="39"/>
  <c r="J70" i="39"/>
  <c r="H13" i="39" s="1"/>
  <c r="R64" i="39"/>
  <c r="R65" i="39" s="1"/>
  <c r="R66" i="39" s="1"/>
  <c r="R67" i="39" s="1"/>
  <c r="R68" i="39" s="1"/>
  <c r="R69" i="39" s="1"/>
  <c r="R70" i="39" s="1"/>
  <c r="R71" i="39" s="1"/>
  <c r="R72" i="39" s="1"/>
  <c r="R73" i="39" s="1"/>
  <c r="J68" i="39"/>
  <c r="H11" i="39" s="1"/>
  <c r="Y64" i="39"/>
  <c r="J74" i="39"/>
  <c r="H17" i="39" s="1"/>
  <c r="V64" i="39"/>
  <c r="V65" i="39" s="1"/>
  <c r="V66" i="39" s="1"/>
  <c r="V67" i="39" s="1"/>
  <c r="M77" i="39"/>
  <c r="I75" i="39"/>
  <c r="I69" i="39"/>
  <c r="W66" i="39"/>
  <c r="K64" i="39"/>
  <c r="I7" i="39" s="1"/>
  <c r="M74" i="39"/>
  <c r="M75" i="39" s="1"/>
  <c r="M76" i="39" s="1"/>
  <c r="I70" i="39"/>
  <c r="I68" i="39"/>
  <c r="R75" i="39"/>
  <c r="R76" i="39" s="1"/>
  <c r="R77" i="39" s="1"/>
  <c r="J71" i="39"/>
  <c r="H14" i="39" s="1"/>
  <c r="L68" i="39"/>
  <c r="X64" i="39"/>
  <c r="X65" i="39" s="1"/>
  <c r="X66" i="39" s="1"/>
  <c r="X67" i="39" s="1"/>
  <c r="X68" i="39" s="1"/>
  <c r="X69" i="39" s="1"/>
  <c r="X70" i="39" s="1"/>
  <c r="X71" i="39" s="1"/>
  <c r="X72" i="39" s="1"/>
  <c r="X73" i="39" s="1"/>
  <c r="P69" i="39"/>
  <c r="P70" i="39" s="1"/>
  <c r="P71" i="39" s="1"/>
  <c r="P72" i="39" s="1"/>
  <c r="P73" i="39" s="1"/>
  <c r="P74" i="39" s="1"/>
  <c r="P75" i="39" s="1"/>
  <c r="M64" i="39"/>
  <c r="M65" i="39" s="1"/>
  <c r="L69" i="39"/>
  <c r="L70" i="39" s="1"/>
  <c r="L71" i="39" s="1"/>
  <c r="L72" i="39" s="1"/>
  <c r="L73" i="39" s="1"/>
  <c r="L74" i="39" s="1"/>
  <c r="L75" i="39" s="1"/>
  <c r="J64" i="39"/>
  <c r="H7" i="39" s="1"/>
  <c r="N66" i="39"/>
  <c r="Q64" i="39"/>
  <c r="Q65" i="39" s="1"/>
  <c r="V68" i="39"/>
  <c r="V69" i="39" s="1"/>
  <c r="V70" i="39" s="1"/>
  <c r="V71" i="39" s="1"/>
  <c r="V72" i="39" s="1"/>
  <c r="V73" i="39" s="1"/>
  <c r="V74" i="39" s="1"/>
  <c r="V75" i="39" s="1"/>
  <c r="I77" i="39"/>
  <c r="Q73" i="39"/>
  <c r="Q74" i="39" s="1"/>
  <c r="Q75" i="39" s="1"/>
  <c r="Q76" i="39" s="1"/>
  <c r="Q67" i="39"/>
  <c r="Q68" i="39" s="1"/>
  <c r="Q69" i="39" s="1"/>
  <c r="Q70" i="39" s="1"/>
  <c r="Q71" i="39" s="1"/>
  <c r="Q72" i="39" s="1"/>
  <c r="I65" i="39"/>
  <c r="V76" i="39"/>
  <c r="V77" i="39" s="1"/>
  <c r="I74" i="39"/>
  <c r="I72" i="39"/>
  <c r="S69" i="39"/>
  <c r="W67" i="39"/>
  <c r="W68" i="39" s="1"/>
  <c r="W69" i="39" s="1"/>
  <c r="W70" i="39" s="1"/>
  <c r="W71" i="39" s="1"/>
  <c r="W72" i="39" s="1"/>
  <c r="J77" i="39"/>
  <c r="H20" i="39" s="1"/>
  <c r="J75" i="39"/>
  <c r="H18" i="39" s="1"/>
  <c r="T70" i="39"/>
  <c r="J67" i="39"/>
  <c r="H10" i="39" s="1"/>
  <c r="P64" i="39"/>
  <c r="P65" i="39" s="1"/>
  <c r="P66" i="39" s="1"/>
  <c r="P67" i="39" s="1"/>
  <c r="I66" i="39"/>
  <c r="R74" i="39"/>
  <c r="J76" i="39"/>
  <c r="H19" i="39" s="1"/>
  <c r="W65" i="39"/>
  <c r="I64" i="39"/>
  <c r="J66" i="39"/>
  <c r="H9" i="39" s="1"/>
  <c r="M77" i="38"/>
  <c r="I77" i="38"/>
  <c r="I75" i="38"/>
  <c r="I69" i="38"/>
  <c r="I76" i="38"/>
  <c r="W73" i="38"/>
  <c r="W74" i="38" s="1"/>
  <c r="W75" i="38" s="1"/>
  <c r="W76" i="38" s="1"/>
  <c r="P76" i="38"/>
  <c r="P77" i="38" s="1"/>
  <c r="X74" i="38"/>
  <c r="J69" i="38"/>
  <c r="H12" i="38" s="1"/>
  <c r="N65" i="38"/>
  <c r="L64" i="38"/>
  <c r="J68" i="38"/>
  <c r="H11" i="38" s="1"/>
  <c r="J76" i="38"/>
  <c r="H19" i="38" s="1"/>
  <c r="M66" i="38"/>
  <c r="K64" i="38"/>
  <c r="I7" i="38" s="1"/>
  <c r="X65" i="38"/>
  <c r="X66" i="38" s="1"/>
  <c r="X67" i="38" s="1"/>
  <c r="X68" i="38" s="1"/>
  <c r="X69" i="38" s="1"/>
  <c r="X70" i="38" s="1"/>
  <c r="X71" i="38" s="1"/>
  <c r="X72" i="38" s="1"/>
  <c r="X73" i="38" s="1"/>
  <c r="J64" i="38"/>
  <c r="H7" i="38" s="1"/>
  <c r="S69" i="38"/>
  <c r="S70" i="38" s="1"/>
  <c r="I71" i="38"/>
  <c r="I70" i="38"/>
  <c r="J71" i="38"/>
  <c r="H14" i="38" s="1"/>
  <c r="X64" i="38"/>
  <c r="Q67" i="38"/>
  <c r="Q68" i="38" s="1"/>
  <c r="Q69" i="38" s="1"/>
  <c r="Q70" i="38" s="1"/>
  <c r="Q71" i="38" s="1"/>
  <c r="Q72" i="38" s="1"/>
  <c r="I68" i="38"/>
  <c r="X75" i="38"/>
  <c r="X76" i="38" s="1"/>
  <c r="X77" i="38" s="1"/>
  <c r="U64" i="38"/>
  <c r="Q7" i="38" s="1"/>
  <c r="I64" i="38"/>
  <c r="Q73" i="38"/>
  <c r="Q74" i="38" s="1"/>
  <c r="Q75" i="38" s="1"/>
  <c r="Q76" i="38" s="1"/>
  <c r="W77" i="38"/>
  <c r="L76" i="38"/>
  <c r="L77" i="38" s="1"/>
  <c r="J73" i="38"/>
  <c r="H16" i="38" s="1"/>
  <c r="P68" i="38"/>
  <c r="P69" i="38" s="1"/>
  <c r="P70" i="38" s="1"/>
  <c r="P71" i="38" s="1"/>
  <c r="P72" i="38" s="1"/>
  <c r="P73" i="38" s="1"/>
  <c r="P74" i="38" s="1"/>
  <c r="P75" i="38" s="1"/>
  <c r="J65" i="38"/>
  <c r="H8" i="38" s="1"/>
  <c r="R74" i="38"/>
  <c r="W67" i="38"/>
  <c r="W68" i="38" s="1"/>
  <c r="W69" i="38" s="1"/>
  <c r="W70" i="38" s="1"/>
  <c r="W71" i="38" s="1"/>
  <c r="W72" i="38" s="1"/>
  <c r="W64" i="38"/>
  <c r="W65" i="38" s="1"/>
  <c r="T71" i="38"/>
  <c r="I65" i="38"/>
  <c r="V76" i="38"/>
  <c r="V77" i="38" s="1"/>
  <c r="V68" i="38"/>
  <c r="V69" i="38" s="1"/>
  <c r="V70" i="38" s="1"/>
  <c r="V71" i="38" s="1"/>
  <c r="V72" i="38" s="1"/>
  <c r="V73" i="38" s="1"/>
  <c r="V74" i="38" s="1"/>
  <c r="V75" i="38" s="1"/>
  <c r="M67" i="38"/>
  <c r="M68" i="38" s="1"/>
  <c r="M69" i="38" s="1"/>
  <c r="M70" i="38" s="1"/>
  <c r="M71" i="38" s="1"/>
  <c r="M72" i="38" s="1"/>
  <c r="L65" i="38"/>
  <c r="L66" i="38" s="1"/>
  <c r="L67" i="38" s="1"/>
  <c r="R75" i="38"/>
  <c r="R76" i="38" s="1"/>
  <c r="R77" i="38" s="1"/>
  <c r="L68" i="38"/>
  <c r="L69" i="38" s="1"/>
  <c r="L70" i="38" s="1"/>
  <c r="L71" i="38" s="1"/>
  <c r="L72" i="38" s="1"/>
  <c r="L73" i="38" s="1"/>
  <c r="L74" i="38" s="1"/>
  <c r="L75" i="38" s="1"/>
  <c r="R64" i="38"/>
  <c r="R65" i="38" s="1"/>
  <c r="R66" i="38" s="1"/>
  <c r="R67" i="38" s="1"/>
  <c r="R68" i="38" s="1"/>
  <c r="R69" i="38" s="1"/>
  <c r="R70" i="38" s="1"/>
  <c r="R71" i="38" s="1"/>
  <c r="R72" i="38" s="1"/>
  <c r="R73" i="38" s="1"/>
  <c r="V64" i="38"/>
  <c r="V65" i="38" s="1"/>
  <c r="V66" i="38" s="1"/>
  <c r="V67" i="38" s="1"/>
  <c r="I67" i="38"/>
  <c r="J66" i="38"/>
  <c r="H9" i="38" s="1"/>
  <c r="Y82" i="38"/>
  <c r="Y64" i="38" s="1"/>
  <c r="M73" i="38"/>
  <c r="M74" i="38" s="1"/>
  <c r="M75" i="38" s="1"/>
  <c r="M76" i="38" s="1"/>
  <c r="I73" i="38"/>
  <c r="Y69" i="38"/>
  <c r="I74" i="38"/>
  <c r="I72" i="38"/>
  <c r="J77" i="38"/>
  <c r="H20" i="38" s="1"/>
  <c r="J75" i="38"/>
  <c r="H18" i="38" s="1"/>
  <c r="J67" i="38"/>
  <c r="H10" i="38" s="1"/>
  <c r="P64" i="38"/>
  <c r="P65" i="38" s="1"/>
  <c r="P66" i="38" s="1"/>
  <c r="P67" i="38" s="1"/>
  <c r="J70" i="38"/>
  <c r="H13" i="38" s="1"/>
  <c r="I66" i="38"/>
  <c r="M64" i="38"/>
  <c r="M65" i="38" s="1"/>
  <c r="W66" i="38"/>
  <c r="Q64" i="38"/>
  <c r="Q65" i="38" s="1"/>
  <c r="J74" i="38"/>
  <c r="H17" i="38" s="1"/>
  <c r="Q66" i="38"/>
  <c r="O64" i="38"/>
  <c r="L7" i="38" s="1"/>
  <c r="J72" i="38"/>
  <c r="H15" i="38" s="1"/>
  <c r="S82" i="38"/>
  <c r="S64" i="38" s="1"/>
  <c r="T66" i="38"/>
  <c r="P9" i="38" s="1"/>
  <c r="Y83" i="38"/>
  <c r="Y65" i="38" s="1"/>
  <c r="S83" i="38"/>
  <c r="S65" i="38" s="1"/>
  <c r="N82" i="38"/>
  <c r="N64" i="38" s="1"/>
  <c r="Z83" i="38"/>
  <c r="Z65" i="38" s="1"/>
  <c r="T82" i="38"/>
  <c r="T64" i="38" s="1"/>
  <c r="T83" i="38"/>
  <c r="T65" i="38" s="1"/>
  <c r="T87" i="38"/>
  <c r="T69" i="38" s="1"/>
  <c r="T70" i="38" s="1"/>
  <c r="P13" i="38" s="1"/>
  <c r="Z87" i="38"/>
  <c r="Z69" i="38" s="1"/>
  <c r="Z70" i="38" s="1"/>
  <c r="Z82" i="38"/>
  <c r="Z64" i="38" s="1"/>
  <c r="Q77" i="38"/>
  <c r="T67" i="38"/>
  <c r="I77" i="37"/>
  <c r="Q73" i="37"/>
  <c r="X75" i="37"/>
  <c r="J77" i="37"/>
  <c r="H20" i="37" s="1"/>
  <c r="R75" i="37"/>
  <c r="R76" i="37" s="1"/>
  <c r="R77" i="37" s="1"/>
  <c r="P68" i="37"/>
  <c r="P69" i="37" s="1"/>
  <c r="P70" i="37" s="1"/>
  <c r="P71" i="37" s="1"/>
  <c r="P72" i="37" s="1"/>
  <c r="P73" i="37" s="1"/>
  <c r="P74" i="37" s="1"/>
  <c r="P75" i="37" s="1"/>
  <c r="N65" i="37"/>
  <c r="L64" i="37"/>
  <c r="K64" i="37"/>
  <c r="Q66" i="37"/>
  <c r="J64" i="37"/>
  <c r="H7" i="37" s="1"/>
  <c r="S69" i="37"/>
  <c r="I64" i="37"/>
  <c r="Y69" i="37"/>
  <c r="W67" i="37"/>
  <c r="W68" i="37" s="1"/>
  <c r="W69" i="37" s="1"/>
  <c r="W70" i="37" s="1"/>
  <c r="W71" i="37" s="1"/>
  <c r="W72" i="37" s="1"/>
  <c r="M64" i="37"/>
  <c r="M65" i="37" s="1"/>
  <c r="M73" i="37"/>
  <c r="R74" i="37"/>
  <c r="X76" i="37"/>
  <c r="X77" i="37" s="1"/>
  <c r="J75" i="37"/>
  <c r="H18" i="37" s="1"/>
  <c r="J71" i="37"/>
  <c r="H14" i="37" s="1"/>
  <c r="L68" i="37"/>
  <c r="L69" i="37" s="1"/>
  <c r="L70" i="37" s="1"/>
  <c r="L71" i="37" s="1"/>
  <c r="L72" i="37" s="1"/>
  <c r="L73" i="37" s="1"/>
  <c r="L74" i="37" s="1"/>
  <c r="L75" i="37" s="1"/>
  <c r="J65" i="37"/>
  <c r="H8" i="37" s="1"/>
  <c r="I68" i="37"/>
  <c r="I65" i="37"/>
  <c r="W77" i="37"/>
  <c r="I71" i="37"/>
  <c r="V68" i="37"/>
  <c r="V69" i="37" s="1"/>
  <c r="V70" i="37" s="1"/>
  <c r="V71" i="37" s="1"/>
  <c r="V72" i="37" s="1"/>
  <c r="V73" i="37" s="1"/>
  <c r="V74" i="37" s="1"/>
  <c r="V75" i="37" s="1"/>
  <c r="J66" i="37"/>
  <c r="H9" i="37" s="1"/>
  <c r="Q67" i="37"/>
  <c r="Q77" i="37"/>
  <c r="I73" i="37"/>
  <c r="V76" i="37"/>
  <c r="J74" i="37"/>
  <c r="H17" i="37" s="1"/>
  <c r="J70" i="37"/>
  <c r="H13" i="37" s="1"/>
  <c r="P76" i="37"/>
  <c r="P77" i="37" s="1"/>
  <c r="X74" i="37"/>
  <c r="J67" i="37"/>
  <c r="H10" i="37" s="1"/>
  <c r="X64" i="37"/>
  <c r="X65" i="37" s="1"/>
  <c r="X66" i="37" s="1"/>
  <c r="X67" i="37" s="1"/>
  <c r="X68" i="37" s="1"/>
  <c r="X69" i="37" s="1"/>
  <c r="X70" i="37" s="1"/>
  <c r="X71" i="37" s="1"/>
  <c r="X72" i="37" s="1"/>
  <c r="X73" i="37" s="1"/>
  <c r="Q74" i="37"/>
  <c r="Q75" i="37" s="1"/>
  <c r="Q76" i="37" s="1"/>
  <c r="W66" i="37"/>
  <c r="V64" i="37"/>
  <c r="I76" i="37"/>
  <c r="U64" i="37"/>
  <c r="Q7" i="37" s="1"/>
  <c r="I74" i="37"/>
  <c r="Q68" i="37"/>
  <c r="Q69" i="37" s="1"/>
  <c r="Q70" i="37" s="1"/>
  <c r="Q71" i="37" s="1"/>
  <c r="Q72" i="37" s="1"/>
  <c r="W73" i="37"/>
  <c r="W74" i="37" s="1"/>
  <c r="W75" i="37" s="1"/>
  <c r="W76" i="37" s="1"/>
  <c r="I69" i="37"/>
  <c r="N66" i="37"/>
  <c r="W64" i="37"/>
  <c r="W65" i="37" s="1"/>
  <c r="M77" i="37"/>
  <c r="I75" i="37"/>
  <c r="J76" i="37"/>
  <c r="H19" i="37" s="1"/>
  <c r="J72" i="37"/>
  <c r="H15" i="37" s="1"/>
  <c r="V77" i="37"/>
  <c r="L76" i="37"/>
  <c r="L77" i="37" s="1"/>
  <c r="J73" i="37"/>
  <c r="H16" i="37" s="1"/>
  <c r="J69" i="37"/>
  <c r="H12" i="37" s="1"/>
  <c r="V65" i="37"/>
  <c r="V66" i="37" s="1"/>
  <c r="V67" i="37" s="1"/>
  <c r="P64" i="37"/>
  <c r="P65" i="37" s="1"/>
  <c r="P66" i="37" s="1"/>
  <c r="P67" i="37" s="1"/>
  <c r="M66" i="37"/>
  <c r="Q64" i="37"/>
  <c r="Q65" i="37" s="1"/>
  <c r="M74" i="37"/>
  <c r="M75" i="37" s="1"/>
  <c r="M76" i="37" s="1"/>
  <c r="I67" i="37"/>
  <c r="O64" i="37"/>
  <c r="L7" i="37" s="1"/>
  <c r="I70" i="37"/>
  <c r="M67" i="37"/>
  <c r="M68" i="37" s="1"/>
  <c r="M69" i="37" s="1"/>
  <c r="M70" i="37" s="1"/>
  <c r="M71" i="37" s="1"/>
  <c r="M72" i="37" s="1"/>
  <c r="L65" i="37"/>
  <c r="L66" i="37" s="1"/>
  <c r="L67" i="37" s="1"/>
  <c r="I72" i="37"/>
  <c r="J68" i="37"/>
  <c r="H11" i="37" s="1"/>
  <c r="I66" i="37"/>
  <c r="R64" i="37"/>
  <c r="R65" i="37" s="1"/>
  <c r="R66" i="37" s="1"/>
  <c r="R67" i="37" s="1"/>
  <c r="R68" i="37" s="1"/>
  <c r="R69" i="37" s="1"/>
  <c r="R70" i="37" s="1"/>
  <c r="R71" i="37" s="1"/>
  <c r="R72" i="37" s="1"/>
  <c r="R73" i="37" s="1"/>
  <c r="Y82" i="37"/>
  <c r="Y64" i="37" s="1"/>
  <c r="Z87" i="37"/>
  <c r="Z69" i="37" s="1"/>
  <c r="Z70" i="37" s="1"/>
  <c r="S82" i="37"/>
  <c r="S64" i="37" s="1"/>
  <c r="Y83" i="37"/>
  <c r="Y65" i="37" s="1"/>
  <c r="S8" i="37" s="1"/>
  <c r="S83" i="37"/>
  <c r="T87" i="37"/>
  <c r="T69" i="37" s="1"/>
  <c r="T70" i="37" s="1"/>
  <c r="T71" i="37" s="1"/>
  <c r="T83" i="37"/>
  <c r="Z82" i="37"/>
  <c r="Z64" i="37" s="1"/>
  <c r="Z83" i="37"/>
  <c r="T82" i="37"/>
  <c r="T64" i="37" s="1"/>
  <c r="N82" i="37"/>
  <c r="N64" i="37" s="1"/>
  <c r="R8" i="37"/>
  <c r="Y66" i="37"/>
  <c r="I66" i="36"/>
  <c r="N82" i="36"/>
  <c r="N64" i="36" s="1"/>
  <c r="T87" i="36"/>
  <c r="T69" i="36" s="1"/>
  <c r="T83" i="36"/>
  <c r="T65" i="36" s="1"/>
  <c r="T82" i="36"/>
  <c r="T64" i="36" s="1"/>
  <c r="Z83" i="36"/>
  <c r="Z82" i="36"/>
  <c r="Z64" i="36" s="1"/>
  <c r="Y82" i="36"/>
  <c r="Y64" i="36" s="1"/>
  <c r="Y65" i="36" s="1"/>
  <c r="Y66" i="36" s="1"/>
  <c r="Z87" i="36"/>
  <c r="S82" i="36"/>
  <c r="S64" i="36" s="1"/>
  <c r="Y83" i="36"/>
  <c r="S83" i="36"/>
  <c r="S65" i="36" s="1"/>
  <c r="U64" i="36"/>
  <c r="Q7" i="36" s="1"/>
  <c r="U65" i="36"/>
  <c r="Q8" i="36" s="1"/>
  <c r="V64" i="36"/>
  <c r="N65" i="36"/>
  <c r="W64" i="36"/>
  <c r="R64" i="36"/>
  <c r="X64" i="36"/>
  <c r="Q64" i="36"/>
  <c r="Q65" i="36" s="1"/>
  <c r="O64" i="36"/>
  <c r="L7" i="36" s="1"/>
  <c r="J64" i="36"/>
  <c r="H7" i="36" s="1"/>
  <c r="P64" i="36"/>
  <c r="P65" i="36" s="1"/>
  <c r="I64" i="36"/>
  <c r="M64" i="36"/>
  <c r="K64" i="36"/>
  <c r="I7" i="36" s="1"/>
  <c r="J67" i="36"/>
  <c r="H10" i="36" s="1"/>
  <c r="L64" i="36"/>
  <c r="L65" i="36" s="1"/>
  <c r="L66" i="36" s="1"/>
  <c r="L67" i="36" s="1"/>
  <c r="J65" i="36"/>
  <c r="H8" i="36" s="1"/>
  <c r="J66" i="36"/>
  <c r="H9" i="36" s="1"/>
  <c r="V76" i="36"/>
  <c r="Y69" i="36"/>
  <c r="Y70" i="36" s="1"/>
  <c r="I77" i="36"/>
  <c r="J68" i="36"/>
  <c r="H11" i="36" s="1"/>
  <c r="Q67" i="36"/>
  <c r="Q68" i="36" s="1"/>
  <c r="Q69" i="36" s="1"/>
  <c r="Q70" i="36" s="1"/>
  <c r="Q71" i="36" s="1"/>
  <c r="Q72" i="36" s="1"/>
  <c r="I70" i="36"/>
  <c r="I65" i="36"/>
  <c r="J71" i="36"/>
  <c r="H14" i="36" s="1"/>
  <c r="X65" i="36"/>
  <c r="X66" i="36" s="1"/>
  <c r="X67" i="36" s="1"/>
  <c r="X68" i="36" s="1"/>
  <c r="X69" i="36" s="1"/>
  <c r="X70" i="36" s="1"/>
  <c r="X71" i="36" s="1"/>
  <c r="X72" i="36" s="1"/>
  <c r="X73" i="36" s="1"/>
  <c r="I67" i="36"/>
  <c r="M73" i="36"/>
  <c r="M74" i="36" s="1"/>
  <c r="M75" i="36" s="1"/>
  <c r="M76" i="36" s="1"/>
  <c r="O65" i="36"/>
  <c r="J73" i="36"/>
  <c r="H16" i="36" s="1"/>
  <c r="V68" i="36"/>
  <c r="V69" i="36" s="1"/>
  <c r="V70" i="36" s="1"/>
  <c r="V71" i="36" s="1"/>
  <c r="V72" i="36" s="1"/>
  <c r="V73" i="36" s="1"/>
  <c r="V74" i="36" s="1"/>
  <c r="V75" i="36" s="1"/>
  <c r="I68" i="36"/>
  <c r="J75" i="36"/>
  <c r="H18" i="36" s="1"/>
  <c r="Q74" i="36"/>
  <c r="Q75" i="36" s="1"/>
  <c r="Q76" i="36" s="1"/>
  <c r="L68" i="36"/>
  <c r="L76" i="36"/>
  <c r="M66" i="36"/>
  <c r="P68" i="36"/>
  <c r="I75" i="36"/>
  <c r="I74" i="36"/>
  <c r="T70" i="36"/>
  <c r="T71" i="36" s="1"/>
  <c r="X74" i="36"/>
  <c r="J74" i="36"/>
  <c r="H17" i="36" s="1"/>
  <c r="M67" i="36"/>
  <c r="M68" i="36" s="1"/>
  <c r="M69" i="36" s="1"/>
  <c r="M70" i="36" s="1"/>
  <c r="M71" i="36" s="1"/>
  <c r="M72" i="36" s="1"/>
  <c r="Q73" i="36"/>
  <c r="V77" i="36"/>
  <c r="J76" i="36"/>
  <c r="H19" i="36" s="1"/>
  <c r="I71" i="36"/>
  <c r="M77" i="36"/>
  <c r="Q66" i="36"/>
  <c r="R65" i="36"/>
  <c r="J69" i="36"/>
  <c r="H12" i="36" s="1"/>
  <c r="J77" i="36"/>
  <c r="H20" i="36" s="1"/>
  <c r="L69" i="36"/>
  <c r="R74" i="36"/>
  <c r="W66" i="36"/>
  <c r="I73" i="36"/>
  <c r="W67" i="36"/>
  <c r="W68" i="36" s="1"/>
  <c r="W69" i="36" s="1"/>
  <c r="W70" i="36" s="1"/>
  <c r="W71" i="36" s="1"/>
  <c r="W72" i="36" s="1"/>
  <c r="W65" i="36"/>
  <c r="R75" i="36"/>
  <c r="R76" i="36" s="1"/>
  <c r="R77" i="36" s="1"/>
  <c r="P69" i="36"/>
  <c r="P70" i="36" s="1"/>
  <c r="P71" i="36" s="1"/>
  <c r="P72" i="36" s="1"/>
  <c r="P73" i="36" s="1"/>
  <c r="P74" i="36" s="1"/>
  <c r="P75" i="36" s="1"/>
  <c r="M65" i="36"/>
  <c r="I72" i="36"/>
  <c r="X75" i="36"/>
  <c r="X76" i="36" s="1"/>
  <c r="X77" i="36" s="1"/>
  <c r="I69" i="36"/>
  <c r="S69" i="36"/>
  <c r="N66" i="36"/>
  <c r="K65" i="36"/>
  <c r="I8" i="36" s="1"/>
  <c r="J8" i="36" s="1"/>
  <c r="W73" i="36"/>
  <c r="W74" i="36" s="1"/>
  <c r="W75" i="36" s="1"/>
  <c r="W76" i="36" s="1"/>
  <c r="P66" i="36"/>
  <c r="P67" i="36" s="1"/>
  <c r="Z69" i="36"/>
  <c r="Z70" i="36" s="1"/>
  <c r="Z71" i="36" s="1"/>
  <c r="R66" i="36"/>
  <c r="R67" i="36" s="1"/>
  <c r="R68" i="36" s="1"/>
  <c r="R69" i="36" s="1"/>
  <c r="R70" i="36" s="1"/>
  <c r="R71" i="36" s="1"/>
  <c r="R72" i="36" s="1"/>
  <c r="R73" i="36" s="1"/>
  <c r="J70" i="36"/>
  <c r="H13" i="36" s="1"/>
  <c r="L77" i="36"/>
  <c r="Q77" i="36"/>
  <c r="V65" i="36"/>
  <c r="V66" i="36" s="1"/>
  <c r="V67" i="36" s="1"/>
  <c r="L70" i="36"/>
  <c r="L71" i="36" s="1"/>
  <c r="L72" i="36" s="1"/>
  <c r="L73" i="36" s="1"/>
  <c r="L74" i="36" s="1"/>
  <c r="L75" i="36" s="1"/>
  <c r="P76" i="36"/>
  <c r="P77" i="36" s="1"/>
  <c r="J72" i="36"/>
  <c r="H15" i="36" s="1"/>
  <c r="K66" i="36"/>
  <c r="I76" i="36"/>
  <c r="W77" i="36"/>
  <c r="Z83" i="35"/>
  <c r="Z82" i="35"/>
  <c r="T83" i="35"/>
  <c r="T87" i="35"/>
  <c r="T82" i="35"/>
  <c r="I76" i="35"/>
  <c r="Q77" i="35"/>
  <c r="M73" i="35"/>
  <c r="I67" i="35"/>
  <c r="O64" i="35"/>
  <c r="L7" i="35" s="1"/>
  <c r="X75" i="35"/>
  <c r="J70" i="35"/>
  <c r="H13" i="35" s="1"/>
  <c r="Z64" i="35"/>
  <c r="X76" i="35"/>
  <c r="X77" i="35" s="1"/>
  <c r="X74" i="35"/>
  <c r="N65" i="35"/>
  <c r="P64" i="35"/>
  <c r="P65" i="35" s="1"/>
  <c r="P66" i="35" s="1"/>
  <c r="P67" i="35" s="1"/>
  <c r="U64" i="35"/>
  <c r="Q7" i="35" s="1"/>
  <c r="W73" i="35"/>
  <c r="W74" i="35" s="1"/>
  <c r="W75" i="35" s="1"/>
  <c r="W76" i="35" s="1"/>
  <c r="I73" i="35"/>
  <c r="I69" i="35"/>
  <c r="W66" i="35"/>
  <c r="W67" i="35" s="1"/>
  <c r="W68" i="35" s="1"/>
  <c r="W69" i="35" s="1"/>
  <c r="W70" i="35" s="1"/>
  <c r="W71" i="35" s="1"/>
  <c r="W72" i="35" s="1"/>
  <c r="K64" i="35"/>
  <c r="I7" i="35" s="1"/>
  <c r="J74" i="35"/>
  <c r="H17" i="35" s="1"/>
  <c r="V64" i="35"/>
  <c r="U76" i="35"/>
  <c r="Q19" i="35" s="1"/>
  <c r="L76" i="35"/>
  <c r="L77" i="35" s="1"/>
  <c r="J73" i="35"/>
  <c r="H16" i="35" s="1"/>
  <c r="J67" i="35"/>
  <c r="H10" i="35" s="1"/>
  <c r="J65" i="35"/>
  <c r="H8" i="35" s="1"/>
  <c r="L64" i="35"/>
  <c r="L65" i="35" s="1"/>
  <c r="L66" i="35" s="1"/>
  <c r="L67" i="35" s="1"/>
  <c r="L68" i="35" s="1"/>
  <c r="L69" i="35" s="1"/>
  <c r="L70" i="35" s="1"/>
  <c r="L71" i="35" s="1"/>
  <c r="L72" i="35" s="1"/>
  <c r="L73" i="35" s="1"/>
  <c r="L74" i="35" s="1"/>
  <c r="L75" i="35" s="1"/>
  <c r="I70" i="35"/>
  <c r="M74" i="35"/>
  <c r="M75" i="35" s="1"/>
  <c r="M76" i="35" s="1"/>
  <c r="Q64" i="35"/>
  <c r="Q65" i="35" s="1"/>
  <c r="I66" i="35"/>
  <c r="I72" i="35"/>
  <c r="O76" i="35"/>
  <c r="L19" i="35" s="1"/>
  <c r="U71" i="35"/>
  <c r="Q14" i="35" s="1"/>
  <c r="I65" i="35"/>
  <c r="V76" i="35"/>
  <c r="J72" i="35"/>
  <c r="H15" i="35" s="1"/>
  <c r="J68" i="35"/>
  <c r="H11" i="35" s="1"/>
  <c r="R64" i="35"/>
  <c r="R65" i="35" s="1"/>
  <c r="R66" i="35" s="1"/>
  <c r="R67" i="35" s="1"/>
  <c r="R68" i="35" s="1"/>
  <c r="R69" i="35" s="1"/>
  <c r="R70" i="35" s="1"/>
  <c r="R71" i="35" s="1"/>
  <c r="R72" i="35" s="1"/>
  <c r="R73" i="35" s="1"/>
  <c r="V77" i="35"/>
  <c r="R75" i="35"/>
  <c r="R76" i="35" s="1"/>
  <c r="R77" i="35" s="1"/>
  <c r="J69" i="35"/>
  <c r="H12" i="35" s="1"/>
  <c r="Z65" i="35"/>
  <c r="Z66" i="35" s="1"/>
  <c r="X64" i="35"/>
  <c r="X65" i="35" s="1"/>
  <c r="X66" i="35" s="1"/>
  <c r="X67" i="35" s="1"/>
  <c r="X68" i="35" s="1"/>
  <c r="X69" i="35" s="1"/>
  <c r="X70" i="35" s="1"/>
  <c r="X71" i="35" s="1"/>
  <c r="X72" i="35" s="1"/>
  <c r="X73" i="35" s="1"/>
  <c r="I68" i="35"/>
  <c r="I74" i="35"/>
  <c r="K65" i="35"/>
  <c r="I8" i="35" s="1"/>
  <c r="K71" i="35"/>
  <c r="I14" i="35" s="1"/>
  <c r="I64" i="35"/>
  <c r="Q73" i="35"/>
  <c r="Q74" i="35" s="1"/>
  <c r="Q75" i="35" s="1"/>
  <c r="Q76" i="35" s="1"/>
  <c r="I71" i="35"/>
  <c r="M67" i="35"/>
  <c r="M68" i="35" s="1"/>
  <c r="M69" i="35" s="1"/>
  <c r="M70" i="35" s="1"/>
  <c r="M71" i="35" s="1"/>
  <c r="M72" i="35" s="1"/>
  <c r="W64" i="35"/>
  <c r="W65" i="35" s="1"/>
  <c r="J76" i="35"/>
  <c r="H19" i="35" s="1"/>
  <c r="J66" i="35"/>
  <c r="H9" i="35" s="1"/>
  <c r="J64" i="35"/>
  <c r="H7" i="35" s="1"/>
  <c r="J77" i="35"/>
  <c r="H20" i="35" s="1"/>
  <c r="J75" i="35"/>
  <c r="H18" i="35" s="1"/>
  <c r="J71" i="35"/>
  <c r="H14" i="35" s="1"/>
  <c r="P68" i="35"/>
  <c r="P69" i="35" s="1"/>
  <c r="P70" i="35" s="1"/>
  <c r="P71" i="35" s="1"/>
  <c r="P72" i="35" s="1"/>
  <c r="P73" i="35" s="1"/>
  <c r="P74" i="35" s="1"/>
  <c r="P75" i="35" s="1"/>
  <c r="V65" i="35"/>
  <c r="V66" i="35" s="1"/>
  <c r="V67" i="35" s="1"/>
  <c r="V68" i="35" s="1"/>
  <c r="V69" i="35" s="1"/>
  <c r="V70" i="35" s="1"/>
  <c r="V71" i="35" s="1"/>
  <c r="V72" i="35" s="1"/>
  <c r="V73" i="35" s="1"/>
  <c r="V74" i="35" s="1"/>
  <c r="V75" i="35" s="1"/>
  <c r="T64" i="35"/>
  <c r="U72" i="35"/>
  <c r="Q15" i="35" s="1"/>
  <c r="Q66" i="35"/>
  <c r="Q67" i="35" s="1"/>
  <c r="Q68" i="35" s="1"/>
  <c r="Q69" i="35" s="1"/>
  <c r="Q70" i="35" s="1"/>
  <c r="Q71" i="35" s="1"/>
  <c r="Q72" i="35" s="1"/>
  <c r="M66" i="35"/>
  <c r="M64" i="35"/>
  <c r="M65" i="35" s="1"/>
  <c r="Y83" i="35"/>
  <c r="S83" i="35"/>
  <c r="S65" i="35" s="1"/>
  <c r="Y82" i="35"/>
  <c r="Y64" i="35" s="1"/>
  <c r="Y65" i="35" s="1"/>
  <c r="Y66" i="35" s="1"/>
  <c r="Y67" i="35" s="1"/>
  <c r="Z87" i="35"/>
  <c r="S82" i="35"/>
  <c r="S64" i="35" s="1"/>
  <c r="U73" i="35"/>
  <c r="Q16" i="35" s="1"/>
  <c r="R74" i="35"/>
  <c r="K66" i="35"/>
  <c r="I9" i="35" s="1"/>
  <c r="I75" i="35"/>
  <c r="P76" i="35"/>
  <c r="P77" i="35" s="1"/>
  <c r="K76" i="35"/>
  <c r="I19" i="35" s="1"/>
  <c r="T65" i="35"/>
  <c r="O8" i="35" s="1"/>
  <c r="N66" i="35"/>
  <c r="O72" i="35"/>
  <c r="L15" i="35" s="1"/>
  <c r="I77" i="35"/>
  <c r="M77" i="35"/>
  <c r="N82" i="35"/>
  <c r="N64" i="35" s="1"/>
  <c r="W77" i="35"/>
  <c r="K77" i="35"/>
  <c r="I20" i="35" s="1"/>
  <c r="Z67" i="35"/>
  <c r="P8" i="35"/>
  <c r="K9" i="35"/>
  <c r="N67" i="35"/>
  <c r="K67" i="35"/>
  <c r="U74" i="35"/>
  <c r="N82" i="34"/>
  <c r="N64" i="34" s="1"/>
  <c r="Y82" i="34"/>
  <c r="Y64" i="34" s="1"/>
  <c r="Z87" i="34"/>
  <c r="Z69" i="34" s="1"/>
  <c r="S82" i="34"/>
  <c r="S64" i="34" s="1"/>
  <c r="Y83" i="34"/>
  <c r="Y65" i="34" s="1"/>
  <c r="S8" i="34" s="1"/>
  <c r="S83" i="34"/>
  <c r="S65" i="34" s="1"/>
  <c r="T83" i="34"/>
  <c r="Z82" i="34"/>
  <c r="Z83" i="34"/>
  <c r="T82" i="34"/>
  <c r="T87" i="34"/>
  <c r="M77" i="34"/>
  <c r="I75" i="34"/>
  <c r="O72" i="34"/>
  <c r="L15" i="34" s="1"/>
  <c r="I69" i="34"/>
  <c r="W66" i="34"/>
  <c r="K64" i="34"/>
  <c r="I7" i="34" s="1"/>
  <c r="R74" i="34"/>
  <c r="J70" i="34"/>
  <c r="H13" i="34" s="1"/>
  <c r="J66" i="34"/>
  <c r="H9" i="34" s="1"/>
  <c r="J64" i="34"/>
  <c r="H7" i="34" s="1"/>
  <c r="J75" i="34"/>
  <c r="H18" i="34" s="1"/>
  <c r="J71" i="34"/>
  <c r="H14" i="34" s="1"/>
  <c r="P68" i="34"/>
  <c r="P69" i="34" s="1"/>
  <c r="P70" i="34" s="1"/>
  <c r="P71" i="34" s="1"/>
  <c r="P72" i="34" s="1"/>
  <c r="P73" i="34" s="1"/>
  <c r="P74" i="34" s="1"/>
  <c r="P75" i="34" s="1"/>
  <c r="X64" i="34"/>
  <c r="X65" i="34" s="1"/>
  <c r="X66" i="34" s="1"/>
  <c r="X67" i="34" s="1"/>
  <c r="X68" i="34" s="1"/>
  <c r="X69" i="34" s="1"/>
  <c r="X70" i="34" s="1"/>
  <c r="X71" i="34" s="1"/>
  <c r="X72" i="34" s="1"/>
  <c r="X73" i="34" s="1"/>
  <c r="I76" i="34"/>
  <c r="M66" i="34"/>
  <c r="I74" i="34"/>
  <c r="I72" i="34"/>
  <c r="I64" i="34"/>
  <c r="U64" i="34"/>
  <c r="I77" i="34"/>
  <c r="Q73" i="34"/>
  <c r="Q74" i="34" s="1"/>
  <c r="Q75" i="34" s="1"/>
  <c r="Q76" i="34" s="1"/>
  <c r="U71" i="34"/>
  <c r="Q14" i="34" s="1"/>
  <c r="Q67" i="34"/>
  <c r="I65" i="34"/>
  <c r="V76" i="34"/>
  <c r="V77" i="34" s="1"/>
  <c r="J74" i="34"/>
  <c r="H17" i="34" s="1"/>
  <c r="T69" i="34"/>
  <c r="Z64" i="34"/>
  <c r="W77" i="34"/>
  <c r="P76" i="34"/>
  <c r="P77" i="34" s="1"/>
  <c r="X74" i="34"/>
  <c r="T70" i="34"/>
  <c r="L68" i="34"/>
  <c r="L69" i="34" s="1"/>
  <c r="L70" i="34" s="1"/>
  <c r="L71" i="34" s="1"/>
  <c r="L72" i="34" s="1"/>
  <c r="L73" i="34" s="1"/>
  <c r="L74" i="34" s="1"/>
  <c r="L75" i="34" s="1"/>
  <c r="T64" i="34"/>
  <c r="S69" i="34"/>
  <c r="M64" i="34"/>
  <c r="M65" i="34" s="1"/>
  <c r="K71" i="34"/>
  <c r="I14" i="34" s="1"/>
  <c r="I70" i="34"/>
  <c r="O76" i="34"/>
  <c r="L19" i="34" s="1"/>
  <c r="M73" i="34"/>
  <c r="M74" i="34" s="1"/>
  <c r="M75" i="34" s="1"/>
  <c r="M76" i="34" s="1"/>
  <c r="I71" i="34"/>
  <c r="M67" i="34"/>
  <c r="W64" i="34"/>
  <c r="J76" i="34"/>
  <c r="H19" i="34" s="1"/>
  <c r="J72" i="34"/>
  <c r="H15" i="34" s="1"/>
  <c r="V68" i="34"/>
  <c r="V69" i="34" s="1"/>
  <c r="V70" i="34" s="1"/>
  <c r="V71" i="34" s="1"/>
  <c r="V72" i="34" s="1"/>
  <c r="V73" i="34" s="1"/>
  <c r="V74" i="34" s="1"/>
  <c r="V75" i="34" s="1"/>
  <c r="V64" i="34"/>
  <c r="V65" i="34" s="1"/>
  <c r="V66" i="34" s="1"/>
  <c r="V67" i="34" s="1"/>
  <c r="L76" i="34"/>
  <c r="L77" i="34" s="1"/>
  <c r="J73" i="34"/>
  <c r="H16" i="34" s="1"/>
  <c r="J67" i="34"/>
  <c r="H10" i="34" s="1"/>
  <c r="N65" i="34"/>
  <c r="P64" i="34"/>
  <c r="P65" i="34" s="1"/>
  <c r="P66" i="34" s="1"/>
  <c r="P67" i="34" s="1"/>
  <c r="O73" i="34"/>
  <c r="Q64" i="34"/>
  <c r="Q65" i="34" s="1"/>
  <c r="W67" i="34"/>
  <c r="W68" i="34" s="1"/>
  <c r="W69" i="34" s="1"/>
  <c r="W70" i="34" s="1"/>
  <c r="W71" i="34" s="1"/>
  <c r="W72" i="34" s="1"/>
  <c r="O77" i="34"/>
  <c r="L20" i="34" s="1"/>
  <c r="Q68" i="34"/>
  <c r="Q69" i="34" s="1"/>
  <c r="Q70" i="34" s="1"/>
  <c r="Q71" i="34" s="1"/>
  <c r="Q72" i="34" s="1"/>
  <c r="M68" i="34"/>
  <c r="M69" i="34" s="1"/>
  <c r="M70" i="34" s="1"/>
  <c r="M71" i="34" s="1"/>
  <c r="M72" i="34" s="1"/>
  <c r="Q77" i="34"/>
  <c r="K76" i="34"/>
  <c r="I19" i="34" s="1"/>
  <c r="I73" i="34"/>
  <c r="Y69" i="34"/>
  <c r="Y70" i="34" s="1"/>
  <c r="I67" i="34"/>
  <c r="O64" i="34"/>
  <c r="L7" i="34" s="1"/>
  <c r="X75" i="34"/>
  <c r="X76" i="34" s="1"/>
  <c r="X77" i="34" s="1"/>
  <c r="Z70" i="34"/>
  <c r="Z71" i="34" s="1"/>
  <c r="J68" i="34"/>
  <c r="H11" i="34" s="1"/>
  <c r="R64" i="34"/>
  <c r="R65" i="34" s="1"/>
  <c r="R66" i="34" s="1"/>
  <c r="R67" i="34" s="1"/>
  <c r="R68" i="34" s="1"/>
  <c r="R69" i="34" s="1"/>
  <c r="R70" i="34" s="1"/>
  <c r="R71" i="34" s="1"/>
  <c r="R72" i="34" s="1"/>
  <c r="R73" i="34" s="1"/>
  <c r="J77" i="34"/>
  <c r="H20" i="34" s="1"/>
  <c r="R75" i="34"/>
  <c r="R76" i="34" s="1"/>
  <c r="R77" i="34" s="1"/>
  <c r="J69" i="34"/>
  <c r="H12" i="34" s="1"/>
  <c r="J65" i="34"/>
  <c r="H8" i="34" s="1"/>
  <c r="L64" i="34"/>
  <c r="L65" i="34" s="1"/>
  <c r="L66" i="34" s="1"/>
  <c r="L67" i="34" s="1"/>
  <c r="I68" i="34"/>
  <c r="U76" i="34"/>
  <c r="Q19" i="34" s="1"/>
  <c r="I66" i="34"/>
  <c r="W73" i="34"/>
  <c r="W74" i="34" s="1"/>
  <c r="W75" i="34" s="1"/>
  <c r="W76" i="34" s="1"/>
  <c r="W65" i="34"/>
  <c r="U72" i="34"/>
  <c r="Q66" i="34"/>
  <c r="N8" i="34"/>
  <c r="M8" i="34"/>
  <c r="S66" i="34"/>
  <c r="Y66" i="34"/>
  <c r="N82" i="33"/>
  <c r="Q77" i="33"/>
  <c r="K76" i="33"/>
  <c r="I19" i="33" s="1"/>
  <c r="I73" i="33"/>
  <c r="I67" i="33"/>
  <c r="O64" i="33"/>
  <c r="L7" i="33" s="1"/>
  <c r="X75" i="33"/>
  <c r="X76" i="33" s="1"/>
  <c r="X77" i="33" s="1"/>
  <c r="J68" i="33"/>
  <c r="H11" i="33" s="1"/>
  <c r="R64" i="33"/>
  <c r="J77" i="33"/>
  <c r="H20" i="33" s="1"/>
  <c r="J75" i="33"/>
  <c r="H18" i="33" s="1"/>
  <c r="J71" i="33"/>
  <c r="H14" i="33" s="1"/>
  <c r="N65" i="33"/>
  <c r="L64" i="33"/>
  <c r="Q66" i="33"/>
  <c r="I68" i="33"/>
  <c r="I74" i="33"/>
  <c r="M77" i="33"/>
  <c r="I75" i="33"/>
  <c r="O72" i="33"/>
  <c r="L15" i="33" s="1"/>
  <c r="I69" i="33"/>
  <c r="W66" i="33"/>
  <c r="K64" i="33"/>
  <c r="I7" i="33" s="1"/>
  <c r="R74" i="33"/>
  <c r="J70" i="33"/>
  <c r="H13" i="33" s="1"/>
  <c r="J66" i="33"/>
  <c r="H9" i="33" s="1"/>
  <c r="N64" i="33"/>
  <c r="K77" i="33"/>
  <c r="I20" i="33" s="1"/>
  <c r="P76" i="33"/>
  <c r="P77" i="33" s="1"/>
  <c r="X74" i="33"/>
  <c r="J67" i="33"/>
  <c r="H10" i="33" s="1"/>
  <c r="J65" i="33"/>
  <c r="H8" i="33" s="1"/>
  <c r="W73" i="33"/>
  <c r="W74" i="33" s="1"/>
  <c r="W75" i="33" s="1"/>
  <c r="W76" i="33" s="1"/>
  <c r="U64" i="33"/>
  <c r="Q7" i="33" s="1"/>
  <c r="M66" i="33"/>
  <c r="M64" i="33"/>
  <c r="M65" i="33" s="1"/>
  <c r="I77" i="33"/>
  <c r="Q73" i="33"/>
  <c r="Q74" i="33" s="1"/>
  <c r="Q75" i="33" s="1"/>
  <c r="Q76" i="33" s="1"/>
  <c r="U71" i="33"/>
  <c r="Q14" i="33" s="1"/>
  <c r="Q67" i="33"/>
  <c r="Q68" i="33" s="1"/>
  <c r="Q69" i="33" s="1"/>
  <c r="Q70" i="33" s="1"/>
  <c r="I65" i="33"/>
  <c r="V76" i="33"/>
  <c r="V77" i="33" s="1"/>
  <c r="J74" i="33"/>
  <c r="H17" i="33" s="1"/>
  <c r="L65" i="33"/>
  <c r="L66" i="33" s="1"/>
  <c r="L67" i="33" s="1"/>
  <c r="L68" i="33" s="1"/>
  <c r="L69" i="33" s="1"/>
  <c r="L70" i="33" s="1"/>
  <c r="L71" i="33" s="1"/>
  <c r="L72" i="33" s="1"/>
  <c r="L73" i="33" s="1"/>
  <c r="L74" i="33" s="1"/>
  <c r="L75" i="33" s="1"/>
  <c r="J64" i="33"/>
  <c r="H7" i="33" s="1"/>
  <c r="U76" i="33"/>
  <c r="Q19" i="33" s="1"/>
  <c r="L76" i="33"/>
  <c r="L77" i="33" s="1"/>
  <c r="J73" i="33"/>
  <c r="H16" i="33" s="1"/>
  <c r="J69" i="33"/>
  <c r="H12" i="33" s="1"/>
  <c r="X64" i="33"/>
  <c r="X65" i="33" s="1"/>
  <c r="X66" i="33" s="1"/>
  <c r="X67" i="33" s="1"/>
  <c r="X68" i="33" s="1"/>
  <c r="X69" i="33" s="1"/>
  <c r="X70" i="33" s="1"/>
  <c r="X71" i="33" s="1"/>
  <c r="X72" i="33" s="1"/>
  <c r="X73" i="33" s="1"/>
  <c r="I72" i="33"/>
  <c r="I64" i="33"/>
  <c r="I70" i="33"/>
  <c r="O65" i="33"/>
  <c r="L8" i="33" s="1"/>
  <c r="W67" i="33"/>
  <c r="W68" i="33" s="1"/>
  <c r="W69" i="33" s="1"/>
  <c r="W70" i="33" s="1"/>
  <c r="W71" i="33" s="1"/>
  <c r="W72" i="33" s="1"/>
  <c r="O76" i="33"/>
  <c r="L19" i="33" s="1"/>
  <c r="M73" i="33"/>
  <c r="M74" i="33" s="1"/>
  <c r="M75" i="33" s="1"/>
  <c r="M76" i="33" s="1"/>
  <c r="I71" i="33"/>
  <c r="M67" i="33"/>
  <c r="M68" i="33" s="1"/>
  <c r="M69" i="33" s="1"/>
  <c r="M70" i="33" s="1"/>
  <c r="M71" i="33" s="1"/>
  <c r="M72" i="33" s="1"/>
  <c r="W64" i="33"/>
  <c r="W65" i="33" s="1"/>
  <c r="J76" i="33"/>
  <c r="H19" i="33" s="1"/>
  <c r="J72" i="33"/>
  <c r="H15" i="33" s="1"/>
  <c r="V68" i="33"/>
  <c r="V69" i="33" s="1"/>
  <c r="V70" i="33" s="1"/>
  <c r="V71" i="33" s="1"/>
  <c r="V72" i="33" s="1"/>
  <c r="V73" i="33" s="1"/>
  <c r="V74" i="33" s="1"/>
  <c r="V75" i="33" s="1"/>
  <c r="V64" i="33"/>
  <c r="V65" i="33" s="1"/>
  <c r="V66" i="33" s="1"/>
  <c r="V67" i="33" s="1"/>
  <c r="W77" i="33"/>
  <c r="I76" i="33"/>
  <c r="R75" i="33"/>
  <c r="R76" i="33" s="1"/>
  <c r="R77" i="33" s="1"/>
  <c r="R65" i="33"/>
  <c r="R66" i="33" s="1"/>
  <c r="R67" i="33" s="1"/>
  <c r="R68" i="33" s="1"/>
  <c r="R69" i="33" s="1"/>
  <c r="R70" i="33" s="1"/>
  <c r="R71" i="33" s="1"/>
  <c r="R72" i="33" s="1"/>
  <c r="R73" i="33" s="1"/>
  <c r="P64" i="33"/>
  <c r="P65" i="33" s="1"/>
  <c r="P66" i="33" s="1"/>
  <c r="P67" i="33" s="1"/>
  <c r="P68" i="33" s="1"/>
  <c r="P69" i="33" s="1"/>
  <c r="P70" i="33" s="1"/>
  <c r="P71" i="33" s="1"/>
  <c r="P72" i="33" s="1"/>
  <c r="P73" i="33" s="1"/>
  <c r="P74" i="33" s="1"/>
  <c r="P75" i="33" s="1"/>
  <c r="K71" i="33"/>
  <c r="I14" i="33" s="1"/>
  <c r="O73" i="33"/>
  <c r="L16" i="33" s="1"/>
  <c r="Q64" i="33"/>
  <c r="Q65" i="33" s="1"/>
  <c r="I66" i="33"/>
  <c r="O66" i="33"/>
  <c r="O67" i="33" s="1"/>
  <c r="U77" i="33"/>
  <c r="Q20" i="33" s="1"/>
  <c r="K72" i="33"/>
  <c r="I15" i="33" s="1"/>
  <c r="S83" i="33"/>
  <c r="Y82" i="33"/>
  <c r="Y64" i="33" s="1"/>
  <c r="Z87" i="33"/>
  <c r="S82" i="33"/>
  <c r="S64" i="33" s="1"/>
  <c r="Y83" i="33"/>
  <c r="Z83" i="33"/>
  <c r="T82" i="33"/>
  <c r="T64" i="33" s="1"/>
  <c r="T87" i="33"/>
  <c r="T83" i="33"/>
  <c r="Z82" i="33"/>
  <c r="Z64" i="33" s="1"/>
  <c r="L9" i="33"/>
  <c r="M77" i="32"/>
  <c r="I75" i="32"/>
  <c r="Z83" i="32"/>
  <c r="Z65" i="32" s="1"/>
  <c r="Z66" i="32" s="1"/>
  <c r="T83" i="32"/>
  <c r="Z82" i="32"/>
  <c r="Z64" i="32" s="1"/>
  <c r="T87" i="32"/>
  <c r="T69" i="32" s="1"/>
  <c r="K76" i="32"/>
  <c r="O72" i="32"/>
  <c r="T82" i="32"/>
  <c r="M73" i="32"/>
  <c r="I69" i="32"/>
  <c r="R74" i="32"/>
  <c r="J70" i="32"/>
  <c r="H13" i="32" s="1"/>
  <c r="W77" i="32"/>
  <c r="J75" i="32"/>
  <c r="H18" i="32" s="1"/>
  <c r="J71" i="32"/>
  <c r="H14" i="32" s="1"/>
  <c r="T64" i="32"/>
  <c r="I72" i="32"/>
  <c r="Q64" i="32"/>
  <c r="W64" i="32"/>
  <c r="W65" i="32" s="1"/>
  <c r="W67" i="32"/>
  <c r="W68" i="32" s="1"/>
  <c r="W69" i="32" s="1"/>
  <c r="W70" i="32" s="1"/>
  <c r="W71" i="32" s="1"/>
  <c r="W72" i="32" s="1"/>
  <c r="M64" i="32"/>
  <c r="M65" i="32" s="1"/>
  <c r="W66" i="32"/>
  <c r="K64" i="32"/>
  <c r="I7" i="32" s="1"/>
  <c r="I77" i="32"/>
  <c r="U71" i="32"/>
  <c r="Q14" i="32" s="1"/>
  <c r="V76" i="32"/>
  <c r="V77" i="32" s="1"/>
  <c r="J74" i="32"/>
  <c r="H17" i="32" s="1"/>
  <c r="V64" i="32"/>
  <c r="P76" i="32"/>
  <c r="P77" i="32" s="1"/>
  <c r="X74" i="32"/>
  <c r="T70" i="32"/>
  <c r="J67" i="32"/>
  <c r="H10" i="32" s="1"/>
  <c r="N65" i="32"/>
  <c r="P64" i="32"/>
  <c r="P65" i="32" s="1"/>
  <c r="P66" i="32" s="1"/>
  <c r="P67" i="32" s="1"/>
  <c r="K71" i="32"/>
  <c r="I14" i="32" s="1"/>
  <c r="I64" i="32"/>
  <c r="I70" i="32"/>
  <c r="O64" i="32"/>
  <c r="L7" i="32" s="1"/>
  <c r="Q66" i="32"/>
  <c r="I74" i="32"/>
  <c r="Q65" i="32"/>
  <c r="O76" i="32"/>
  <c r="L19" i="32" s="1"/>
  <c r="I71" i="32"/>
  <c r="J76" i="32"/>
  <c r="H19" i="32" s="1"/>
  <c r="J72" i="32"/>
  <c r="H15" i="32" s="1"/>
  <c r="J68" i="32"/>
  <c r="H11" i="32" s="1"/>
  <c r="R64" i="32"/>
  <c r="R65" i="32" s="1"/>
  <c r="R66" i="32" s="1"/>
  <c r="R67" i="32" s="1"/>
  <c r="R68" i="32" s="1"/>
  <c r="R69" i="32" s="1"/>
  <c r="R70" i="32" s="1"/>
  <c r="R71" i="32" s="1"/>
  <c r="R72" i="32" s="1"/>
  <c r="R73" i="32" s="1"/>
  <c r="U76" i="32"/>
  <c r="Q19" i="32" s="1"/>
  <c r="L76" i="32"/>
  <c r="L77" i="32" s="1"/>
  <c r="J73" i="32"/>
  <c r="H16" i="32" s="1"/>
  <c r="J69" i="32"/>
  <c r="H12" i="32" s="1"/>
  <c r="J65" i="32"/>
  <c r="H8" i="32" s="1"/>
  <c r="L64" i="32"/>
  <c r="L65" i="32" s="1"/>
  <c r="L66" i="32" s="1"/>
  <c r="L67" i="32" s="1"/>
  <c r="L68" i="32" s="1"/>
  <c r="L69" i="32" s="1"/>
  <c r="L70" i="32" s="1"/>
  <c r="L71" i="32" s="1"/>
  <c r="L72" i="32" s="1"/>
  <c r="L73" i="32" s="1"/>
  <c r="L74" i="32" s="1"/>
  <c r="L75" i="32" s="1"/>
  <c r="I68" i="32"/>
  <c r="Q67" i="32"/>
  <c r="Q68" i="32" s="1"/>
  <c r="Q69" i="32" s="1"/>
  <c r="Q70" i="32" s="1"/>
  <c r="Q71" i="32" s="1"/>
  <c r="Q72" i="32" s="1"/>
  <c r="I76" i="32"/>
  <c r="I66" i="32"/>
  <c r="I65" i="32"/>
  <c r="Q73" i="32"/>
  <c r="Q74" i="32" s="1"/>
  <c r="Q75" i="32" s="1"/>
  <c r="Q76" i="32" s="1"/>
  <c r="X75" i="32"/>
  <c r="X76" i="32" s="1"/>
  <c r="X77" i="32" s="1"/>
  <c r="Z70" i="32"/>
  <c r="J66" i="32"/>
  <c r="H9" i="32" s="1"/>
  <c r="J64" i="32"/>
  <c r="H7" i="32" s="1"/>
  <c r="J77" i="32"/>
  <c r="H20" i="32" s="1"/>
  <c r="R75" i="32"/>
  <c r="R76" i="32" s="1"/>
  <c r="R77" i="32" s="1"/>
  <c r="P68" i="32"/>
  <c r="P69" i="32" s="1"/>
  <c r="P70" i="32" s="1"/>
  <c r="P71" i="32" s="1"/>
  <c r="P72" i="32" s="1"/>
  <c r="P73" i="32" s="1"/>
  <c r="P74" i="32" s="1"/>
  <c r="P75" i="32" s="1"/>
  <c r="V65" i="32"/>
  <c r="V66" i="32" s="1"/>
  <c r="V67" i="32" s="1"/>
  <c r="V68" i="32" s="1"/>
  <c r="V69" i="32" s="1"/>
  <c r="V70" i="32" s="1"/>
  <c r="V71" i="32" s="1"/>
  <c r="V72" i="32" s="1"/>
  <c r="V73" i="32" s="1"/>
  <c r="V74" i="32" s="1"/>
  <c r="V75" i="32" s="1"/>
  <c r="X64" i="32"/>
  <c r="X65" i="32" s="1"/>
  <c r="X66" i="32" s="1"/>
  <c r="X67" i="32" s="1"/>
  <c r="X68" i="32" s="1"/>
  <c r="X69" i="32" s="1"/>
  <c r="X70" i="32" s="1"/>
  <c r="X71" i="32" s="1"/>
  <c r="X72" i="32" s="1"/>
  <c r="X73" i="32" s="1"/>
  <c r="W73" i="32"/>
  <c r="W74" i="32" s="1"/>
  <c r="W75" i="32" s="1"/>
  <c r="W76" i="32" s="1"/>
  <c r="M66" i="32"/>
  <c r="U72" i="32"/>
  <c r="Q15" i="32" s="1"/>
  <c r="I67" i="32"/>
  <c r="M74" i="32"/>
  <c r="M75" i="32" s="1"/>
  <c r="M76" i="32" s="1"/>
  <c r="U64" i="32"/>
  <c r="Q7" i="32" s="1"/>
  <c r="M67" i="32"/>
  <c r="M68" i="32" s="1"/>
  <c r="M69" i="32" s="1"/>
  <c r="M70" i="32" s="1"/>
  <c r="M71" i="32" s="1"/>
  <c r="M72" i="32" s="1"/>
  <c r="S64" i="32"/>
  <c r="Y82" i="32"/>
  <c r="Y64" i="32" s="1"/>
  <c r="Z87" i="32"/>
  <c r="Z69" i="32" s="1"/>
  <c r="S82" i="32"/>
  <c r="Y83" i="32"/>
  <c r="Y65" i="32" s="1"/>
  <c r="Y66" i="32" s="1"/>
  <c r="S83" i="32"/>
  <c r="U77" i="32"/>
  <c r="Q20" i="32" s="1"/>
  <c r="I73" i="32"/>
  <c r="O65" i="32"/>
  <c r="L8" i="32" s="1"/>
  <c r="N82" i="32"/>
  <c r="N64" i="32" s="1"/>
  <c r="Q77" i="32"/>
  <c r="I19" i="32"/>
  <c r="K77" i="32"/>
  <c r="I20" i="32" s="1"/>
  <c r="L15" i="32"/>
  <c r="O73" i="32"/>
  <c r="O66" i="32"/>
  <c r="I75" i="31"/>
  <c r="O72" i="31"/>
  <c r="L15" i="31" s="1"/>
  <c r="I69" i="31"/>
  <c r="W66" i="31"/>
  <c r="K64" i="31"/>
  <c r="I7" i="31" s="1"/>
  <c r="R74" i="31"/>
  <c r="J70" i="31"/>
  <c r="H13" i="31" s="1"/>
  <c r="J66" i="31"/>
  <c r="H9" i="31" s="1"/>
  <c r="J64" i="31"/>
  <c r="H7" i="31" s="1"/>
  <c r="P76" i="31"/>
  <c r="P77" i="31" s="1"/>
  <c r="X74" i="31"/>
  <c r="T70" i="31"/>
  <c r="L68" i="31"/>
  <c r="L69" i="31" s="1"/>
  <c r="L70" i="31" s="1"/>
  <c r="L71" i="31" s="1"/>
  <c r="L72" i="31" s="1"/>
  <c r="L73" i="31" s="1"/>
  <c r="L74" i="31" s="1"/>
  <c r="L75" i="31" s="1"/>
  <c r="N65" i="31"/>
  <c r="P64" i="31"/>
  <c r="P65" i="31" s="1"/>
  <c r="P66" i="31" s="1"/>
  <c r="P67" i="31" s="1"/>
  <c r="O73" i="31"/>
  <c r="L16" i="31" s="1"/>
  <c r="Q64" i="31"/>
  <c r="Q65" i="31" s="1"/>
  <c r="W67" i="31"/>
  <c r="W68" i="31" s="1"/>
  <c r="W69" i="31" s="1"/>
  <c r="W70" i="31" s="1"/>
  <c r="W71" i="31" s="1"/>
  <c r="W72" i="31" s="1"/>
  <c r="W73" i="31"/>
  <c r="W74" i="31" s="1"/>
  <c r="W75" i="31" s="1"/>
  <c r="W76" i="31" s="1"/>
  <c r="W65" i="31"/>
  <c r="U64" i="31"/>
  <c r="Q7" i="31" s="1"/>
  <c r="Q73" i="31"/>
  <c r="U71" i="31"/>
  <c r="Q14" i="31" s="1"/>
  <c r="Q67" i="31"/>
  <c r="I65" i="31"/>
  <c r="V76" i="31"/>
  <c r="V77" i="31" s="1"/>
  <c r="J74" i="31"/>
  <c r="H17" i="31" s="1"/>
  <c r="W77" i="31"/>
  <c r="L76" i="31"/>
  <c r="L77" i="31" s="1"/>
  <c r="J73" i="31"/>
  <c r="H16" i="31" s="1"/>
  <c r="J67" i="31"/>
  <c r="H10" i="31" s="1"/>
  <c r="J65" i="31"/>
  <c r="H8" i="31" s="1"/>
  <c r="L64" i="31"/>
  <c r="L65" i="31" s="1"/>
  <c r="L66" i="31" s="1"/>
  <c r="L67" i="31" s="1"/>
  <c r="I68" i="31"/>
  <c r="U76" i="31"/>
  <c r="Q19" i="31" s="1"/>
  <c r="I66" i="31"/>
  <c r="I72" i="31"/>
  <c r="I64" i="31"/>
  <c r="I70" i="31"/>
  <c r="I77" i="31"/>
  <c r="I73" i="31"/>
  <c r="Y69" i="31"/>
  <c r="I67" i="31"/>
  <c r="O64" i="31"/>
  <c r="L7" i="31" s="1"/>
  <c r="X75" i="31"/>
  <c r="Z70" i="31"/>
  <c r="J68" i="31"/>
  <c r="H11" i="31" s="1"/>
  <c r="R64" i="31"/>
  <c r="R65" i="31" s="1"/>
  <c r="R66" i="31" s="1"/>
  <c r="R67" i="31" s="1"/>
  <c r="R68" i="31" s="1"/>
  <c r="R69" i="31" s="1"/>
  <c r="R70" i="31" s="1"/>
  <c r="X76" i="31"/>
  <c r="X77" i="31" s="1"/>
  <c r="J75" i="31"/>
  <c r="H18" i="31" s="1"/>
  <c r="J71" i="31"/>
  <c r="H14" i="31" s="1"/>
  <c r="P68" i="31"/>
  <c r="P69" i="31" s="1"/>
  <c r="P70" i="31" s="1"/>
  <c r="P71" i="31" s="1"/>
  <c r="P72" i="31" s="1"/>
  <c r="P73" i="31" s="1"/>
  <c r="P74" i="31" s="1"/>
  <c r="P75" i="31" s="1"/>
  <c r="O65" i="31"/>
  <c r="L8" i="31" s="1"/>
  <c r="S69" i="31"/>
  <c r="M64" i="31"/>
  <c r="M65" i="31" s="1"/>
  <c r="Q68" i="31"/>
  <c r="Q69" i="31" s="1"/>
  <c r="Q70" i="31" s="1"/>
  <c r="Q71" i="31" s="1"/>
  <c r="Q72" i="31" s="1"/>
  <c r="U72" i="31"/>
  <c r="Q15" i="31" s="1"/>
  <c r="Q66" i="31"/>
  <c r="M73" i="31"/>
  <c r="M74" i="31" s="1"/>
  <c r="M75" i="31" s="1"/>
  <c r="M76" i="31" s="1"/>
  <c r="I71" i="31"/>
  <c r="M67" i="31"/>
  <c r="M68" i="31" s="1"/>
  <c r="M69" i="31" s="1"/>
  <c r="M70" i="31" s="1"/>
  <c r="M71" i="31" s="1"/>
  <c r="M72" i="31" s="1"/>
  <c r="W64" i="31"/>
  <c r="J76" i="31"/>
  <c r="H19" i="31" s="1"/>
  <c r="J72" i="31"/>
  <c r="H15" i="31" s="1"/>
  <c r="V68" i="31"/>
  <c r="V69" i="31" s="1"/>
  <c r="V70" i="31" s="1"/>
  <c r="V71" i="31" s="1"/>
  <c r="V72" i="31" s="1"/>
  <c r="V73" i="31" s="1"/>
  <c r="V74" i="31" s="1"/>
  <c r="V75" i="31" s="1"/>
  <c r="V64" i="31"/>
  <c r="J77" i="31"/>
  <c r="H20" i="31" s="1"/>
  <c r="R75" i="31"/>
  <c r="R76" i="31" s="1"/>
  <c r="R77" i="31" s="1"/>
  <c r="Z71" i="31"/>
  <c r="Z72" i="31" s="1"/>
  <c r="J69" i="31"/>
  <c r="H12" i="31" s="1"/>
  <c r="V65" i="31"/>
  <c r="V66" i="31" s="1"/>
  <c r="V67" i="31" s="1"/>
  <c r="X64" i="31"/>
  <c r="X65" i="31" s="1"/>
  <c r="X66" i="31" s="1"/>
  <c r="X67" i="31" s="1"/>
  <c r="X68" i="31" s="1"/>
  <c r="X69" i="31" s="1"/>
  <c r="X70" i="31" s="1"/>
  <c r="X71" i="31" s="1"/>
  <c r="X72" i="31" s="1"/>
  <c r="X73" i="31" s="1"/>
  <c r="I76" i="31"/>
  <c r="M66" i="31"/>
  <c r="I74" i="31"/>
  <c r="K65" i="31"/>
  <c r="I8" i="31" s="1"/>
  <c r="K71" i="31"/>
  <c r="I14" i="31" s="1"/>
  <c r="Q74" i="31"/>
  <c r="Q75" i="31" s="1"/>
  <c r="Q76" i="31" s="1"/>
  <c r="Y82" i="31"/>
  <c r="Y64" i="31" s="1"/>
  <c r="Z87" i="31"/>
  <c r="Z69" i="31" s="1"/>
  <c r="S82" i="31"/>
  <c r="S64" i="31" s="1"/>
  <c r="S83" i="31"/>
  <c r="Y83" i="31"/>
  <c r="T71" i="31"/>
  <c r="Q77" i="31"/>
  <c r="T83" i="31"/>
  <c r="Z82" i="31"/>
  <c r="Z64" i="31" s="1"/>
  <c r="Z83" i="31"/>
  <c r="T82" i="31"/>
  <c r="T64" i="31" s="1"/>
  <c r="T87" i="31"/>
  <c r="T69" i="31" s="1"/>
  <c r="U65" i="31"/>
  <c r="S70" i="31"/>
  <c r="Y65" i="31"/>
  <c r="Y66" i="31" s="1"/>
  <c r="O77" i="31"/>
  <c r="L20" i="31" s="1"/>
  <c r="O76" i="31"/>
  <c r="L19" i="31" s="1"/>
  <c r="N66" i="31"/>
  <c r="K9" i="31" s="1"/>
  <c r="K76" i="31"/>
  <c r="U77" i="31"/>
  <c r="Q20" i="31" s="1"/>
  <c r="S65" i="31"/>
  <c r="M8" i="31" s="1"/>
  <c r="M77" i="31"/>
  <c r="N82" i="31"/>
  <c r="N64" i="31" s="1"/>
  <c r="I19" i="31"/>
  <c r="K77" i="31"/>
  <c r="I20" i="31" s="1"/>
  <c r="N67" i="31"/>
  <c r="S71" i="31"/>
  <c r="Q8" i="31"/>
  <c r="U66" i="31"/>
  <c r="S66" i="31"/>
  <c r="R8" i="31"/>
  <c r="S8" i="31"/>
  <c r="N82" i="30"/>
  <c r="N64" i="30" s="1"/>
  <c r="Y82" i="30"/>
  <c r="Y64" i="30" s="1"/>
  <c r="Z87" i="30"/>
  <c r="S82" i="30"/>
  <c r="S64" i="30" s="1"/>
  <c r="Y83" i="30"/>
  <c r="Y65" i="30" s="1"/>
  <c r="S83" i="30"/>
  <c r="T83" i="30"/>
  <c r="Z82" i="30"/>
  <c r="Z83" i="30"/>
  <c r="T82" i="30"/>
  <c r="T87" i="30"/>
  <c r="M77" i="30"/>
  <c r="I75" i="30"/>
  <c r="O72" i="30"/>
  <c r="L15" i="30" s="1"/>
  <c r="I69" i="30"/>
  <c r="K64" i="30"/>
  <c r="I7" i="30" s="1"/>
  <c r="R74" i="30"/>
  <c r="J70" i="30"/>
  <c r="H13" i="30" s="1"/>
  <c r="J66" i="30"/>
  <c r="H9" i="30" s="1"/>
  <c r="J64" i="30"/>
  <c r="H7" i="30" s="1"/>
  <c r="U76" i="30"/>
  <c r="J75" i="30"/>
  <c r="H18" i="30" s="1"/>
  <c r="J71" i="30"/>
  <c r="H14" i="30" s="1"/>
  <c r="X64" i="30"/>
  <c r="X65" i="30" s="1"/>
  <c r="X66" i="30" s="1"/>
  <c r="X67" i="30" s="1"/>
  <c r="X68" i="30" s="1"/>
  <c r="X69" i="30" s="1"/>
  <c r="X70" i="30" s="1"/>
  <c r="X71" i="30" s="1"/>
  <c r="X72" i="30" s="1"/>
  <c r="X73" i="30" s="1"/>
  <c r="I74" i="30"/>
  <c r="K65" i="30"/>
  <c r="I8" i="30" s="1"/>
  <c r="K71" i="30"/>
  <c r="O73" i="30"/>
  <c r="Q64" i="30"/>
  <c r="Q65" i="30" s="1"/>
  <c r="I77" i="30"/>
  <c r="Q73" i="30"/>
  <c r="Q74" i="30" s="1"/>
  <c r="Q75" i="30" s="1"/>
  <c r="Q76" i="30" s="1"/>
  <c r="U71" i="30"/>
  <c r="Q14" i="30" s="1"/>
  <c r="I65" i="30"/>
  <c r="V76" i="30"/>
  <c r="J74" i="30"/>
  <c r="H17" i="30" s="1"/>
  <c r="Z64" i="30"/>
  <c r="W77" i="30"/>
  <c r="I76" i="30"/>
  <c r="P76" i="30"/>
  <c r="P77" i="30" s="1"/>
  <c r="X74" i="30"/>
  <c r="T64" i="30"/>
  <c r="M64" i="30"/>
  <c r="M65" i="30" s="1"/>
  <c r="Q68" i="30"/>
  <c r="Q69" i="30" s="1"/>
  <c r="Q70" i="30" s="1"/>
  <c r="Q71" i="30" s="1"/>
  <c r="Q72" i="30" s="1"/>
  <c r="U72" i="30"/>
  <c r="Q66" i="30"/>
  <c r="Q67" i="30" s="1"/>
  <c r="I68" i="30"/>
  <c r="O76" i="30"/>
  <c r="L19" i="30" s="1"/>
  <c r="M73" i="30"/>
  <c r="I71" i="30"/>
  <c r="W64" i="30"/>
  <c r="W65" i="30" s="1"/>
  <c r="J76" i="30"/>
  <c r="H19" i="30" s="1"/>
  <c r="J72" i="30"/>
  <c r="H15" i="30" s="1"/>
  <c r="V64" i="30"/>
  <c r="V65" i="30" s="1"/>
  <c r="V66" i="30" s="1"/>
  <c r="V67" i="30" s="1"/>
  <c r="V68" i="30" s="1"/>
  <c r="V69" i="30" s="1"/>
  <c r="V70" i="30" s="1"/>
  <c r="V71" i="30" s="1"/>
  <c r="V72" i="30" s="1"/>
  <c r="V73" i="30" s="1"/>
  <c r="V74" i="30" s="1"/>
  <c r="V75" i="30" s="1"/>
  <c r="V77" i="30"/>
  <c r="L76" i="30"/>
  <c r="L77" i="30" s="1"/>
  <c r="J73" i="30"/>
  <c r="H16" i="30" s="1"/>
  <c r="J67" i="30"/>
  <c r="H10" i="30" s="1"/>
  <c r="N65" i="30"/>
  <c r="P64" i="30"/>
  <c r="P65" i="30" s="1"/>
  <c r="P66" i="30" s="1"/>
  <c r="P67" i="30" s="1"/>
  <c r="P68" i="30" s="1"/>
  <c r="P69" i="30" s="1"/>
  <c r="P70" i="30" s="1"/>
  <c r="P71" i="30" s="1"/>
  <c r="P72" i="30" s="1"/>
  <c r="P73" i="30" s="1"/>
  <c r="P74" i="30" s="1"/>
  <c r="P75" i="30" s="1"/>
  <c r="W73" i="30"/>
  <c r="W74" i="30" s="1"/>
  <c r="W75" i="30" s="1"/>
  <c r="W76" i="30" s="1"/>
  <c r="U64" i="30"/>
  <c r="Q7" i="30" s="1"/>
  <c r="M66" i="30"/>
  <c r="M67" i="30" s="1"/>
  <c r="M68" i="30" s="1"/>
  <c r="M69" i="30" s="1"/>
  <c r="M70" i="30" s="1"/>
  <c r="M71" i="30" s="1"/>
  <c r="M72" i="30" s="1"/>
  <c r="Q77" i="30"/>
  <c r="K76" i="30"/>
  <c r="I19" i="30" s="1"/>
  <c r="I73" i="30"/>
  <c r="I67" i="30"/>
  <c r="O64" i="30"/>
  <c r="L7" i="30" s="1"/>
  <c r="X75" i="30"/>
  <c r="X76" i="30" s="1"/>
  <c r="X77" i="30" s="1"/>
  <c r="J68" i="30"/>
  <c r="H11" i="30" s="1"/>
  <c r="R64" i="30"/>
  <c r="R65" i="30" s="1"/>
  <c r="R66" i="30" s="1"/>
  <c r="R67" i="30" s="1"/>
  <c r="R68" i="30" s="1"/>
  <c r="R69" i="30" s="1"/>
  <c r="R70" i="30" s="1"/>
  <c r="R71" i="30" s="1"/>
  <c r="R72" i="30" s="1"/>
  <c r="R73" i="30" s="1"/>
  <c r="K77" i="30"/>
  <c r="I20" i="30" s="1"/>
  <c r="J77" i="30"/>
  <c r="H20" i="30" s="1"/>
  <c r="R75" i="30"/>
  <c r="R76" i="30" s="1"/>
  <c r="R77" i="30" s="1"/>
  <c r="J69" i="30"/>
  <c r="H12" i="30" s="1"/>
  <c r="Z65" i="30"/>
  <c r="J65" i="30"/>
  <c r="H8" i="30" s="1"/>
  <c r="L64" i="30"/>
  <c r="L65" i="30" s="1"/>
  <c r="L66" i="30" s="1"/>
  <c r="L67" i="30" s="1"/>
  <c r="L68" i="30" s="1"/>
  <c r="L69" i="30" s="1"/>
  <c r="L70" i="30" s="1"/>
  <c r="L71" i="30" s="1"/>
  <c r="L72" i="30" s="1"/>
  <c r="L73" i="30" s="1"/>
  <c r="L74" i="30" s="1"/>
  <c r="L75" i="30" s="1"/>
  <c r="I66" i="30"/>
  <c r="I72" i="30"/>
  <c r="I64" i="30"/>
  <c r="I70" i="30"/>
  <c r="M74" i="30"/>
  <c r="M75" i="30" s="1"/>
  <c r="M76" i="30" s="1"/>
  <c r="O65" i="30"/>
  <c r="L8" i="30" s="1"/>
  <c r="K66" i="30"/>
  <c r="K67" i="30" s="1"/>
  <c r="S65" i="30"/>
  <c r="S66" i="30" s="1"/>
  <c r="Y66" i="30"/>
  <c r="N8" i="30"/>
  <c r="N64" i="29"/>
  <c r="K7" i="29" s="1"/>
  <c r="T83" i="29"/>
  <c r="T82" i="29"/>
  <c r="T64" i="29" s="1"/>
  <c r="Z83" i="29"/>
  <c r="Z65" i="29" s="1"/>
  <c r="Z82" i="29"/>
  <c r="Z64" i="29" s="1"/>
  <c r="T87" i="29"/>
  <c r="J7" i="29"/>
  <c r="R64" i="29"/>
  <c r="R65" i="29" s="1"/>
  <c r="R66" i="29" s="1"/>
  <c r="R67" i="29" s="1"/>
  <c r="R68" i="29" s="1"/>
  <c r="R69" i="29" s="1"/>
  <c r="R70" i="29" s="1"/>
  <c r="R71" i="29" s="1"/>
  <c r="R72" i="29" s="1"/>
  <c r="R73" i="29" s="1"/>
  <c r="L64" i="29"/>
  <c r="W64" i="29"/>
  <c r="J64" i="29"/>
  <c r="H7" i="29" s="1"/>
  <c r="K64" i="29"/>
  <c r="I7" i="29" s="1"/>
  <c r="O64" i="29"/>
  <c r="L7" i="29" s="1"/>
  <c r="Q64" i="29"/>
  <c r="U64" i="29"/>
  <c r="Q7" i="29" s="1"/>
  <c r="X64" i="29"/>
  <c r="V64" i="29"/>
  <c r="P64" i="29"/>
  <c r="I64" i="29"/>
  <c r="M64" i="29"/>
  <c r="M65" i="29" s="1"/>
  <c r="M66" i="29" s="1"/>
  <c r="M67" i="29" s="1"/>
  <c r="M68" i="29" s="1"/>
  <c r="M69" i="29" s="1"/>
  <c r="M70" i="29" s="1"/>
  <c r="M71" i="29" s="1"/>
  <c r="M72" i="29" s="1"/>
  <c r="I66" i="29"/>
  <c r="J73" i="29"/>
  <c r="H16" i="29" s="1"/>
  <c r="I71" i="29"/>
  <c r="W77" i="29"/>
  <c r="I72" i="29"/>
  <c r="J68" i="29"/>
  <c r="H11" i="29" s="1"/>
  <c r="Q77" i="29"/>
  <c r="Q65" i="29"/>
  <c r="I75" i="29"/>
  <c r="I67" i="29"/>
  <c r="V65" i="29"/>
  <c r="V66" i="29" s="1"/>
  <c r="V67" i="29" s="1"/>
  <c r="V68" i="29" s="1"/>
  <c r="V69" i="29" s="1"/>
  <c r="U71" i="29"/>
  <c r="Q68" i="29"/>
  <c r="X74" i="29"/>
  <c r="J74" i="29"/>
  <c r="H17" i="29" s="1"/>
  <c r="O76" i="29"/>
  <c r="L19" i="29" s="1"/>
  <c r="O65" i="29"/>
  <c r="N65" i="29"/>
  <c r="N66" i="29" s="1"/>
  <c r="N67" i="29" s="1"/>
  <c r="P65" i="29"/>
  <c r="V70" i="29"/>
  <c r="Q69" i="29"/>
  <c r="Q70" i="29" s="1"/>
  <c r="Q71" i="29" s="1"/>
  <c r="Q72" i="29" s="1"/>
  <c r="L76" i="29"/>
  <c r="L77" i="29" s="1"/>
  <c r="W68" i="29"/>
  <c r="W69" i="29" s="1"/>
  <c r="W70" i="29" s="1"/>
  <c r="W71" i="29" s="1"/>
  <c r="W72" i="29" s="1"/>
  <c r="I76" i="29"/>
  <c r="J71" i="29"/>
  <c r="H14" i="29" s="1"/>
  <c r="R75" i="29"/>
  <c r="R76" i="29" s="1"/>
  <c r="R77" i="29" s="1"/>
  <c r="Q73" i="29"/>
  <c r="Q74" i="29" s="1"/>
  <c r="Q75" i="29" s="1"/>
  <c r="Q76" i="29" s="1"/>
  <c r="I74" i="29"/>
  <c r="K71" i="29"/>
  <c r="I14" i="29" s="1"/>
  <c r="L65" i="29"/>
  <c r="X75" i="29"/>
  <c r="X76" i="29" s="1"/>
  <c r="X77" i="29" s="1"/>
  <c r="M77" i="29"/>
  <c r="I65" i="29"/>
  <c r="L66" i="29"/>
  <c r="L67" i="29" s="1"/>
  <c r="L68" i="29" s="1"/>
  <c r="L69" i="29" s="1"/>
  <c r="L70" i="29" s="1"/>
  <c r="L71" i="29" s="1"/>
  <c r="L72" i="29" s="1"/>
  <c r="L73" i="29" s="1"/>
  <c r="L74" i="29" s="1"/>
  <c r="L75" i="29" s="1"/>
  <c r="J75" i="29"/>
  <c r="H18" i="29" s="1"/>
  <c r="K72" i="29"/>
  <c r="I15" i="29" s="1"/>
  <c r="W65" i="29"/>
  <c r="J69" i="29"/>
  <c r="H12" i="29" s="1"/>
  <c r="J77" i="29"/>
  <c r="H20" i="29" s="1"/>
  <c r="O72" i="29"/>
  <c r="U76" i="29"/>
  <c r="Q19" i="29" s="1"/>
  <c r="W73" i="29"/>
  <c r="W74" i="29" s="1"/>
  <c r="W75" i="29" s="1"/>
  <c r="W76" i="29" s="1"/>
  <c r="P76" i="29"/>
  <c r="P77" i="29" s="1"/>
  <c r="I69" i="29"/>
  <c r="K76" i="29"/>
  <c r="U65" i="29"/>
  <c r="J65" i="29"/>
  <c r="H8" i="29" s="1"/>
  <c r="J66" i="29"/>
  <c r="H9" i="29" s="1"/>
  <c r="V76" i="29"/>
  <c r="V77" i="29" s="1"/>
  <c r="Q66" i="29"/>
  <c r="Q67" i="29" s="1"/>
  <c r="W66" i="29"/>
  <c r="W67" i="29" s="1"/>
  <c r="J67" i="29"/>
  <c r="H10" i="29" s="1"/>
  <c r="J76" i="29"/>
  <c r="H19" i="29" s="1"/>
  <c r="I73" i="29"/>
  <c r="I70" i="29"/>
  <c r="P66" i="29"/>
  <c r="P67" i="29" s="1"/>
  <c r="P68" i="29" s="1"/>
  <c r="P69" i="29" s="1"/>
  <c r="P70" i="29" s="1"/>
  <c r="P71" i="29" s="1"/>
  <c r="P72" i="29" s="1"/>
  <c r="P73" i="29" s="1"/>
  <c r="P74" i="29" s="1"/>
  <c r="P75" i="29" s="1"/>
  <c r="V71" i="29"/>
  <c r="V72" i="29" s="1"/>
  <c r="V73" i="29" s="1"/>
  <c r="V74" i="29" s="1"/>
  <c r="V75" i="29" s="1"/>
  <c r="J70" i="29"/>
  <c r="H13" i="29" s="1"/>
  <c r="R74" i="29"/>
  <c r="M73" i="29"/>
  <c r="M74" i="29" s="1"/>
  <c r="M75" i="29" s="1"/>
  <c r="M76" i="29" s="1"/>
  <c r="I68" i="29"/>
  <c r="O77" i="29"/>
  <c r="L20" i="29" s="1"/>
  <c r="X65" i="29"/>
  <c r="X66" i="29" s="1"/>
  <c r="X67" i="29" s="1"/>
  <c r="X68" i="29" s="1"/>
  <c r="X69" i="29" s="1"/>
  <c r="X70" i="29" s="1"/>
  <c r="X71" i="29" s="1"/>
  <c r="X72" i="29" s="1"/>
  <c r="X73" i="29" s="1"/>
  <c r="J72" i="29"/>
  <c r="H15" i="29" s="1"/>
  <c r="I77" i="29"/>
  <c r="Y83" i="29"/>
  <c r="Y65" i="29" s="1"/>
  <c r="S83" i="29"/>
  <c r="Y82" i="29"/>
  <c r="Y64" i="29" s="1"/>
  <c r="Z87" i="29"/>
  <c r="S82" i="29"/>
  <c r="S64" i="29" s="1"/>
  <c r="S65" i="28"/>
  <c r="S66" i="28" s="1"/>
  <c r="Z87" i="28"/>
  <c r="S82" i="28"/>
  <c r="S64" i="28" s="1"/>
  <c r="Y83" i="28"/>
  <c r="Y65" i="28" s="1"/>
  <c r="Y66" i="28" s="1"/>
  <c r="S83" i="28"/>
  <c r="Y82" i="28"/>
  <c r="Y64" i="28" s="1"/>
  <c r="Z66" i="28"/>
  <c r="W64" i="28"/>
  <c r="I64" i="28"/>
  <c r="M64" i="28"/>
  <c r="V64" i="28"/>
  <c r="K64" i="28"/>
  <c r="I7" i="28" s="1"/>
  <c r="L64" i="28"/>
  <c r="W65" i="28"/>
  <c r="J75" i="28"/>
  <c r="H18" i="28" s="1"/>
  <c r="M77" i="28"/>
  <c r="K65" i="28"/>
  <c r="I8" i="28" s="1"/>
  <c r="R74" i="28"/>
  <c r="I74" i="28"/>
  <c r="R75" i="28"/>
  <c r="R76" i="28" s="1"/>
  <c r="R77" i="28" s="1"/>
  <c r="J72" i="28"/>
  <c r="H15" i="28" s="1"/>
  <c r="I67" i="28"/>
  <c r="I76" i="28"/>
  <c r="K71" i="28"/>
  <c r="I14" i="28" s="1"/>
  <c r="L65" i="28"/>
  <c r="L66" i="28" s="1"/>
  <c r="L67" i="28" s="1"/>
  <c r="L68" i="28" s="1"/>
  <c r="L69" i="28" s="1"/>
  <c r="L70" i="28" s="1"/>
  <c r="L71" i="28" s="1"/>
  <c r="L72" i="28" s="1"/>
  <c r="L73" i="28" s="1"/>
  <c r="L74" i="28" s="1"/>
  <c r="L75" i="28" s="1"/>
  <c r="U71" i="28"/>
  <c r="Q14" i="28" s="1"/>
  <c r="P64" i="28"/>
  <c r="P65" i="28" s="1"/>
  <c r="P66" i="28" s="1"/>
  <c r="P67" i="28" s="1"/>
  <c r="P68" i="28" s="1"/>
  <c r="P69" i="28" s="1"/>
  <c r="P70" i="28" s="1"/>
  <c r="P71" i="28" s="1"/>
  <c r="P72" i="28" s="1"/>
  <c r="P73" i="28" s="1"/>
  <c r="P74" i="28" s="1"/>
  <c r="P75" i="28" s="1"/>
  <c r="X64" i="28"/>
  <c r="I72" i="28"/>
  <c r="W77" i="28"/>
  <c r="J69" i="28"/>
  <c r="H12" i="28" s="1"/>
  <c r="I73" i="28"/>
  <c r="I68" i="28"/>
  <c r="P76" i="28"/>
  <c r="P77" i="28"/>
  <c r="O72" i="28"/>
  <c r="L15" i="28" s="1"/>
  <c r="T66" i="28"/>
  <c r="J66" i="28"/>
  <c r="H9" i="28" s="1"/>
  <c r="J74" i="28"/>
  <c r="H17" i="28" s="1"/>
  <c r="Q73" i="28"/>
  <c r="Q74" i="28" s="1"/>
  <c r="Q75" i="28" s="1"/>
  <c r="Q76" i="28" s="1"/>
  <c r="U64" i="28"/>
  <c r="Q7" i="28" s="1"/>
  <c r="J64" i="28"/>
  <c r="H7" i="28" s="1"/>
  <c r="R64" i="28"/>
  <c r="R65" i="28" s="1"/>
  <c r="R66" i="28" s="1"/>
  <c r="R67" i="28" s="1"/>
  <c r="R68" i="28" s="1"/>
  <c r="R69" i="28" s="1"/>
  <c r="R70" i="28" s="1"/>
  <c r="R71" i="28" s="1"/>
  <c r="R72" i="28" s="1"/>
  <c r="R73" i="28" s="1"/>
  <c r="J67" i="28"/>
  <c r="H10" i="28" s="1"/>
  <c r="J68" i="28"/>
  <c r="H11" i="28" s="1"/>
  <c r="I71" i="28"/>
  <c r="V65" i="28"/>
  <c r="L76" i="28"/>
  <c r="L77" i="28" s="1"/>
  <c r="J70" i="28"/>
  <c r="H13" i="28" s="1"/>
  <c r="I65" i="28"/>
  <c r="Q77" i="28"/>
  <c r="J71" i="28"/>
  <c r="H14" i="28" s="1"/>
  <c r="X65" i="28"/>
  <c r="X66" i="28" s="1"/>
  <c r="M65" i="28"/>
  <c r="M73" i="28"/>
  <c r="M74" i="28" s="1"/>
  <c r="M75" i="28" s="1"/>
  <c r="M76" i="28" s="1"/>
  <c r="I70" i="28"/>
  <c r="J73" i="28"/>
  <c r="H16" i="28" s="1"/>
  <c r="X75" i="28"/>
  <c r="X76" i="28" s="1"/>
  <c r="X77" i="28" s="1"/>
  <c r="I69" i="28"/>
  <c r="K76" i="28"/>
  <c r="I19" i="28" s="1"/>
  <c r="Q64" i="28"/>
  <c r="Q65" i="28" s="1"/>
  <c r="Q66" i="28" s="1"/>
  <c r="Q67" i="28" s="1"/>
  <c r="Q68" i="28" s="1"/>
  <c r="Q69" i="28" s="1"/>
  <c r="Q70" i="28" s="1"/>
  <c r="Q71" i="28" s="1"/>
  <c r="Q72" i="28" s="1"/>
  <c r="O64" i="28"/>
  <c r="L7" i="28" s="1"/>
  <c r="J76" i="28"/>
  <c r="H19" i="28" s="1"/>
  <c r="O76" i="28"/>
  <c r="L19" i="28" s="1"/>
  <c r="U76" i="28"/>
  <c r="Q19" i="28" s="1"/>
  <c r="M66" i="28"/>
  <c r="M67" i="28" s="1"/>
  <c r="M68" i="28" s="1"/>
  <c r="M69" i="28" s="1"/>
  <c r="M70" i="28" s="1"/>
  <c r="M71" i="28" s="1"/>
  <c r="M72" i="28" s="1"/>
  <c r="J77" i="28"/>
  <c r="H20" i="28" s="1"/>
  <c r="W66" i="28"/>
  <c r="W67" i="28" s="1"/>
  <c r="W68" i="28" s="1"/>
  <c r="W69" i="28" s="1"/>
  <c r="W70" i="28" s="1"/>
  <c r="W71" i="28" s="1"/>
  <c r="W72" i="28" s="1"/>
  <c r="J65" i="28"/>
  <c r="H8" i="28" s="1"/>
  <c r="W73" i="28"/>
  <c r="W74" i="28" s="1"/>
  <c r="W75" i="28" s="1"/>
  <c r="W76" i="28" s="1"/>
  <c r="V66" i="28"/>
  <c r="V67" i="28" s="1"/>
  <c r="K66" i="28"/>
  <c r="I9" i="28" s="1"/>
  <c r="I75" i="28"/>
  <c r="I66" i="28"/>
  <c r="O65" i="28"/>
  <c r="L8" i="28" s="1"/>
  <c r="X74" i="28"/>
  <c r="V68" i="28"/>
  <c r="V69" i="28" s="1"/>
  <c r="V70" i="28" s="1"/>
  <c r="V71" i="28" s="1"/>
  <c r="V72" i="28" s="1"/>
  <c r="V73" i="28" s="1"/>
  <c r="V74" i="28" s="1"/>
  <c r="V75" i="28" s="1"/>
  <c r="V76" i="28"/>
  <c r="V77" i="28" s="1"/>
  <c r="I77" i="28"/>
  <c r="T82" i="28"/>
  <c r="T64" i="28" s="1"/>
  <c r="Z83" i="28"/>
  <c r="Z82" i="28"/>
  <c r="Z64" i="28" s="1"/>
  <c r="T87" i="28"/>
  <c r="T65" i="28" s="1"/>
  <c r="T83" i="28"/>
  <c r="T67" i="28" s="1"/>
  <c r="N82" i="28"/>
  <c r="N64" i="28" s="1"/>
  <c r="N65" i="28" s="1"/>
  <c r="Z67" i="28"/>
  <c r="Q77" i="27"/>
  <c r="K76" i="27"/>
  <c r="I19" i="27" s="1"/>
  <c r="I73" i="27"/>
  <c r="I67" i="27"/>
  <c r="O64" i="27"/>
  <c r="L7" i="27" s="1"/>
  <c r="X75" i="27"/>
  <c r="J68" i="27"/>
  <c r="H11" i="27" s="1"/>
  <c r="R64" i="27"/>
  <c r="J77" i="27"/>
  <c r="H20" i="27" s="1"/>
  <c r="R75" i="27"/>
  <c r="R76" i="27" s="1"/>
  <c r="R77" i="27" s="1"/>
  <c r="J71" i="27"/>
  <c r="H14" i="27" s="1"/>
  <c r="R65" i="27"/>
  <c r="R66" i="27" s="1"/>
  <c r="R67" i="27" s="1"/>
  <c r="R68" i="27" s="1"/>
  <c r="R69" i="27" s="1"/>
  <c r="R70" i="27" s="1"/>
  <c r="R71" i="27" s="1"/>
  <c r="R72" i="27" s="1"/>
  <c r="R73" i="27" s="1"/>
  <c r="I74" i="27"/>
  <c r="I72" i="27"/>
  <c r="Q64" i="27"/>
  <c r="Q65" i="27" s="1"/>
  <c r="Q66" i="27" s="1"/>
  <c r="Q67" i="27" s="1"/>
  <c r="Q68" i="27" s="1"/>
  <c r="Q69" i="27" s="1"/>
  <c r="Q70" i="27" s="1"/>
  <c r="Q71" i="27" s="1"/>
  <c r="Q72" i="27" s="1"/>
  <c r="M77" i="27"/>
  <c r="I75" i="27"/>
  <c r="O72" i="27"/>
  <c r="L15" i="27" s="1"/>
  <c r="I69" i="27"/>
  <c r="K64" i="27"/>
  <c r="I7" i="27" s="1"/>
  <c r="R74" i="27"/>
  <c r="J70" i="27"/>
  <c r="H13" i="27" s="1"/>
  <c r="J66" i="27"/>
  <c r="H9" i="27" s="1"/>
  <c r="J64" i="27"/>
  <c r="H7" i="27" s="1"/>
  <c r="X76" i="27"/>
  <c r="X77" i="27" s="1"/>
  <c r="J75" i="27"/>
  <c r="H18" i="27" s="1"/>
  <c r="P64" i="27"/>
  <c r="P65" i="27" s="1"/>
  <c r="P66" i="27" s="1"/>
  <c r="P67" i="27" s="1"/>
  <c r="P68" i="27" s="1"/>
  <c r="P69" i="27" s="1"/>
  <c r="P70" i="27" s="1"/>
  <c r="P71" i="27" s="1"/>
  <c r="P72" i="27" s="1"/>
  <c r="P73" i="27" s="1"/>
  <c r="P74" i="27" s="1"/>
  <c r="P75" i="27" s="1"/>
  <c r="M64" i="27"/>
  <c r="M65" i="27" s="1"/>
  <c r="K71" i="27"/>
  <c r="I64" i="27"/>
  <c r="U64" i="27"/>
  <c r="I68" i="27"/>
  <c r="I77" i="27"/>
  <c r="Q73" i="27"/>
  <c r="U71" i="27"/>
  <c r="Q14" i="27" s="1"/>
  <c r="I65" i="27"/>
  <c r="V76" i="27"/>
  <c r="J74" i="27"/>
  <c r="H17" i="27" s="1"/>
  <c r="W77" i="27"/>
  <c r="P76" i="27"/>
  <c r="P77" i="27" s="1"/>
  <c r="X74" i="27"/>
  <c r="J67" i="27"/>
  <c r="H10" i="27" s="1"/>
  <c r="J65" i="27"/>
  <c r="H8" i="27" s="1"/>
  <c r="L64" i="27"/>
  <c r="L65" i="27" s="1"/>
  <c r="L66" i="27" s="1"/>
  <c r="L67" i="27" s="1"/>
  <c r="L68" i="27" s="1"/>
  <c r="L69" i="27" s="1"/>
  <c r="L70" i="27" s="1"/>
  <c r="L71" i="27" s="1"/>
  <c r="L72" i="27" s="1"/>
  <c r="L73" i="27" s="1"/>
  <c r="L74" i="27" s="1"/>
  <c r="L75" i="27" s="1"/>
  <c r="K77" i="27"/>
  <c r="I20" i="27" s="1"/>
  <c r="I70" i="27"/>
  <c r="I76" i="27"/>
  <c r="M66" i="27"/>
  <c r="O76" i="27"/>
  <c r="L19" i="27" s="1"/>
  <c r="M73" i="27"/>
  <c r="I71" i="27"/>
  <c r="M67" i="27"/>
  <c r="W64" i="27"/>
  <c r="J76" i="27"/>
  <c r="H19" i="27" s="1"/>
  <c r="J72" i="27"/>
  <c r="H15" i="27" s="1"/>
  <c r="V64" i="27"/>
  <c r="V65" i="27" s="1"/>
  <c r="V66" i="27" s="1"/>
  <c r="V67" i="27" s="1"/>
  <c r="V68" i="27" s="1"/>
  <c r="V69" i="27" s="1"/>
  <c r="V70" i="27" s="1"/>
  <c r="V71" i="27" s="1"/>
  <c r="V72" i="27" s="1"/>
  <c r="V73" i="27" s="1"/>
  <c r="V74" i="27" s="1"/>
  <c r="V75" i="27" s="1"/>
  <c r="V77" i="27"/>
  <c r="L76" i="27"/>
  <c r="L77" i="27" s="1"/>
  <c r="J73" i="27"/>
  <c r="H16" i="27" s="1"/>
  <c r="J69" i="27"/>
  <c r="H12" i="27" s="1"/>
  <c r="X64" i="27"/>
  <c r="X65" i="27" s="1"/>
  <c r="X66" i="27" s="1"/>
  <c r="X67" i="27" s="1"/>
  <c r="X68" i="27" s="1"/>
  <c r="X69" i="27" s="1"/>
  <c r="X70" i="27" s="1"/>
  <c r="X71" i="27" s="1"/>
  <c r="X72" i="27" s="1"/>
  <c r="X73" i="27" s="1"/>
  <c r="U76" i="27"/>
  <c r="I66" i="27"/>
  <c r="W73" i="27"/>
  <c r="W74" i="27" s="1"/>
  <c r="W75" i="27" s="1"/>
  <c r="W76" i="27" s="1"/>
  <c r="W65" i="27"/>
  <c r="W66" i="27" s="1"/>
  <c r="W67" i="27" s="1"/>
  <c r="W68" i="27" s="1"/>
  <c r="W69" i="27" s="1"/>
  <c r="W70" i="27" s="1"/>
  <c r="W71" i="27" s="1"/>
  <c r="W72" i="27" s="1"/>
  <c r="Q74" i="27"/>
  <c r="Q75" i="27" s="1"/>
  <c r="Q76" i="27" s="1"/>
  <c r="M68" i="27"/>
  <c r="M69" i="27" s="1"/>
  <c r="M70" i="27" s="1"/>
  <c r="M71" i="27" s="1"/>
  <c r="M72" i="27" s="1"/>
  <c r="M74" i="27"/>
  <c r="M75" i="27" s="1"/>
  <c r="M76" i="27" s="1"/>
  <c r="O65" i="27"/>
  <c r="N82" i="27"/>
  <c r="N64" i="27" s="1"/>
  <c r="N65" i="27" s="1"/>
  <c r="T87" i="27"/>
  <c r="T83" i="27"/>
  <c r="Z82" i="27"/>
  <c r="Z64" i="27" s="1"/>
  <c r="Z83" i="27"/>
  <c r="T82" i="27"/>
  <c r="T64" i="27" s="1"/>
  <c r="Y82" i="27"/>
  <c r="Y64" i="27" s="1"/>
  <c r="Z87" i="27"/>
  <c r="Z65" i="27" s="1"/>
  <c r="S82" i="27"/>
  <c r="S64" i="27" s="1"/>
  <c r="Y83" i="27"/>
  <c r="S83" i="27"/>
  <c r="S65" i="27" s="1"/>
  <c r="S66" i="27"/>
  <c r="N82" i="26"/>
  <c r="N64" i="26"/>
  <c r="Z87" i="26"/>
  <c r="Z69" i="26" s="1"/>
  <c r="S83" i="26"/>
  <c r="Y83" i="26"/>
  <c r="Y82" i="26"/>
  <c r="Y64" i="26" s="1"/>
  <c r="S82" i="26"/>
  <c r="S64" i="26" s="1"/>
  <c r="I77" i="26"/>
  <c r="Q73" i="26"/>
  <c r="U71" i="26"/>
  <c r="Q14" i="26" s="1"/>
  <c r="Q67" i="26"/>
  <c r="Q68" i="26" s="1"/>
  <c r="Q69" i="26" s="1"/>
  <c r="Q70" i="26" s="1"/>
  <c r="Q71" i="26" s="1"/>
  <c r="Q72" i="26" s="1"/>
  <c r="I65" i="26"/>
  <c r="U72" i="26"/>
  <c r="Q15" i="26" s="1"/>
  <c r="I70" i="26"/>
  <c r="W67" i="26"/>
  <c r="W68" i="26" s="1"/>
  <c r="W69" i="26" s="1"/>
  <c r="W70" i="26" s="1"/>
  <c r="W71" i="26" s="1"/>
  <c r="W72" i="26" s="1"/>
  <c r="I64" i="26"/>
  <c r="R75" i="26"/>
  <c r="R76" i="26" s="1"/>
  <c r="R77" i="26" s="1"/>
  <c r="J71" i="26"/>
  <c r="H14" i="26" s="1"/>
  <c r="L68" i="26"/>
  <c r="X64" i="26"/>
  <c r="R74" i="26"/>
  <c r="V64" i="26"/>
  <c r="V65" i="26" s="1"/>
  <c r="V66" i="26" s="1"/>
  <c r="V67" i="26" s="1"/>
  <c r="J68" i="26"/>
  <c r="H11" i="26" s="1"/>
  <c r="V76" i="26"/>
  <c r="V77" i="26" s="1"/>
  <c r="J66" i="26"/>
  <c r="H9" i="26" s="1"/>
  <c r="O76" i="26"/>
  <c r="L19" i="26" s="1"/>
  <c r="M73" i="26"/>
  <c r="M74" i="26" s="1"/>
  <c r="M75" i="26" s="1"/>
  <c r="M76" i="26" s="1"/>
  <c r="I71" i="26"/>
  <c r="M67" i="26"/>
  <c r="W64" i="26"/>
  <c r="W65" i="26" s="1"/>
  <c r="U76" i="26"/>
  <c r="Q19" i="26" s="1"/>
  <c r="I74" i="26"/>
  <c r="I72" i="26"/>
  <c r="S69" i="26"/>
  <c r="Q66" i="26"/>
  <c r="U64" i="26"/>
  <c r="Q7" i="26" s="1"/>
  <c r="J77" i="26"/>
  <c r="H20" i="26" s="1"/>
  <c r="J75" i="26"/>
  <c r="H18" i="26" s="1"/>
  <c r="T70" i="26"/>
  <c r="J67" i="26"/>
  <c r="H10" i="26" s="1"/>
  <c r="P64" i="26"/>
  <c r="Z70" i="26"/>
  <c r="K64" i="26"/>
  <c r="P65" i="26"/>
  <c r="P66" i="26" s="1"/>
  <c r="P67" i="26" s="1"/>
  <c r="X75" i="26"/>
  <c r="X76" i="26" s="1"/>
  <c r="X77" i="26" s="1"/>
  <c r="J72" i="26"/>
  <c r="H15" i="26" s="1"/>
  <c r="Q77" i="26"/>
  <c r="K76" i="26"/>
  <c r="I19" i="26" s="1"/>
  <c r="I73" i="26"/>
  <c r="Y69" i="26"/>
  <c r="I67" i="26"/>
  <c r="W77" i="26"/>
  <c r="I76" i="26"/>
  <c r="W73" i="26"/>
  <c r="W74" i="26" s="1"/>
  <c r="W75" i="26" s="1"/>
  <c r="W76" i="26" s="1"/>
  <c r="K71" i="26"/>
  <c r="I14" i="26" s="1"/>
  <c r="M68" i="26"/>
  <c r="M69" i="26" s="1"/>
  <c r="M70" i="26" s="1"/>
  <c r="M71" i="26" s="1"/>
  <c r="M72" i="26" s="1"/>
  <c r="M66" i="26"/>
  <c r="Q64" i="26"/>
  <c r="Q65" i="26" s="1"/>
  <c r="P76" i="26"/>
  <c r="X74" i="26"/>
  <c r="J69" i="26"/>
  <c r="H12" i="26" s="1"/>
  <c r="N65" i="26"/>
  <c r="L64" i="26"/>
  <c r="L65" i="26" s="1"/>
  <c r="L66" i="26" s="1"/>
  <c r="L67" i="26" s="1"/>
  <c r="J70" i="26"/>
  <c r="H13" i="26" s="1"/>
  <c r="J76" i="26"/>
  <c r="H19" i="26" s="1"/>
  <c r="R64" i="26"/>
  <c r="R65" i="26" s="1"/>
  <c r="R66" i="26" s="1"/>
  <c r="R67" i="26" s="1"/>
  <c r="R68" i="26" s="1"/>
  <c r="R69" i="26" s="1"/>
  <c r="R70" i="26" s="1"/>
  <c r="R71" i="26" s="1"/>
  <c r="R72" i="26" s="1"/>
  <c r="R73" i="26" s="1"/>
  <c r="J74" i="26"/>
  <c r="H17" i="26" s="1"/>
  <c r="O64" i="26"/>
  <c r="L7" i="26" s="1"/>
  <c r="M77" i="26"/>
  <c r="I75" i="26"/>
  <c r="O72" i="26"/>
  <c r="L15" i="26" s="1"/>
  <c r="I69" i="26"/>
  <c r="W66" i="26"/>
  <c r="O77" i="26"/>
  <c r="L20" i="26" s="1"/>
  <c r="Q74" i="26"/>
  <c r="Q75" i="26" s="1"/>
  <c r="Q76" i="26" s="1"/>
  <c r="O73" i="26"/>
  <c r="Y70" i="26"/>
  <c r="I68" i="26"/>
  <c r="I66" i="26"/>
  <c r="M64" i="26"/>
  <c r="M65" i="26" s="1"/>
  <c r="L76" i="26"/>
  <c r="J73" i="26"/>
  <c r="H16" i="26" s="1"/>
  <c r="P68" i="26"/>
  <c r="P69" i="26" s="1"/>
  <c r="P70" i="26" s="1"/>
  <c r="P71" i="26" s="1"/>
  <c r="P72" i="26" s="1"/>
  <c r="P73" i="26" s="1"/>
  <c r="P74" i="26" s="1"/>
  <c r="P75" i="26" s="1"/>
  <c r="J65" i="26"/>
  <c r="H8" i="26" s="1"/>
  <c r="L77" i="26"/>
  <c r="L69" i="26"/>
  <c r="L70" i="26" s="1"/>
  <c r="L71" i="26" s="1"/>
  <c r="L72" i="26" s="1"/>
  <c r="L73" i="26" s="1"/>
  <c r="L74" i="26" s="1"/>
  <c r="L75" i="26" s="1"/>
  <c r="T71" i="26"/>
  <c r="J64" i="26"/>
  <c r="H7" i="26" s="1"/>
  <c r="V68" i="26"/>
  <c r="V69" i="26" s="1"/>
  <c r="V70" i="26" s="1"/>
  <c r="V71" i="26" s="1"/>
  <c r="V72" i="26" s="1"/>
  <c r="V73" i="26" s="1"/>
  <c r="V74" i="26" s="1"/>
  <c r="V75" i="26" s="1"/>
  <c r="P77" i="26"/>
  <c r="X65" i="26"/>
  <c r="X66" i="26" s="1"/>
  <c r="X67" i="26" s="1"/>
  <c r="X68" i="26" s="1"/>
  <c r="X69" i="26" s="1"/>
  <c r="X70" i="26" s="1"/>
  <c r="X71" i="26" s="1"/>
  <c r="X72" i="26" s="1"/>
  <c r="X73" i="26" s="1"/>
  <c r="T87" i="26"/>
  <c r="T69" i="26" s="1"/>
  <c r="T83" i="26"/>
  <c r="T65" i="26" s="1"/>
  <c r="O8" i="26" s="1"/>
  <c r="Z82" i="26"/>
  <c r="Z64" i="26" s="1"/>
  <c r="Z83" i="26"/>
  <c r="Z65" i="26" s="1"/>
  <c r="Z66" i="26" s="1"/>
  <c r="T82" i="26"/>
  <c r="T64" i="26" s="1"/>
  <c r="T72" i="26"/>
  <c r="O15" i="26" s="1"/>
  <c r="O65" i="26"/>
  <c r="T73" i="26"/>
  <c r="L8" i="26"/>
  <c r="O66" i="26"/>
  <c r="P8" i="26"/>
  <c r="T66" i="26"/>
  <c r="P66" i="25"/>
  <c r="N8" i="25"/>
  <c r="P8" i="25"/>
  <c r="O8" i="25"/>
  <c r="O66" i="25"/>
  <c r="I7" i="25"/>
  <c r="K65" i="25"/>
  <c r="I19" i="25"/>
  <c r="K77" i="25"/>
  <c r="I20" i="25" s="1"/>
  <c r="U74" i="25"/>
  <c r="K10" i="25"/>
  <c r="N68" i="25"/>
  <c r="L9" i="25"/>
  <c r="O9" i="25" s="1"/>
  <c r="O67" i="25"/>
  <c r="S9" i="25"/>
  <c r="Y67" i="25"/>
  <c r="L17" i="25"/>
  <c r="O75" i="25"/>
  <c r="L18" i="25" s="1"/>
  <c r="Q8" i="25"/>
  <c r="R8" i="25" s="1"/>
  <c r="U66" i="25"/>
  <c r="T8" i="25"/>
  <c r="U8" i="25"/>
  <c r="Z66" i="25"/>
  <c r="T68" i="25"/>
  <c r="T69" i="25" s="1"/>
  <c r="N9" i="25"/>
  <c r="M9" i="25"/>
  <c r="S67" i="25"/>
  <c r="K7" i="24"/>
  <c r="J7" i="24"/>
  <c r="X67" i="24"/>
  <c r="X68" i="24" s="1"/>
  <c r="X69" i="24" s="1"/>
  <c r="X70" i="24" s="1"/>
  <c r="X71" i="24" s="1"/>
  <c r="X72" i="24" s="1"/>
  <c r="X73" i="24" s="1"/>
  <c r="X74" i="24" s="1"/>
  <c r="X75" i="24" s="1"/>
  <c r="U9" i="24"/>
  <c r="T66" i="24"/>
  <c r="K66" i="24"/>
  <c r="K67" i="24" s="1"/>
  <c r="L9" i="24"/>
  <c r="O67" i="24"/>
  <c r="K11" i="24"/>
  <c r="N69" i="24"/>
  <c r="L17" i="24"/>
  <c r="O75" i="24"/>
  <c r="L18" i="24" s="1"/>
  <c r="U10" i="24"/>
  <c r="Z68" i="24"/>
  <c r="Z69" i="24" s="1"/>
  <c r="Q8" i="24"/>
  <c r="T8" i="24" s="1"/>
  <c r="U66" i="24"/>
  <c r="P9" i="24"/>
  <c r="O9" i="24"/>
  <c r="T67" i="24"/>
  <c r="N8" i="24"/>
  <c r="M8" i="24"/>
  <c r="S66" i="24"/>
  <c r="U74" i="24"/>
  <c r="S8" i="24"/>
  <c r="R8" i="24"/>
  <c r="Y66" i="24"/>
  <c r="U73" i="23"/>
  <c r="P8" i="23"/>
  <c r="T66" i="23"/>
  <c r="K73" i="23"/>
  <c r="S10" i="23"/>
  <c r="Y68" i="23"/>
  <c r="Y69" i="23" s="1"/>
  <c r="Q9" i="23"/>
  <c r="R9" i="23" s="1"/>
  <c r="U67" i="23"/>
  <c r="K12" i="23"/>
  <c r="N70" i="23"/>
  <c r="M8" i="23"/>
  <c r="N8" i="23"/>
  <c r="S66" i="23"/>
  <c r="L8" i="23"/>
  <c r="O8" i="23" s="1"/>
  <c r="O66" i="23"/>
  <c r="U8" i="23"/>
  <c r="T8" i="23"/>
  <c r="Z66" i="23"/>
  <c r="I8" i="23"/>
  <c r="J8" i="23" s="1"/>
  <c r="K66" i="23"/>
  <c r="M77" i="22"/>
  <c r="I75" i="22"/>
  <c r="I67" i="22"/>
  <c r="W64" i="22"/>
  <c r="X75" i="22"/>
  <c r="X76" i="22" s="1"/>
  <c r="X77" i="22" s="1"/>
  <c r="J72" i="22"/>
  <c r="H15" i="22" s="1"/>
  <c r="J64" i="22"/>
  <c r="H7" i="22" s="1"/>
  <c r="J77" i="22"/>
  <c r="H20" i="22" s="1"/>
  <c r="R75" i="22"/>
  <c r="J73" i="22"/>
  <c r="H16" i="22" s="1"/>
  <c r="L64" i="22"/>
  <c r="L65" i="22" s="1"/>
  <c r="L66" i="22" s="1"/>
  <c r="L67" i="22" s="1"/>
  <c r="K77" i="22"/>
  <c r="I20" i="22" s="1"/>
  <c r="Q64" i="22"/>
  <c r="Q77" i="22"/>
  <c r="K76" i="22"/>
  <c r="I19" i="22" s="1"/>
  <c r="I73" i="22"/>
  <c r="I65" i="22"/>
  <c r="K64" i="22"/>
  <c r="I7" i="22" s="1"/>
  <c r="J76" i="22"/>
  <c r="H19" i="22" s="1"/>
  <c r="J66" i="22"/>
  <c r="H9" i="22" s="1"/>
  <c r="R64" i="22"/>
  <c r="R65" i="22" s="1"/>
  <c r="R66" i="22" s="1"/>
  <c r="R67" i="22" s="1"/>
  <c r="R68" i="22" s="1"/>
  <c r="R69" i="22" s="1"/>
  <c r="R70" i="22" s="1"/>
  <c r="R71" i="22" s="1"/>
  <c r="R72" i="22" s="1"/>
  <c r="R73" i="22" s="1"/>
  <c r="L76" i="22"/>
  <c r="L77" i="22" s="1"/>
  <c r="J69" i="22"/>
  <c r="H12" i="22" s="1"/>
  <c r="J67" i="22"/>
  <c r="H10" i="22" s="1"/>
  <c r="P64" i="22"/>
  <c r="P65" i="22" s="1"/>
  <c r="P66" i="22" s="1"/>
  <c r="P67" i="22" s="1"/>
  <c r="P68" i="22" s="1"/>
  <c r="P69" i="22" s="1"/>
  <c r="P70" i="22" s="1"/>
  <c r="P71" i="22" s="1"/>
  <c r="P72" i="22" s="1"/>
  <c r="P73" i="22" s="1"/>
  <c r="P74" i="22" s="1"/>
  <c r="P75" i="22" s="1"/>
  <c r="M64" i="22"/>
  <c r="M65" i="22" s="1"/>
  <c r="I64" i="22"/>
  <c r="I70" i="22"/>
  <c r="I76" i="22"/>
  <c r="M66" i="22"/>
  <c r="M67" i="22" s="1"/>
  <c r="M68" i="22" s="1"/>
  <c r="M69" i="22" s="1"/>
  <c r="M70" i="22" s="1"/>
  <c r="M71" i="22" s="1"/>
  <c r="M72" i="22" s="1"/>
  <c r="M73" i="22" s="1"/>
  <c r="M74" i="22" s="1"/>
  <c r="M75" i="22" s="1"/>
  <c r="M76" i="22" s="1"/>
  <c r="I77" i="22"/>
  <c r="I69" i="22"/>
  <c r="W66" i="22"/>
  <c r="W67" i="22" s="1"/>
  <c r="W68" i="22" s="1"/>
  <c r="W69" i="22" s="1"/>
  <c r="W70" i="22" s="1"/>
  <c r="W71" i="22" s="1"/>
  <c r="W72" i="22" s="1"/>
  <c r="W73" i="22" s="1"/>
  <c r="W74" i="22" s="1"/>
  <c r="W75" i="22" s="1"/>
  <c r="W76" i="22" s="1"/>
  <c r="V76" i="22"/>
  <c r="R74" i="22"/>
  <c r="J68" i="22"/>
  <c r="H11" i="22" s="1"/>
  <c r="W77" i="22"/>
  <c r="J75" i="22"/>
  <c r="H18" i="22" s="1"/>
  <c r="L68" i="22"/>
  <c r="L69" i="22" s="1"/>
  <c r="L70" i="22" s="1"/>
  <c r="L71" i="22" s="1"/>
  <c r="L72" i="22" s="1"/>
  <c r="L73" i="22" s="1"/>
  <c r="L74" i="22" s="1"/>
  <c r="L75" i="22" s="1"/>
  <c r="J65" i="22"/>
  <c r="H8" i="22" s="1"/>
  <c r="U76" i="22"/>
  <c r="Q19" i="22" s="1"/>
  <c r="I66" i="22"/>
  <c r="W65" i="22"/>
  <c r="Q66" i="22"/>
  <c r="O73" i="22"/>
  <c r="L16" i="22" s="1"/>
  <c r="U77" i="22"/>
  <c r="Q20" i="22" s="1"/>
  <c r="O76" i="22"/>
  <c r="L19" i="22" s="1"/>
  <c r="I71" i="22"/>
  <c r="Q67" i="22"/>
  <c r="Q68" i="22" s="1"/>
  <c r="Q69" i="22" s="1"/>
  <c r="Q70" i="22" s="1"/>
  <c r="Q71" i="22" s="1"/>
  <c r="Q72" i="22" s="1"/>
  <c r="Q73" i="22" s="1"/>
  <c r="Q74" i="22" s="1"/>
  <c r="Q75" i="22" s="1"/>
  <c r="Q76" i="22" s="1"/>
  <c r="Q65" i="22"/>
  <c r="O64" i="22"/>
  <c r="L7" i="22" s="1"/>
  <c r="R76" i="22"/>
  <c r="R77" i="22" s="1"/>
  <c r="J74" i="22"/>
  <c r="H17" i="22" s="1"/>
  <c r="J70" i="22"/>
  <c r="H13" i="22" s="1"/>
  <c r="V64" i="22"/>
  <c r="V65" i="22" s="1"/>
  <c r="V66" i="22" s="1"/>
  <c r="V67" i="22" s="1"/>
  <c r="V68" i="22" s="1"/>
  <c r="V69" i="22" s="1"/>
  <c r="V70" i="22" s="1"/>
  <c r="V71" i="22" s="1"/>
  <c r="V72" i="22" s="1"/>
  <c r="V73" i="22" s="1"/>
  <c r="V74" i="22" s="1"/>
  <c r="V75" i="22" s="1"/>
  <c r="V77" i="22"/>
  <c r="P76" i="22"/>
  <c r="P77" i="22" s="1"/>
  <c r="J71" i="22"/>
  <c r="H14" i="22" s="1"/>
  <c r="X64" i="22"/>
  <c r="X65" i="22" s="1"/>
  <c r="X66" i="22" s="1"/>
  <c r="X67" i="22" s="1"/>
  <c r="X68" i="22" s="1"/>
  <c r="X69" i="22" s="1"/>
  <c r="X70" i="22" s="1"/>
  <c r="X71" i="22" s="1"/>
  <c r="X72" i="22" s="1"/>
  <c r="X73" i="22" s="1"/>
  <c r="X74" i="22" s="1"/>
  <c r="I74" i="22"/>
  <c r="K65" i="22"/>
  <c r="I8" i="22" s="1"/>
  <c r="I72" i="22"/>
  <c r="Y64" i="22"/>
  <c r="U64" i="22"/>
  <c r="Q7" i="22" s="1"/>
  <c r="I68" i="22"/>
  <c r="Y82" i="22"/>
  <c r="S83" i="22"/>
  <c r="Z87" i="22"/>
  <c r="S82" i="22"/>
  <c r="S64" i="22" s="1"/>
  <c r="Y83" i="22"/>
  <c r="N82" i="22"/>
  <c r="N64" i="22" s="1"/>
  <c r="N65" i="22" s="1"/>
  <c r="N66" i="22" s="1"/>
  <c r="K9" i="22" s="1"/>
  <c r="Z82" i="22"/>
  <c r="Z64" i="22" s="1"/>
  <c r="T83" i="22"/>
  <c r="Z83" i="22"/>
  <c r="T82" i="22"/>
  <c r="T64" i="22" s="1"/>
  <c r="T87" i="22"/>
  <c r="U65" i="22"/>
  <c r="Q8" i="22" s="1"/>
  <c r="K66" i="22"/>
  <c r="I9" i="22" s="1"/>
  <c r="K67" i="22"/>
  <c r="U73" i="22"/>
  <c r="M77" i="17"/>
  <c r="I75" i="17"/>
  <c r="O72" i="17"/>
  <c r="L15" i="17" s="1"/>
  <c r="I69" i="17"/>
  <c r="W66" i="17"/>
  <c r="K64" i="17"/>
  <c r="I7" i="17" s="1"/>
  <c r="R74" i="17"/>
  <c r="J70" i="17"/>
  <c r="H13" i="17" s="1"/>
  <c r="R64" i="17"/>
  <c r="J77" i="17"/>
  <c r="H20" i="17" s="1"/>
  <c r="R75" i="17"/>
  <c r="R76" i="17" s="1"/>
  <c r="R77" i="17" s="1"/>
  <c r="R65" i="17"/>
  <c r="R66" i="17" s="1"/>
  <c r="R67" i="17" s="1"/>
  <c r="R68" i="17" s="1"/>
  <c r="R69" i="17" s="1"/>
  <c r="R70" i="17" s="1"/>
  <c r="R71" i="17" s="1"/>
  <c r="R72" i="17" s="1"/>
  <c r="R73" i="17" s="1"/>
  <c r="P64" i="17"/>
  <c r="P65" i="17" s="1"/>
  <c r="P66" i="17" s="1"/>
  <c r="P67" i="17" s="1"/>
  <c r="O73" i="17"/>
  <c r="Q64" i="17"/>
  <c r="Q65" i="17" s="1"/>
  <c r="W67" i="17"/>
  <c r="W68" i="17" s="1"/>
  <c r="W69" i="17" s="1"/>
  <c r="W70" i="17" s="1"/>
  <c r="W71" i="17" s="1"/>
  <c r="W72" i="17" s="1"/>
  <c r="I77" i="17"/>
  <c r="Q73" i="17"/>
  <c r="Q74" i="17" s="1"/>
  <c r="Q75" i="17" s="1"/>
  <c r="Q76" i="17" s="1"/>
  <c r="U71" i="17"/>
  <c r="Q14" i="17" s="1"/>
  <c r="Q67" i="17"/>
  <c r="Q68" i="17" s="1"/>
  <c r="Q69" i="17" s="1"/>
  <c r="Q70" i="17" s="1"/>
  <c r="Q71" i="17" s="1"/>
  <c r="Q72" i="17" s="1"/>
  <c r="I65" i="17"/>
  <c r="V76" i="17"/>
  <c r="J74" i="17"/>
  <c r="H17" i="17" s="1"/>
  <c r="J66" i="17"/>
  <c r="H9" i="17" s="1"/>
  <c r="J64" i="17"/>
  <c r="H7" i="17" s="1"/>
  <c r="J75" i="17"/>
  <c r="H18" i="17" s="1"/>
  <c r="J71" i="17"/>
  <c r="H14" i="17" s="1"/>
  <c r="J69" i="17"/>
  <c r="H12" i="17" s="1"/>
  <c r="J67" i="17"/>
  <c r="H10" i="17" s="1"/>
  <c r="N65" i="17"/>
  <c r="L64" i="17"/>
  <c r="L65" i="17" s="1"/>
  <c r="L66" i="17" s="1"/>
  <c r="L67" i="17" s="1"/>
  <c r="I68" i="17"/>
  <c r="U76" i="17"/>
  <c r="I66" i="17"/>
  <c r="W73" i="17"/>
  <c r="W74" i="17" s="1"/>
  <c r="W75" i="17" s="1"/>
  <c r="W76" i="17" s="1"/>
  <c r="W65" i="17"/>
  <c r="U72" i="17"/>
  <c r="Q66" i="17"/>
  <c r="O76" i="17"/>
  <c r="L19" i="17" s="1"/>
  <c r="M73" i="17"/>
  <c r="I71" i="17"/>
  <c r="M67" i="17"/>
  <c r="M68" i="17" s="1"/>
  <c r="M69" i="17" s="1"/>
  <c r="M70" i="17" s="1"/>
  <c r="M71" i="17" s="1"/>
  <c r="M72" i="17" s="1"/>
  <c r="W64" i="17"/>
  <c r="J76" i="17"/>
  <c r="H19" i="17" s="1"/>
  <c r="J72" i="17"/>
  <c r="H15" i="17" s="1"/>
  <c r="V68" i="17"/>
  <c r="V69" i="17" s="1"/>
  <c r="V70" i="17" s="1"/>
  <c r="V71" i="17" s="1"/>
  <c r="V72" i="17" s="1"/>
  <c r="V73" i="17" s="1"/>
  <c r="V74" i="17" s="1"/>
  <c r="V75" i="17" s="1"/>
  <c r="W77" i="17"/>
  <c r="P76" i="17"/>
  <c r="P77" i="17" s="1"/>
  <c r="X74" i="17"/>
  <c r="T70" i="17"/>
  <c r="P68" i="17"/>
  <c r="P69" i="17" s="1"/>
  <c r="P70" i="17" s="1"/>
  <c r="P71" i="17" s="1"/>
  <c r="P72" i="17" s="1"/>
  <c r="P73" i="17" s="1"/>
  <c r="P74" i="17" s="1"/>
  <c r="P75" i="17" s="1"/>
  <c r="J65" i="17"/>
  <c r="H8" i="17" s="1"/>
  <c r="I76" i="17"/>
  <c r="M66" i="17"/>
  <c r="I74" i="17"/>
  <c r="K65" i="17"/>
  <c r="I72" i="17"/>
  <c r="I64" i="17"/>
  <c r="U64" i="17"/>
  <c r="Q77" i="17"/>
  <c r="K76" i="17"/>
  <c r="I19" i="17" s="1"/>
  <c r="I73" i="17"/>
  <c r="Y69" i="17"/>
  <c r="I67" i="17"/>
  <c r="O64" i="17"/>
  <c r="L7" i="17" s="1"/>
  <c r="X75" i="17"/>
  <c r="X76" i="17" s="1"/>
  <c r="X77" i="17" s="1"/>
  <c r="Z70" i="17"/>
  <c r="J68" i="17"/>
  <c r="H11" i="17" s="1"/>
  <c r="V64" i="17"/>
  <c r="V77" i="17"/>
  <c r="L76" i="17"/>
  <c r="L77" i="17" s="1"/>
  <c r="J73" i="17"/>
  <c r="H16" i="17" s="1"/>
  <c r="L68" i="17"/>
  <c r="L69" i="17" s="1"/>
  <c r="L70" i="17" s="1"/>
  <c r="L71" i="17" s="1"/>
  <c r="L72" i="17" s="1"/>
  <c r="L73" i="17" s="1"/>
  <c r="L74" i="17" s="1"/>
  <c r="L75" i="17" s="1"/>
  <c r="V65" i="17"/>
  <c r="V66" i="17" s="1"/>
  <c r="V67" i="17" s="1"/>
  <c r="X64" i="17"/>
  <c r="X65" i="17" s="1"/>
  <c r="X66" i="17" s="1"/>
  <c r="X67" i="17" s="1"/>
  <c r="X68" i="17" s="1"/>
  <c r="X69" i="17" s="1"/>
  <c r="X70" i="17" s="1"/>
  <c r="X71" i="17" s="1"/>
  <c r="X72" i="17" s="1"/>
  <c r="X73" i="17" s="1"/>
  <c r="M74" i="17"/>
  <c r="M75" i="17" s="1"/>
  <c r="M76" i="17" s="1"/>
  <c r="O65" i="17"/>
  <c r="S69" i="17"/>
  <c r="M64" i="17"/>
  <c r="M65" i="17" s="1"/>
  <c r="K71" i="17"/>
  <c r="K77" i="17"/>
  <c r="I20" i="17" s="1"/>
  <c r="I70" i="17"/>
  <c r="N82" i="17"/>
  <c r="N64" i="17" s="1"/>
  <c r="Y83" i="17"/>
  <c r="Y65" i="17" s="1"/>
  <c r="R8" i="17" s="1"/>
  <c r="S83" i="17"/>
  <c r="Y82" i="17"/>
  <c r="Y64" i="17" s="1"/>
  <c r="Z87" i="17"/>
  <c r="Z69" i="17" s="1"/>
  <c r="S82" i="17"/>
  <c r="S64" i="17" s="1"/>
  <c r="Z82" i="17"/>
  <c r="Z64" i="17" s="1"/>
  <c r="Z83" i="17"/>
  <c r="Z65" i="17" s="1"/>
  <c r="Z66" i="17" s="1"/>
  <c r="T82" i="17"/>
  <c r="T64" i="17" s="1"/>
  <c r="T87" i="17"/>
  <c r="T69" i="17" s="1"/>
  <c r="T83" i="17"/>
  <c r="U8" i="17"/>
  <c r="S8" i="17"/>
  <c r="Z66" i="16"/>
  <c r="S67" i="16"/>
  <c r="T8" i="16"/>
  <c r="P15" i="16"/>
  <c r="T73" i="16"/>
  <c r="N14" i="16"/>
  <c r="S72" i="16"/>
  <c r="S15" i="16"/>
  <c r="Y73" i="16"/>
  <c r="Q8" i="16"/>
  <c r="U66" i="16"/>
  <c r="I9" i="16"/>
  <c r="J9" i="16" s="1"/>
  <c r="K67" i="16"/>
  <c r="M10" i="16"/>
  <c r="N10" i="16"/>
  <c r="S68" i="16"/>
  <c r="U15" i="16"/>
  <c r="Z73" i="16"/>
  <c r="U9" i="16"/>
  <c r="T9" i="16"/>
  <c r="Z67" i="16"/>
  <c r="S8" i="16"/>
  <c r="R8" i="16"/>
  <c r="Y66" i="16"/>
  <c r="K10" i="16"/>
  <c r="N68" i="16"/>
  <c r="L9" i="16"/>
  <c r="O67" i="16"/>
  <c r="P10" i="16"/>
  <c r="O10" i="16"/>
  <c r="T68" i="16"/>
  <c r="Q77" i="15"/>
  <c r="M77" i="15"/>
  <c r="I77" i="15"/>
  <c r="I75" i="15"/>
  <c r="Q73" i="15"/>
  <c r="M73" i="15"/>
  <c r="I73" i="15"/>
  <c r="I71" i="15"/>
  <c r="Y69" i="15"/>
  <c r="I69" i="15"/>
  <c r="Q67" i="15"/>
  <c r="M67" i="15"/>
  <c r="I67" i="15"/>
  <c r="W66" i="15"/>
  <c r="I65" i="15"/>
  <c r="W64" i="15"/>
  <c r="O64" i="15"/>
  <c r="L7" i="15" s="1"/>
  <c r="K64" i="15"/>
  <c r="I7" i="15" s="1"/>
  <c r="V76" i="15"/>
  <c r="J76" i="15"/>
  <c r="H19" i="15" s="1"/>
  <c r="X75" i="15"/>
  <c r="R74" i="15"/>
  <c r="J74" i="15"/>
  <c r="H17" i="15" s="1"/>
  <c r="J72" i="15"/>
  <c r="H15" i="15" s="1"/>
  <c r="Z70" i="15"/>
  <c r="J70" i="15"/>
  <c r="H13" i="15" s="1"/>
  <c r="V68" i="15"/>
  <c r="J68" i="15"/>
  <c r="H11" i="15" s="1"/>
  <c r="J66" i="15"/>
  <c r="H9" i="15" s="1"/>
  <c r="V64" i="15"/>
  <c r="R64" i="15"/>
  <c r="N64" i="15"/>
  <c r="J64" i="15"/>
  <c r="H7" i="15" s="1"/>
  <c r="W77" i="15"/>
  <c r="I76" i="15"/>
  <c r="J77" i="15"/>
  <c r="H20" i="15" s="1"/>
  <c r="L76" i="15"/>
  <c r="L77" i="15" s="1"/>
  <c r="M74" i="15"/>
  <c r="M75" i="15" s="1"/>
  <c r="M76" i="15" s="1"/>
  <c r="W73" i="15"/>
  <c r="W74" i="15" s="1"/>
  <c r="W75" i="15" s="1"/>
  <c r="W76" i="15" s="1"/>
  <c r="I72" i="15"/>
  <c r="Q68" i="15"/>
  <c r="Q69" i="15" s="1"/>
  <c r="Q70" i="15" s="1"/>
  <c r="Q71" i="15" s="1"/>
  <c r="Q72" i="15" s="1"/>
  <c r="I68" i="15"/>
  <c r="M66" i="15"/>
  <c r="W65" i="15"/>
  <c r="O65" i="15"/>
  <c r="L8" i="15" s="1"/>
  <c r="Q64" i="15"/>
  <c r="Q65" i="15" s="1"/>
  <c r="I64" i="15"/>
  <c r="V77" i="15"/>
  <c r="X76" i="15"/>
  <c r="X77" i="15" s="1"/>
  <c r="J75" i="15"/>
  <c r="H18" i="15" s="1"/>
  <c r="Z71" i="15"/>
  <c r="J71" i="15"/>
  <c r="H14" i="15" s="1"/>
  <c r="T70" i="15"/>
  <c r="T71" i="15" s="1"/>
  <c r="V69" i="15"/>
  <c r="V70" i="15" s="1"/>
  <c r="V71" i="15" s="1"/>
  <c r="V72" i="15" s="1"/>
  <c r="V73" i="15" s="1"/>
  <c r="V74" i="15" s="1"/>
  <c r="V75" i="15" s="1"/>
  <c r="P68" i="15"/>
  <c r="P69" i="15" s="1"/>
  <c r="P70" i="15" s="1"/>
  <c r="P71" i="15" s="1"/>
  <c r="P72" i="15" s="1"/>
  <c r="P73" i="15" s="1"/>
  <c r="P74" i="15" s="1"/>
  <c r="P75" i="15" s="1"/>
  <c r="J67" i="15"/>
  <c r="H10" i="15" s="1"/>
  <c r="V65" i="15"/>
  <c r="V66" i="15" s="1"/>
  <c r="V67" i="15" s="1"/>
  <c r="N65" i="15"/>
  <c r="N66" i="15" s="1"/>
  <c r="X64" i="15"/>
  <c r="X65" i="15" s="1"/>
  <c r="X66" i="15" s="1"/>
  <c r="X67" i="15" s="1"/>
  <c r="X68" i="15" s="1"/>
  <c r="X69" i="15" s="1"/>
  <c r="X70" i="15" s="1"/>
  <c r="X71" i="15" s="1"/>
  <c r="X72" i="15" s="1"/>
  <c r="X73" i="15" s="1"/>
  <c r="P64" i="15"/>
  <c r="P65" i="15" s="1"/>
  <c r="P66" i="15" s="1"/>
  <c r="P67" i="15" s="1"/>
  <c r="R75" i="15"/>
  <c r="R76" i="15" s="1"/>
  <c r="R77" i="15" s="1"/>
  <c r="Q74" i="15"/>
  <c r="Q75" i="15" s="1"/>
  <c r="Q76" i="15" s="1"/>
  <c r="I74" i="15"/>
  <c r="Y70" i="15"/>
  <c r="Y71" i="15" s="1"/>
  <c r="I70" i="15"/>
  <c r="S69" i="15"/>
  <c r="M68" i="15"/>
  <c r="M69" i="15" s="1"/>
  <c r="M70" i="15" s="1"/>
  <c r="M71" i="15" s="1"/>
  <c r="M72" i="15" s="1"/>
  <c r="W67" i="15"/>
  <c r="W68" i="15" s="1"/>
  <c r="W69" i="15" s="1"/>
  <c r="W70" i="15" s="1"/>
  <c r="W71" i="15" s="1"/>
  <c r="W72" i="15" s="1"/>
  <c r="Q66" i="15"/>
  <c r="I66" i="15"/>
  <c r="U64" i="15"/>
  <c r="Q7" i="15" s="1"/>
  <c r="M64" i="15"/>
  <c r="M65" i="15" s="1"/>
  <c r="P76" i="15"/>
  <c r="P77" i="15" s="1"/>
  <c r="X74" i="15"/>
  <c r="J73" i="15"/>
  <c r="H16" i="15" s="1"/>
  <c r="L68" i="15"/>
  <c r="L69" i="15" s="1"/>
  <c r="L70" i="15" s="1"/>
  <c r="L71" i="15" s="1"/>
  <c r="L72" i="15" s="1"/>
  <c r="L73" i="15" s="1"/>
  <c r="L74" i="15" s="1"/>
  <c r="L75" i="15" s="1"/>
  <c r="L64" i="15"/>
  <c r="L65" i="15" s="1"/>
  <c r="L66" i="15" s="1"/>
  <c r="L67" i="15" s="1"/>
  <c r="J69" i="15"/>
  <c r="H12" i="15" s="1"/>
  <c r="R65" i="15"/>
  <c r="R66" i="15" s="1"/>
  <c r="R67" i="15" s="1"/>
  <c r="R68" i="15" s="1"/>
  <c r="R69" i="15" s="1"/>
  <c r="R70" i="15" s="1"/>
  <c r="R71" i="15" s="1"/>
  <c r="R72" i="15" s="1"/>
  <c r="R73" i="15" s="1"/>
  <c r="J65" i="15"/>
  <c r="H8" i="15" s="1"/>
  <c r="Z87" i="15"/>
  <c r="Z69" i="15" s="1"/>
  <c r="Y83" i="15"/>
  <c r="S83" i="15"/>
  <c r="Y82" i="15"/>
  <c r="Y64" i="15" s="1"/>
  <c r="S82" i="15"/>
  <c r="S64" i="15" s="1"/>
  <c r="Z83" i="15"/>
  <c r="T87" i="15"/>
  <c r="T69" i="15" s="1"/>
  <c r="T83" i="15"/>
  <c r="Z82" i="15"/>
  <c r="Z64" i="15" s="1"/>
  <c r="T82" i="15"/>
  <c r="T64" i="15" s="1"/>
  <c r="U65" i="14"/>
  <c r="Q8" i="14" s="1"/>
  <c r="T65" i="14"/>
  <c r="O8" i="14" s="1"/>
  <c r="P8" i="14"/>
  <c r="T66" i="14"/>
  <c r="T9" i="14"/>
  <c r="U9" i="14"/>
  <c r="Z67" i="14"/>
  <c r="S7" i="14"/>
  <c r="R7" i="14"/>
  <c r="P14" i="14"/>
  <c r="T72" i="14"/>
  <c r="S15" i="14"/>
  <c r="Y73" i="14"/>
  <c r="Y65" i="14"/>
  <c r="U14" i="14"/>
  <c r="Z72" i="14"/>
  <c r="N8" i="14"/>
  <c r="M8" i="14"/>
  <c r="S66" i="14"/>
  <c r="N13" i="14"/>
  <c r="S71" i="14"/>
  <c r="T7" i="14"/>
  <c r="U7" i="14"/>
  <c r="K7" i="14"/>
  <c r="J7" i="14"/>
  <c r="J8" i="14"/>
  <c r="K8" i="14"/>
  <c r="U66" i="14"/>
  <c r="K66" i="14"/>
  <c r="U8" i="14"/>
  <c r="T8" i="14"/>
  <c r="N12" i="14"/>
  <c r="N7" i="14"/>
  <c r="M7" i="14"/>
  <c r="O66" i="14"/>
  <c r="S12" i="14"/>
  <c r="P7" i="14"/>
  <c r="O7" i="14"/>
  <c r="U13" i="14"/>
  <c r="P13" i="14"/>
  <c r="S14" i="14"/>
  <c r="K9" i="14"/>
  <c r="P12" i="14"/>
  <c r="O12" i="14"/>
  <c r="N67" i="14"/>
  <c r="U12" i="14"/>
  <c r="T12" i="14"/>
  <c r="S13" i="14"/>
  <c r="V68" i="13"/>
  <c r="M77" i="13"/>
  <c r="Q67" i="13"/>
  <c r="Q68" i="13" s="1"/>
  <c r="Q69" i="13" s="1"/>
  <c r="Q70" i="13" s="1"/>
  <c r="Q71" i="13" s="1"/>
  <c r="Q72" i="13" s="1"/>
  <c r="Z70" i="13"/>
  <c r="I71" i="13"/>
  <c r="O64" i="13"/>
  <c r="L7" i="13" s="1"/>
  <c r="J64" i="13"/>
  <c r="H7" i="13" s="1"/>
  <c r="V69" i="13"/>
  <c r="V70" i="13" s="1"/>
  <c r="V71" i="13" s="1"/>
  <c r="V72" i="13" s="1"/>
  <c r="V73" i="13" s="1"/>
  <c r="V74" i="13" s="1"/>
  <c r="V75" i="13" s="1"/>
  <c r="I70" i="13"/>
  <c r="N64" i="13"/>
  <c r="K64" i="13"/>
  <c r="I7" i="13" s="1"/>
  <c r="W77" i="13"/>
  <c r="J69" i="13"/>
  <c r="H12" i="13" s="1"/>
  <c r="Q66" i="13"/>
  <c r="W64" i="13"/>
  <c r="W65" i="13" s="1"/>
  <c r="R64" i="13"/>
  <c r="R65" i="13" s="1"/>
  <c r="R66" i="13" s="1"/>
  <c r="R67" i="13" s="1"/>
  <c r="R68" i="13" s="1"/>
  <c r="R69" i="13" s="1"/>
  <c r="R70" i="13" s="1"/>
  <c r="R71" i="13" s="1"/>
  <c r="R72" i="13" s="1"/>
  <c r="R73" i="13" s="1"/>
  <c r="T70" i="13"/>
  <c r="Q77" i="13"/>
  <c r="S70" i="13"/>
  <c r="Y69" i="13"/>
  <c r="I65" i="13"/>
  <c r="I77" i="13"/>
  <c r="M67" i="13"/>
  <c r="M68" i="13" s="1"/>
  <c r="M69" i="13" s="1"/>
  <c r="M70" i="13" s="1"/>
  <c r="M71" i="13" s="1"/>
  <c r="M72" i="13" s="1"/>
  <c r="X75" i="13"/>
  <c r="I76" i="13"/>
  <c r="J67" i="13"/>
  <c r="H10" i="13" s="1"/>
  <c r="J77" i="13"/>
  <c r="H20" i="13" s="1"/>
  <c r="P68" i="13"/>
  <c r="P69" i="13" s="1"/>
  <c r="P70" i="13" s="1"/>
  <c r="P71" i="13" s="1"/>
  <c r="P72" i="13" s="1"/>
  <c r="P73" i="13" s="1"/>
  <c r="P74" i="13" s="1"/>
  <c r="P75" i="13" s="1"/>
  <c r="I64" i="13"/>
  <c r="I66" i="13"/>
  <c r="R75" i="13"/>
  <c r="R76" i="13" s="1"/>
  <c r="R77" i="13" s="1"/>
  <c r="L64" i="13"/>
  <c r="L65" i="13" s="1"/>
  <c r="L66" i="13" s="1"/>
  <c r="L67" i="13" s="1"/>
  <c r="Q64" i="13"/>
  <c r="Q65" i="13" s="1"/>
  <c r="J71" i="13"/>
  <c r="H14" i="13" s="1"/>
  <c r="N65" i="13"/>
  <c r="U64" i="13"/>
  <c r="J74" i="13"/>
  <c r="H17" i="13" s="1"/>
  <c r="V65" i="13"/>
  <c r="V66" i="13" s="1"/>
  <c r="V67" i="13" s="1"/>
  <c r="O65" i="13"/>
  <c r="L8" i="13" s="1"/>
  <c r="J76" i="13"/>
  <c r="H19" i="13" s="1"/>
  <c r="L68" i="13"/>
  <c r="L69" i="13" s="1"/>
  <c r="L70" i="13" s="1"/>
  <c r="L71" i="13" s="1"/>
  <c r="L72" i="13" s="1"/>
  <c r="L73" i="13" s="1"/>
  <c r="L74" i="13" s="1"/>
  <c r="L75" i="13" s="1"/>
  <c r="I68" i="13"/>
  <c r="W66" i="13"/>
  <c r="V64" i="13"/>
  <c r="J70" i="13"/>
  <c r="H13" i="13" s="1"/>
  <c r="P76" i="13"/>
  <c r="P77" i="13" s="1"/>
  <c r="X64" i="13"/>
  <c r="X65" i="13" s="1"/>
  <c r="X66" i="13" s="1"/>
  <c r="X67" i="13" s="1"/>
  <c r="X68" i="13" s="1"/>
  <c r="X69" i="13" s="1"/>
  <c r="X70" i="13" s="1"/>
  <c r="X71" i="13" s="1"/>
  <c r="X72" i="13" s="1"/>
  <c r="X73" i="13" s="1"/>
  <c r="S69" i="13"/>
  <c r="N12" i="13" s="1"/>
  <c r="Y82" i="13"/>
  <c r="Y64" i="13" s="1"/>
  <c r="Z87" i="13"/>
  <c r="Z69" i="13" s="1"/>
  <c r="S82" i="13"/>
  <c r="S64" i="13" s="1"/>
  <c r="Y83" i="13"/>
  <c r="Y65" i="13" s="1"/>
  <c r="T87" i="13"/>
  <c r="T69" i="13" s="1"/>
  <c r="S83" i="13"/>
  <c r="S65" i="13" s="1"/>
  <c r="T64" i="13"/>
  <c r="T65" i="13" s="1"/>
  <c r="L76" i="13"/>
  <c r="L77" i="13" s="1"/>
  <c r="P64" i="13"/>
  <c r="P65" i="13" s="1"/>
  <c r="P66" i="13" s="1"/>
  <c r="P67" i="13" s="1"/>
  <c r="W67" i="13"/>
  <c r="W68" i="13" s="1"/>
  <c r="W69" i="13" s="1"/>
  <c r="W70" i="13" s="1"/>
  <c r="W71" i="13" s="1"/>
  <c r="W72" i="13" s="1"/>
  <c r="T71" i="13"/>
  <c r="P14" i="13" s="1"/>
  <c r="X76" i="13"/>
  <c r="X77" i="13" s="1"/>
  <c r="J65" i="13"/>
  <c r="H8" i="13" s="1"/>
  <c r="I74" i="13"/>
  <c r="V76" i="13"/>
  <c r="V77" i="13" s="1"/>
  <c r="R74" i="13"/>
  <c r="J66" i="13"/>
  <c r="H9" i="13" s="1"/>
  <c r="X74" i="13"/>
  <c r="I72" i="13"/>
  <c r="M64" i="13"/>
  <c r="M65" i="13" s="1"/>
  <c r="I69" i="13"/>
  <c r="Z64" i="13"/>
  <c r="Z65" i="13" s="1"/>
  <c r="Z66" i="13" s="1"/>
  <c r="J73" i="13"/>
  <c r="H16" i="13" s="1"/>
  <c r="J68" i="13"/>
  <c r="H11" i="13" s="1"/>
  <c r="J75" i="13"/>
  <c r="H18" i="13" s="1"/>
  <c r="W73" i="13"/>
  <c r="W74" i="13" s="1"/>
  <c r="W75" i="13" s="1"/>
  <c r="W76" i="13" s="1"/>
  <c r="K65" i="13"/>
  <c r="J72" i="13"/>
  <c r="H15" i="13" s="1"/>
  <c r="Q73" i="13"/>
  <c r="Q74" i="13" s="1"/>
  <c r="Q75" i="13" s="1"/>
  <c r="Q76" i="13" s="1"/>
  <c r="N13" i="13"/>
  <c r="S71" i="13"/>
  <c r="T83" i="12"/>
  <c r="Z82" i="12"/>
  <c r="Z64" i="12" s="1"/>
  <c r="T87" i="12"/>
  <c r="T69" i="12" s="1"/>
  <c r="Z83" i="12"/>
  <c r="T82" i="12"/>
  <c r="M77" i="12"/>
  <c r="I75" i="12"/>
  <c r="I69" i="12"/>
  <c r="W66" i="12"/>
  <c r="K64" i="12"/>
  <c r="I7" i="12" s="1"/>
  <c r="R74" i="12"/>
  <c r="J70" i="12"/>
  <c r="H13" i="12" s="1"/>
  <c r="W77" i="12"/>
  <c r="J77" i="12"/>
  <c r="H20" i="12" s="1"/>
  <c r="R75" i="12"/>
  <c r="R76" i="12" s="1"/>
  <c r="R77" i="12" s="1"/>
  <c r="J71" i="12"/>
  <c r="H14" i="12" s="1"/>
  <c r="L68" i="12"/>
  <c r="L69" i="12" s="1"/>
  <c r="L70" i="12" s="1"/>
  <c r="L71" i="12" s="1"/>
  <c r="L72" i="12" s="1"/>
  <c r="L73" i="12" s="1"/>
  <c r="L74" i="12" s="1"/>
  <c r="L75" i="12" s="1"/>
  <c r="N65" i="12"/>
  <c r="N66" i="12" s="1"/>
  <c r="P64" i="12"/>
  <c r="P65" i="12" s="1"/>
  <c r="P66" i="12" s="1"/>
  <c r="P67" i="12" s="1"/>
  <c r="Q64" i="12"/>
  <c r="Q65" i="12" s="1"/>
  <c r="W67" i="12"/>
  <c r="W68" i="12" s="1"/>
  <c r="W69" i="12" s="1"/>
  <c r="W70" i="12" s="1"/>
  <c r="W71" i="12" s="1"/>
  <c r="W72" i="12" s="1"/>
  <c r="W73" i="12"/>
  <c r="W74" i="12" s="1"/>
  <c r="W75" i="12" s="1"/>
  <c r="W76" i="12" s="1"/>
  <c r="I64" i="12"/>
  <c r="I70" i="12"/>
  <c r="Z70" i="12"/>
  <c r="J64" i="12"/>
  <c r="H7" i="12" s="1"/>
  <c r="J73" i="12"/>
  <c r="H16" i="12" s="1"/>
  <c r="T64" i="12"/>
  <c r="S69" i="12"/>
  <c r="I77" i="12"/>
  <c r="Q73" i="12"/>
  <c r="Q67" i="12"/>
  <c r="I65" i="12"/>
  <c r="V76" i="12"/>
  <c r="J74" i="12"/>
  <c r="H17" i="12" s="1"/>
  <c r="V68" i="12"/>
  <c r="V69" i="12" s="1"/>
  <c r="V70" i="12" s="1"/>
  <c r="V71" i="12" s="1"/>
  <c r="V72" i="12" s="1"/>
  <c r="V73" i="12" s="1"/>
  <c r="V74" i="12" s="1"/>
  <c r="V75" i="12" s="1"/>
  <c r="V64" i="12"/>
  <c r="J75" i="12"/>
  <c r="H18" i="12" s="1"/>
  <c r="T70" i="12"/>
  <c r="J67" i="12"/>
  <c r="H10" i="12" s="1"/>
  <c r="J65" i="12"/>
  <c r="H8" i="12" s="1"/>
  <c r="L64" i="12"/>
  <c r="L65" i="12" s="1"/>
  <c r="L66" i="12" s="1"/>
  <c r="L67" i="12" s="1"/>
  <c r="I68" i="12"/>
  <c r="I66" i="12"/>
  <c r="I72" i="12"/>
  <c r="Q74" i="12"/>
  <c r="Q75" i="12" s="1"/>
  <c r="Q76" i="12" s="1"/>
  <c r="X75" i="12"/>
  <c r="X76" i="12" s="1"/>
  <c r="X77" i="12" s="1"/>
  <c r="V77" i="12"/>
  <c r="P68" i="12"/>
  <c r="P69" i="12" s="1"/>
  <c r="P70" i="12" s="1"/>
  <c r="P71" i="12" s="1"/>
  <c r="P72" i="12" s="1"/>
  <c r="P73" i="12" s="1"/>
  <c r="P74" i="12" s="1"/>
  <c r="P75" i="12" s="1"/>
  <c r="Q68" i="12"/>
  <c r="Q69" i="12" s="1"/>
  <c r="Q70" i="12" s="1"/>
  <c r="Q71" i="12" s="1"/>
  <c r="Q72" i="12" s="1"/>
  <c r="M73" i="12"/>
  <c r="M74" i="12" s="1"/>
  <c r="M75" i="12" s="1"/>
  <c r="M76" i="12" s="1"/>
  <c r="I71" i="12"/>
  <c r="M67" i="12"/>
  <c r="M68" i="12" s="1"/>
  <c r="M69" i="12" s="1"/>
  <c r="M70" i="12" s="1"/>
  <c r="M71" i="12" s="1"/>
  <c r="M72" i="12" s="1"/>
  <c r="W64" i="12"/>
  <c r="W65" i="12" s="1"/>
  <c r="J76" i="12"/>
  <c r="H19" i="12" s="1"/>
  <c r="J72" i="12"/>
  <c r="H15" i="12" s="1"/>
  <c r="J68" i="12"/>
  <c r="H11" i="12" s="1"/>
  <c r="R64" i="12"/>
  <c r="P76" i="12"/>
  <c r="P77" i="12" s="1"/>
  <c r="X74" i="12"/>
  <c r="J69" i="12"/>
  <c r="H12" i="12" s="1"/>
  <c r="V65" i="12"/>
  <c r="V66" i="12" s="1"/>
  <c r="V67" i="12" s="1"/>
  <c r="X64" i="12"/>
  <c r="X65" i="12" s="1"/>
  <c r="X66" i="12" s="1"/>
  <c r="X67" i="12" s="1"/>
  <c r="X68" i="12" s="1"/>
  <c r="X69" i="12" s="1"/>
  <c r="X70" i="12" s="1"/>
  <c r="X71" i="12" s="1"/>
  <c r="X72" i="12" s="1"/>
  <c r="X73" i="12" s="1"/>
  <c r="I76" i="12"/>
  <c r="M66" i="12"/>
  <c r="I74" i="12"/>
  <c r="Q66" i="12"/>
  <c r="Q77" i="12"/>
  <c r="I73" i="12"/>
  <c r="Y69" i="12"/>
  <c r="S12" i="12" s="1"/>
  <c r="I67" i="12"/>
  <c r="O64" i="12"/>
  <c r="L7" i="12" s="1"/>
  <c r="J66" i="12"/>
  <c r="H9" i="12" s="1"/>
  <c r="L76" i="12"/>
  <c r="L77" i="12" s="1"/>
  <c r="R65" i="12"/>
  <c r="R66" i="12" s="1"/>
  <c r="R67" i="12" s="1"/>
  <c r="R68" i="12" s="1"/>
  <c r="R69" i="12" s="1"/>
  <c r="R70" i="12" s="1"/>
  <c r="R71" i="12" s="1"/>
  <c r="R72" i="12" s="1"/>
  <c r="R73" i="12" s="1"/>
  <c r="O65" i="12"/>
  <c r="L8" i="12" s="1"/>
  <c r="M64" i="12"/>
  <c r="M65" i="12" s="1"/>
  <c r="U64" i="12"/>
  <c r="Q7" i="12" s="1"/>
  <c r="Z87" i="12"/>
  <c r="Z69" i="12" s="1"/>
  <c r="S82" i="12"/>
  <c r="S64" i="12" s="1"/>
  <c r="Y83" i="12"/>
  <c r="Y65" i="12" s="1"/>
  <c r="Y82" i="12"/>
  <c r="Y64" i="12" s="1"/>
  <c r="S83" i="12"/>
  <c r="S65" i="12" s="1"/>
  <c r="N82" i="12"/>
  <c r="N64" i="12" s="1"/>
  <c r="K77" i="93"/>
  <c r="I20" i="93" s="1"/>
  <c r="Q14" i="93"/>
  <c r="U72" i="93"/>
  <c r="L15" i="93"/>
  <c r="O73" i="93"/>
  <c r="O9" i="93"/>
  <c r="P9" i="93"/>
  <c r="T67" i="93"/>
  <c r="S9" i="93"/>
  <c r="R9" i="93"/>
  <c r="Y67" i="93"/>
  <c r="I9" i="93"/>
  <c r="J9" i="93" s="1"/>
  <c r="K67" i="93"/>
  <c r="Q8" i="93"/>
  <c r="U66" i="93"/>
  <c r="K10" i="93"/>
  <c r="N68" i="93"/>
  <c r="U9" i="93"/>
  <c r="T9" i="93"/>
  <c r="Z67" i="93"/>
  <c r="N10" i="93"/>
  <c r="S68" i="93"/>
  <c r="S69" i="93" s="1"/>
  <c r="L9" i="93"/>
  <c r="O67" i="93"/>
  <c r="I15" i="93"/>
  <c r="K73" i="93"/>
  <c r="N64" i="92"/>
  <c r="Y83" i="92"/>
  <c r="S83" i="92"/>
  <c r="S65" i="92" s="1"/>
  <c r="Y82" i="92"/>
  <c r="Y64" i="92" s="1"/>
  <c r="Z87" i="92"/>
  <c r="S82" i="92"/>
  <c r="S64" i="92" s="1"/>
  <c r="O76" i="92"/>
  <c r="L19" i="92" s="1"/>
  <c r="M73" i="92"/>
  <c r="I71" i="92"/>
  <c r="M67" i="92"/>
  <c r="X75" i="92"/>
  <c r="Z70" i="92"/>
  <c r="J68" i="92"/>
  <c r="H11" i="92" s="1"/>
  <c r="W77" i="92"/>
  <c r="P76" i="92"/>
  <c r="P77" i="92" s="1"/>
  <c r="X74" i="92"/>
  <c r="T70" i="92"/>
  <c r="P68" i="92"/>
  <c r="P69" i="92" s="1"/>
  <c r="P70" i="92" s="1"/>
  <c r="P71" i="92" s="1"/>
  <c r="P72" i="92" s="1"/>
  <c r="P73" i="92" s="1"/>
  <c r="P74" i="92" s="1"/>
  <c r="P75" i="92" s="1"/>
  <c r="N65" i="92"/>
  <c r="P64" i="92"/>
  <c r="U76" i="92"/>
  <c r="Q66" i="92"/>
  <c r="K64" i="92"/>
  <c r="Q77" i="92"/>
  <c r="K76" i="92"/>
  <c r="I19" i="92" s="1"/>
  <c r="I73" i="92"/>
  <c r="Y69" i="92"/>
  <c r="Y70" i="92" s="1"/>
  <c r="I67" i="92"/>
  <c r="R74" i="92"/>
  <c r="J70" i="92"/>
  <c r="H13" i="92" s="1"/>
  <c r="V64" i="92"/>
  <c r="V65" i="92" s="1"/>
  <c r="V66" i="92" s="1"/>
  <c r="V67" i="92" s="1"/>
  <c r="L76" i="92"/>
  <c r="L77" i="92" s="1"/>
  <c r="J73" i="92"/>
  <c r="H16" i="92" s="1"/>
  <c r="Z69" i="92"/>
  <c r="L68" i="92"/>
  <c r="L69" i="92" s="1"/>
  <c r="L70" i="92" s="1"/>
  <c r="L71" i="92" s="1"/>
  <c r="L72" i="92" s="1"/>
  <c r="L73" i="92" s="1"/>
  <c r="L74" i="92" s="1"/>
  <c r="L75" i="92" s="1"/>
  <c r="J65" i="92"/>
  <c r="H8" i="92" s="1"/>
  <c r="L64" i="92"/>
  <c r="L65" i="92" s="1"/>
  <c r="L66" i="92" s="1"/>
  <c r="L67" i="92" s="1"/>
  <c r="I68" i="92"/>
  <c r="I74" i="92"/>
  <c r="I66" i="92"/>
  <c r="W73" i="92"/>
  <c r="W74" i="92" s="1"/>
  <c r="W75" i="92" s="1"/>
  <c r="W76" i="92" s="1"/>
  <c r="W66" i="92"/>
  <c r="K77" i="92"/>
  <c r="I20" i="92" s="1"/>
  <c r="I70" i="92"/>
  <c r="Q64" i="92"/>
  <c r="M77" i="92"/>
  <c r="I75" i="92"/>
  <c r="O72" i="92"/>
  <c r="L15" i="92" s="1"/>
  <c r="I69" i="92"/>
  <c r="V76" i="92"/>
  <c r="V77" i="92" s="1"/>
  <c r="J74" i="92"/>
  <c r="H17" i="92" s="1"/>
  <c r="J66" i="92"/>
  <c r="H9" i="92" s="1"/>
  <c r="R64" i="92"/>
  <c r="J77" i="92"/>
  <c r="H20" i="92" s="1"/>
  <c r="R75" i="92"/>
  <c r="R76" i="92" s="1"/>
  <c r="R77" i="92" s="1"/>
  <c r="Z71" i="92"/>
  <c r="X64" i="92"/>
  <c r="X65" i="92" s="1"/>
  <c r="X66" i="92" s="1"/>
  <c r="X67" i="92" s="1"/>
  <c r="X68" i="92" s="1"/>
  <c r="X69" i="92" s="1"/>
  <c r="X70" i="92" s="1"/>
  <c r="X71" i="92" s="1"/>
  <c r="X72" i="92" s="1"/>
  <c r="X73" i="92" s="1"/>
  <c r="I76" i="92"/>
  <c r="W64" i="92"/>
  <c r="W65" i="92" s="1"/>
  <c r="S69" i="92"/>
  <c r="U64" i="92"/>
  <c r="I72" i="92"/>
  <c r="Q65" i="92"/>
  <c r="M68" i="92"/>
  <c r="M69" i="92" s="1"/>
  <c r="M70" i="92" s="1"/>
  <c r="M71" i="92" s="1"/>
  <c r="M72" i="92" s="1"/>
  <c r="I64" i="92"/>
  <c r="I77" i="92"/>
  <c r="Q73" i="92"/>
  <c r="Q74" i="92" s="1"/>
  <c r="Q75" i="92" s="1"/>
  <c r="Q76" i="92" s="1"/>
  <c r="U71" i="92"/>
  <c r="Q14" i="92" s="1"/>
  <c r="Q67" i="92"/>
  <c r="Q68" i="92" s="1"/>
  <c r="Q69" i="92" s="1"/>
  <c r="Q70" i="92" s="1"/>
  <c r="Q71" i="92" s="1"/>
  <c r="Q72" i="92" s="1"/>
  <c r="J76" i="92"/>
  <c r="H19" i="92" s="1"/>
  <c r="J72" i="92"/>
  <c r="H15" i="92" s="1"/>
  <c r="V68" i="92"/>
  <c r="V69" i="92" s="1"/>
  <c r="V70" i="92" s="1"/>
  <c r="V71" i="92" s="1"/>
  <c r="V72" i="92" s="1"/>
  <c r="V73" i="92" s="1"/>
  <c r="V74" i="92" s="1"/>
  <c r="V75" i="92" s="1"/>
  <c r="P65" i="92"/>
  <c r="P66" i="92" s="1"/>
  <c r="P67" i="92" s="1"/>
  <c r="J64" i="92"/>
  <c r="H7" i="92" s="1"/>
  <c r="X76" i="92"/>
  <c r="X77" i="92" s="1"/>
  <c r="J75" i="92"/>
  <c r="H18" i="92" s="1"/>
  <c r="J71" i="92"/>
  <c r="H14" i="92" s="1"/>
  <c r="J69" i="92"/>
  <c r="H12" i="92" s="1"/>
  <c r="J67" i="92"/>
  <c r="H10" i="92" s="1"/>
  <c r="R65" i="92"/>
  <c r="R66" i="92" s="1"/>
  <c r="R67" i="92" s="1"/>
  <c r="R68" i="92" s="1"/>
  <c r="R69" i="92" s="1"/>
  <c r="R70" i="92" s="1"/>
  <c r="R71" i="92" s="1"/>
  <c r="R72" i="92" s="1"/>
  <c r="R73" i="92" s="1"/>
  <c r="T64" i="92"/>
  <c r="M74" i="92"/>
  <c r="M75" i="92" s="1"/>
  <c r="M76" i="92" s="1"/>
  <c r="O64" i="92"/>
  <c r="W67" i="92"/>
  <c r="W68" i="92" s="1"/>
  <c r="W69" i="92" s="1"/>
  <c r="W70" i="92" s="1"/>
  <c r="W71" i="92" s="1"/>
  <c r="W72" i="92" s="1"/>
  <c r="M64" i="92"/>
  <c r="M65" i="92" s="1"/>
  <c r="K71" i="92"/>
  <c r="I65" i="92"/>
  <c r="U72" i="92"/>
  <c r="M66" i="92"/>
  <c r="Z83" i="92"/>
  <c r="T82" i="92"/>
  <c r="T87" i="92"/>
  <c r="T69" i="92" s="1"/>
  <c r="T83" i="92"/>
  <c r="T65" i="92" s="1"/>
  <c r="O8" i="92" s="1"/>
  <c r="Z82" i="92"/>
  <c r="Z64" i="92" s="1"/>
  <c r="N8" i="92"/>
  <c r="M8" i="92"/>
  <c r="S66" i="92"/>
  <c r="N82" i="91"/>
  <c r="N64" i="91" s="1"/>
  <c r="I77" i="91"/>
  <c r="Q73" i="91"/>
  <c r="U71" i="91"/>
  <c r="Q14" i="91" s="1"/>
  <c r="I65" i="91"/>
  <c r="W77" i="91"/>
  <c r="I76" i="91"/>
  <c r="W73" i="91"/>
  <c r="W74" i="91" s="1"/>
  <c r="W75" i="91" s="1"/>
  <c r="W76" i="91" s="1"/>
  <c r="K71" i="91"/>
  <c r="L76" i="91"/>
  <c r="J73" i="91"/>
  <c r="H16" i="91" s="1"/>
  <c r="J65" i="91"/>
  <c r="H8" i="91" s="1"/>
  <c r="L77" i="91"/>
  <c r="I68" i="91"/>
  <c r="Q64" i="91"/>
  <c r="Q65" i="91" s="1"/>
  <c r="J70" i="91"/>
  <c r="H13" i="91" s="1"/>
  <c r="J74" i="91"/>
  <c r="H17" i="91" s="1"/>
  <c r="W67" i="91"/>
  <c r="W68" i="91" s="1"/>
  <c r="W69" i="91" s="1"/>
  <c r="W70" i="91" s="1"/>
  <c r="W71" i="91" s="1"/>
  <c r="W72" i="91" s="1"/>
  <c r="U64" i="91"/>
  <c r="J72" i="91"/>
  <c r="H15" i="91" s="1"/>
  <c r="O76" i="91"/>
  <c r="L19" i="91" s="1"/>
  <c r="M73" i="91"/>
  <c r="I71" i="91"/>
  <c r="W64" i="91"/>
  <c r="W65" i="91" s="1"/>
  <c r="Q74" i="91"/>
  <c r="Q75" i="91" s="1"/>
  <c r="Q76" i="91" s="1"/>
  <c r="R75" i="91"/>
  <c r="J71" i="91"/>
  <c r="H14" i="91" s="1"/>
  <c r="X64" i="91"/>
  <c r="X65" i="91" s="1"/>
  <c r="X66" i="91" s="1"/>
  <c r="X67" i="91" s="1"/>
  <c r="X68" i="91" s="1"/>
  <c r="X69" i="91" s="1"/>
  <c r="X70" i="91" s="1"/>
  <c r="X71" i="91" s="1"/>
  <c r="X72" i="91" s="1"/>
  <c r="X73" i="91" s="1"/>
  <c r="R74" i="91"/>
  <c r="M66" i="91"/>
  <c r="M67" i="91" s="1"/>
  <c r="M68" i="91" s="1"/>
  <c r="M69" i="91" s="1"/>
  <c r="M70" i="91" s="1"/>
  <c r="M71" i="91" s="1"/>
  <c r="M72" i="91" s="1"/>
  <c r="I64" i="91"/>
  <c r="V64" i="91"/>
  <c r="V65" i="91" s="1"/>
  <c r="V66" i="91" s="1"/>
  <c r="V67" i="91" s="1"/>
  <c r="I70" i="91"/>
  <c r="Q66" i="91"/>
  <c r="Q67" i="91" s="1"/>
  <c r="Q68" i="91" s="1"/>
  <c r="Q69" i="91" s="1"/>
  <c r="Q70" i="91" s="1"/>
  <c r="Q71" i="91" s="1"/>
  <c r="Q72" i="91" s="1"/>
  <c r="M64" i="91"/>
  <c r="M65" i="91" s="1"/>
  <c r="Q77" i="91"/>
  <c r="K76" i="91"/>
  <c r="I19" i="91" s="1"/>
  <c r="I73" i="91"/>
  <c r="I67" i="91"/>
  <c r="O64" i="91"/>
  <c r="L7" i="91" s="1"/>
  <c r="K77" i="91"/>
  <c r="I20" i="91" s="1"/>
  <c r="M74" i="91"/>
  <c r="M75" i="91" s="1"/>
  <c r="M76" i="91" s="1"/>
  <c r="U72" i="91"/>
  <c r="J77" i="91"/>
  <c r="H20" i="91" s="1"/>
  <c r="J75" i="91"/>
  <c r="H18" i="91" s="1"/>
  <c r="J67" i="91"/>
  <c r="H10" i="91" s="1"/>
  <c r="P64" i="91"/>
  <c r="P65" i="91" s="1"/>
  <c r="P66" i="91" s="1"/>
  <c r="P67" i="91" s="1"/>
  <c r="P68" i="91" s="1"/>
  <c r="P69" i="91" s="1"/>
  <c r="P70" i="91" s="1"/>
  <c r="P71" i="91" s="1"/>
  <c r="P72" i="91" s="1"/>
  <c r="P73" i="91" s="1"/>
  <c r="P74" i="91" s="1"/>
  <c r="P75" i="91" s="1"/>
  <c r="J76" i="91"/>
  <c r="H19" i="91" s="1"/>
  <c r="V68" i="91"/>
  <c r="V69" i="91" s="1"/>
  <c r="V70" i="91" s="1"/>
  <c r="V71" i="91" s="1"/>
  <c r="V72" i="91" s="1"/>
  <c r="V73" i="91" s="1"/>
  <c r="V74" i="91" s="1"/>
  <c r="V75" i="91" s="1"/>
  <c r="V76" i="91"/>
  <c r="V77" i="91" s="1"/>
  <c r="I66" i="91"/>
  <c r="J68" i="91"/>
  <c r="H11" i="91" s="1"/>
  <c r="R64" i="91"/>
  <c r="R65" i="91" s="1"/>
  <c r="R66" i="91" s="1"/>
  <c r="R67" i="91" s="1"/>
  <c r="R68" i="91" s="1"/>
  <c r="R69" i="91" s="1"/>
  <c r="R70" i="91" s="1"/>
  <c r="R71" i="91" s="1"/>
  <c r="R72" i="91" s="1"/>
  <c r="R73" i="91" s="1"/>
  <c r="M77" i="91"/>
  <c r="I75" i="91"/>
  <c r="O72" i="91"/>
  <c r="L15" i="91" s="1"/>
  <c r="I69" i="91"/>
  <c r="W66" i="91"/>
  <c r="K64" i="91"/>
  <c r="I7" i="91" s="1"/>
  <c r="U76" i="91"/>
  <c r="I74" i="91"/>
  <c r="I72" i="91"/>
  <c r="P76" i="91"/>
  <c r="P77" i="91" s="1"/>
  <c r="X74" i="91"/>
  <c r="J69" i="91"/>
  <c r="H12" i="91" s="1"/>
  <c r="N65" i="91"/>
  <c r="L64" i="91"/>
  <c r="L65" i="91" s="1"/>
  <c r="L66" i="91" s="1"/>
  <c r="L67" i="91" s="1"/>
  <c r="L68" i="91" s="1"/>
  <c r="L69" i="91" s="1"/>
  <c r="L70" i="91" s="1"/>
  <c r="L71" i="91" s="1"/>
  <c r="L72" i="91" s="1"/>
  <c r="L73" i="91" s="1"/>
  <c r="L74" i="91" s="1"/>
  <c r="L75" i="91" s="1"/>
  <c r="O65" i="91"/>
  <c r="J66" i="91"/>
  <c r="H9" i="91" s="1"/>
  <c r="X75" i="91"/>
  <c r="X76" i="91" s="1"/>
  <c r="X77" i="91" s="1"/>
  <c r="R76" i="91"/>
  <c r="R77" i="91" s="1"/>
  <c r="N66" i="91"/>
  <c r="J64" i="91"/>
  <c r="H7" i="91" s="1"/>
  <c r="Z87" i="91"/>
  <c r="S82" i="91"/>
  <c r="S64" i="91" s="1"/>
  <c r="Y83" i="91"/>
  <c r="S83" i="91"/>
  <c r="Y82" i="91"/>
  <c r="Y64" i="91" s="1"/>
  <c r="Z82" i="91"/>
  <c r="Z64" i="91" s="1"/>
  <c r="Z83" i="91"/>
  <c r="T82" i="91"/>
  <c r="T64" i="91" s="1"/>
  <c r="T87" i="91"/>
  <c r="T83" i="91"/>
  <c r="T65" i="91" s="1"/>
  <c r="P8" i="91" s="1"/>
  <c r="Q77" i="87"/>
  <c r="K76" i="87"/>
  <c r="I19" i="87" s="1"/>
  <c r="I73" i="87"/>
  <c r="R75" i="87"/>
  <c r="J71" i="87"/>
  <c r="H14" i="87" s="1"/>
  <c r="J65" i="87"/>
  <c r="H8" i="87" s="1"/>
  <c r="L64" i="87"/>
  <c r="L65" i="87" s="1"/>
  <c r="L66" i="87" s="1"/>
  <c r="L67" i="87" s="1"/>
  <c r="I74" i="87"/>
  <c r="I69" i="87"/>
  <c r="R76" i="87"/>
  <c r="R77" i="87" s="1"/>
  <c r="W64" i="87"/>
  <c r="W65" i="87" s="1"/>
  <c r="I68" i="87"/>
  <c r="K64" i="87"/>
  <c r="I7" i="87" s="1"/>
  <c r="R74" i="87"/>
  <c r="Q66" i="87"/>
  <c r="J64" i="87"/>
  <c r="H7" i="87" s="1"/>
  <c r="M77" i="87"/>
  <c r="I75" i="87"/>
  <c r="O72" i="87"/>
  <c r="L15" i="87" s="1"/>
  <c r="J77" i="87"/>
  <c r="H20" i="87" s="1"/>
  <c r="J75" i="87"/>
  <c r="H18" i="87" s="1"/>
  <c r="L68" i="87"/>
  <c r="X64" i="87"/>
  <c r="K77" i="87"/>
  <c r="I20" i="87" s="1"/>
  <c r="J76" i="87"/>
  <c r="H19" i="87" s="1"/>
  <c r="J68" i="87"/>
  <c r="H11" i="87" s="1"/>
  <c r="I66" i="87"/>
  <c r="R64" i="87"/>
  <c r="R65" i="87" s="1"/>
  <c r="R66" i="87" s="1"/>
  <c r="R67" i="87" s="1"/>
  <c r="R68" i="87" s="1"/>
  <c r="R69" i="87" s="1"/>
  <c r="R70" i="87" s="1"/>
  <c r="R71" i="87" s="1"/>
  <c r="R72" i="87" s="1"/>
  <c r="R73" i="87" s="1"/>
  <c r="I76" i="87"/>
  <c r="I72" i="87"/>
  <c r="W66" i="87"/>
  <c r="I65" i="87"/>
  <c r="J74" i="87"/>
  <c r="H17" i="87" s="1"/>
  <c r="I77" i="87"/>
  <c r="Q73" i="87"/>
  <c r="U71" i="87"/>
  <c r="Q14" i="87" s="1"/>
  <c r="P76" i="87"/>
  <c r="P77" i="87" s="1"/>
  <c r="X74" i="87"/>
  <c r="J67" i="87"/>
  <c r="H10" i="87" s="1"/>
  <c r="U76" i="87"/>
  <c r="Q19" i="87" s="1"/>
  <c r="I70" i="87"/>
  <c r="M67" i="87"/>
  <c r="J72" i="87"/>
  <c r="H15" i="87" s="1"/>
  <c r="W67" i="87"/>
  <c r="W68" i="87" s="1"/>
  <c r="W69" i="87" s="1"/>
  <c r="W70" i="87" s="1"/>
  <c r="W71" i="87" s="1"/>
  <c r="W72" i="87" s="1"/>
  <c r="M64" i="87"/>
  <c r="M65" i="87" s="1"/>
  <c r="K71" i="87"/>
  <c r="M66" i="87"/>
  <c r="V64" i="87"/>
  <c r="V65" i="87" s="1"/>
  <c r="V66" i="87" s="1"/>
  <c r="V67" i="87" s="1"/>
  <c r="V68" i="87" s="1"/>
  <c r="V69" i="87" s="1"/>
  <c r="V70" i="87" s="1"/>
  <c r="V71" i="87" s="1"/>
  <c r="V72" i="87" s="1"/>
  <c r="V73" i="87" s="1"/>
  <c r="V74" i="87" s="1"/>
  <c r="V75" i="87" s="1"/>
  <c r="V76" i="87"/>
  <c r="V77" i="87" s="1"/>
  <c r="M68" i="87"/>
  <c r="M69" i="87" s="1"/>
  <c r="M70" i="87" s="1"/>
  <c r="M71" i="87" s="1"/>
  <c r="M72" i="87" s="1"/>
  <c r="X65" i="87"/>
  <c r="X66" i="87" s="1"/>
  <c r="X67" i="87" s="1"/>
  <c r="X68" i="87" s="1"/>
  <c r="X69" i="87" s="1"/>
  <c r="X70" i="87" s="1"/>
  <c r="X71" i="87" s="1"/>
  <c r="X72" i="87" s="1"/>
  <c r="X73" i="87" s="1"/>
  <c r="U64" i="87"/>
  <c r="O76" i="87"/>
  <c r="L19" i="87" s="1"/>
  <c r="M73" i="87"/>
  <c r="M74" i="87" s="1"/>
  <c r="M75" i="87" s="1"/>
  <c r="M76" i="87" s="1"/>
  <c r="I71" i="87"/>
  <c r="L76" i="87"/>
  <c r="L77" i="87" s="1"/>
  <c r="J73" i="87"/>
  <c r="H16" i="87" s="1"/>
  <c r="J69" i="87"/>
  <c r="H12" i="87" s="1"/>
  <c r="N65" i="87"/>
  <c r="P64" i="87"/>
  <c r="P65" i="87" s="1"/>
  <c r="P66" i="87" s="1"/>
  <c r="P67" i="87" s="1"/>
  <c r="P68" i="87" s="1"/>
  <c r="P69" i="87" s="1"/>
  <c r="P70" i="87" s="1"/>
  <c r="P71" i="87" s="1"/>
  <c r="P72" i="87" s="1"/>
  <c r="P73" i="87" s="1"/>
  <c r="P74" i="87" s="1"/>
  <c r="P75" i="87" s="1"/>
  <c r="Q74" i="87"/>
  <c r="Q75" i="87" s="1"/>
  <c r="Q76" i="87" s="1"/>
  <c r="T69" i="87"/>
  <c r="T70" i="87" s="1"/>
  <c r="T71" i="87" s="1"/>
  <c r="J66" i="87"/>
  <c r="H9" i="87" s="1"/>
  <c r="I64" i="87"/>
  <c r="Q67" i="87"/>
  <c r="Q68" i="87" s="1"/>
  <c r="Q69" i="87" s="1"/>
  <c r="Q70" i="87" s="1"/>
  <c r="Q71" i="87" s="1"/>
  <c r="Q72" i="87" s="1"/>
  <c r="K65" i="87"/>
  <c r="I8" i="87" s="1"/>
  <c r="W77" i="87"/>
  <c r="W73" i="87"/>
  <c r="W74" i="87" s="1"/>
  <c r="W75" i="87" s="1"/>
  <c r="W76" i="87" s="1"/>
  <c r="L69" i="87"/>
  <c r="L70" i="87" s="1"/>
  <c r="L71" i="87" s="1"/>
  <c r="L72" i="87" s="1"/>
  <c r="L73" i="87" s="1"/>
  <c r="L74" i="87" s="1"/>
  <c r="L75" i="87" s="1"/>
  <c r="Q64" i="87"/>
  <c r="Q65" i="87" s="1"/>
  <c r="X75" i="87"/>
  <c r="X76" i="87" s="1"/>
  <c r="X77" i="87" s="1"/>
  <c r="J70" i="87"/>
  <c r="H13" i="87" s="1"/>
  <c r="I67" i="87"/>
  <c r="O64" i="87"/>
  <c r="Y82" i="87"/>
  <c r="Y64" i="87" s="1"/>
  <c r="S82" i="87"/>
  <c r="S64" i="87" s="1"/>
  <c r="Z87" i="87"/>
  <c r="Z69" i="87" s="1"/>
  <c r="Z70" i="87" s="1"/>
  <c r="Y83" i="87"/>
  <c r="S83" i="87"/>
  <c r="T87" i="87"/>
  <c r="T82" i="87"/>
  <c r="T64" i="87" s="1"/>
  <c r="Z82" i="87"/>
  <c r="Z64" i="87" s="1"/>
  <c r="Z83" i="87"/>
  <c r="T83" i="87"/>
  <c r="T65" i="87" s="1"/>
  <c r="N82" i="87"/>
  <c r="N64" i="87" s="1"/>
  <c r="R10" i="75" l="1"/>
  <c r="Q11" i="75"/>
  <c r="T11" i="75" s="1"/>
  <c r="S69" i="75"/>
  <c r="O9" i="75"/>
  <c r="P9" i="75"/>
  <c r="I10" i="75"/>
  <c r="J10" i="75" s="1"/>
  <c r="K68" i="75"/>
  <c r="L11" i="75"/>
  <c r="N69" i="75"/>
  <c r="U12" i="75"/>
  <c r="W70" i="75"/>
  <c r="P13" i="75"/>
  <c r="R71" i="75"/>
  <c r="K12" i="75"/>
  <c r="M70" i="75"/>
  <c r="O10" i="75"/>
  <c r="M10" i="75"/>
  <c r="N12" i="75"/>
  <c r="Q70" i="75"/>
  <c r="S11" i="75"/>
  <c r="R11" i="75"/>
  <c r="V69" i="75"/>
  <c r="Q11" i="74"/>
  <c r="T11" i="74" s="1"/>
  <c r="S69" i="74"/>
  <c r="I10" i="74"/>
  <c r="K68" i="74"/>
  <c r="K10" i="74"/>
  <c r="J10" i="74"/>
  <c r="M68" i="74"/>
  <c r="S11" i="74"/>
  <c r="R11" i="74"/>
  <c r="V69" i="74"/>
  <c r="U12" i="74"/>
  <c r="W70" i="74"/>
  <c r="N12" i="74"/>
  <c r="Q70" i="74"/>
  <c r="L11" i="74"/>
  <c r="N69" i="74"/>
  <c r="P13" i="74"/>
  <c r="R71" i="74"/>
  <c r="M10" i="74"/>
  <c r="O10" i="74"/>
  <c r="L10" i="73"/>
  <c r="N68" i="73"/>
  <c r="I11" i="73"/>
  <c r="K69" i="73"/>
  <c r="U14" i="73"/>
  <c r="W72" i="73"/>
  <c r="S13" i="73"/>
  <c r="V71" i="73"/>
  <c r="N12" i="73"/>
  <c r="Q70" i="73"/>
  <c r="K11" i="73"/>
  <c r="J11" i="73"/>
  <c r="M69" i="73"/>
  <c r="P13" i="73"/>
  <c r="R71" i="73"/>
  <c r="Q10" i="73"/>
  <c r="S68" i="73"/>
  <c r="I9" i="72"/>
  <c r="J9" i="72" s="1"/>
  <c r="K67" i="72"/>
  <c r="L10" i="72"/>
  <c r="N68" i="72"/>
  <c r="Q10" i="72"/>
  <c r="S68" i="72"/>
  <c r="U13" i="72"/>
  <c r="W71" i="72"/>
  <c r="K10" i="72"/>
  <c r="M68" i="72"/>
  <c r="N11" i="72"/>
  <c r="Q69" i="72"/>
  <c r="S12" i="72"/>
  <c r="V70" i="72"/>
  <c r="P12" i="72"/>
  <c r="R70" i="72"/>
  <c r="L9" i="71"/>
  <c r="M9" i="71" s="1"/>
  <c r="N67" i="71"/>
  <c r="W70" i="71"/>
  <c r="U12" i="71"/>
  <c r="I10" i="71"/>
  <c r="J10" i="71" s="1"/>
  <c r="K68" i="71"/>
  <c r="P13" i="71"/>
  <c r="R71" i="71"/>
  <c r="K12" i="71"/>
  <c r="M70" i="71"/>
  <c r="S14" i="71"/>
  <c r="V72" i="71"/>
  <c r="Q10" i="71"/>
  <c r="S68" i="71"/>
  <c r="N12" i="71"/>
  <c r="Q70" i="71"/>
  <c r="I12" i="70"/>
  <c r="K70" i="70"/>
  <c r="N67" i="70"/>
  <c r="Q9" i="70"/>
  <c r="R9" i="70" s="1"/>
  <c r="S67" i="70"/>
  <c r="P12" i="70"/>
  <c r="R70" i="70"/>
  <c r="N11" i="70"/>
  <c r="Q69" i="70"/>
  <c r="K11" i="70"/>
  <c r="J11" i="70"/>
  <c r="M69" i="70"/>
  <c r="U13" i="70"/>
  <c r="W71" i="70"/>
  <c r="S12" i="70"/>
  <c r="V70" i="70"/>
  <c r="U9" i="69"/>
  <c r="T9" i="69"/>
  <c r="Q9" i="69"/>
  <c r="R9" i="69" s="1"/>
  <c r="S67" i="69"/>
  <c r="I9" i="69"/>
  <c r="J9" i="69" s="1"/>
  <c r="K67" i="69"/>
  <c r="L10" i="69"/>
  <c r="N68" i="69"/>
  <c r="U13" i="69"/>
  <c r="W71" i="69"/>
  <c r="K11" i="69"/>
  <c r="M69" i="69"/>
  <c r="S12" i="69"/>
  <c r="V70" i="69"/>
  <c r="N14" i="69"/>
  <c r="Q72" i="69"/>
  <c r="Q11" i="68"/>
  <c r="T11" i="68" s="1"/>
  <c r="S69" i="68"/>
  <c r="P13" i="68"/>
  <c r="R71" i="68"/>
  <c r="M10" i="68"/>
  <c r="I10" i="68"/>
  <c r="J10" i="68" s="1"/>
  <c r="K68" i="68"/>
  <c r="S11" i="68"/>
  <c r="R11" i="68"/>
  <c r="V69" i="68"/>
  <c r="K11" i="68"/>
  <c r="M69" i="68"/>
  <c r="L11" i="68"/>
  <c r="O11" i="68" s="1"/>
  <c r="N69" i="68"/>
  <c r="U12" i="68"/>
  <c r="W70" i="68"/>
  <c r="R10" i="68"/>
  <c r="N11" i="68"/>
  <c r="Q69" i="68"/>
  <c r="Q11" i="67"/>
  <c r="T11" i="67" s="1"/>
  <c r="S69" i="67"/>
  <c r="R10" i="67"/>
  <c r="S11" i="67"/>
  <c r="R11" i="67"/>
  <c r="V69" i="67"/>
  <c r="U13" i="67"/>
  <c r="W71" i="67"/>
  <c r="I10" i="67"/>
  <c r="J10" i="67" s="1"/>
  <c r="K68" i="67"/>
  <c r="N12" i="67"/>
  <c r="Q70" i="67"/>
  <c r="K10" i="67"/>
  <c r="M68" i="67"/>
  <c r="L10" i="67"/>
  <c r="N68" i="67"/>
  <c r="P13" i="67"/>
  <c r="R71" i="67"/>
  <c r="I10" i="66"/>
  <c r="J10" i="66" s="1"/>
  <c r="K68" i="66"/>
  <c r="U13" i="66"/>
  <c r="W71" i="66"/>
  <c r="L10" i="66"/>
  <c r="N68" i="66"/>
  <c r="S13" i="66"/>
  <c r="V71" i="66"/>
  <c r="N11" i="66"/>
  <c r="Q69" i="66"/>
  <c r="K12" i="66"/>
  <c r="M70" i="66"/>
  <c r="P12" i="66"/>
  <c r="R70" i="66"/>
  <c r="Q10" i="66"/>
  <c r="S68" i="66"/>
  <c r="T13" i="65"/>
  <c r="K10" i="65"/>
  <c r="M68" i="65"/>
  <c r="S15" i="65"/>
  <c r="V73" i="65"/>
  <c r="U14" i="65"/>
  <c r="W72" i="65"/>
  <c r="Q14" i="65"/>
  <c r="R14" i="65" s="1"/>
  <c r="S72" i="65"/>
  <c r="Q15" i="65" s="1"/>
  <c r="R15" i="65" s="1"/>
  <c r="N12" i="65"/>
  <c r="Q70" i="65"/>
  <c r="L11" i="65"/>
  <c r="N69" i="65"/>
  <c r="L12" i="65" s="1"/>
  <c r="O12" i="65" s="1"/>
  <c r="I10" i="65"/>
  <c r="J10" i="65" s="1"/>
  <c r="K68" i="65"/>
  <c r="I11" i="65" s="1"/>
  <c r="P13" i="65"/>
  <c r="O13" i="65"/>
  <c r="R71" i="65"/>
  <c r="Q10" i="65"/>
  <c r="S68" i="65"/>
  <c r="Q11" i="65" s="1"/>
  <c r="M10" i="65"/>
  <c r="O10" i="65"/>
  <c r="L9" i="64"/>
  <c r="M9" i="64" s="1"/>
  <c r="N67" i="64"/>
  <c r="Q9" i="64"/>
  <c r="R9" i="64" s="1"/>
  <c r="S67" i="64"/>
  <c r="P12" i="64"/>
  <c r="R70" i="64"/>
  <c r="U13" i="64"/>
  <c r="T13" i="64"/>
  <c r="W71" i="64"/>
  <c r="N11" i="64"/>
  <c r="Q69" i="64"/>
  <c r="K11" i="64"/>
  <c r="M69" i="64"/>
  <c r="I9" i="64"/>
  <c r="J9" i="64" s="1"/>
  <c r="K67" i="64"/>
  <c r="U9" i="64"/>
  <c r="T9" i="64"/>
  <c r="Q14" i="64"/>
  <c r="S72" i="64"/>
  <c r="Q15" i="64" s="1"/>
  <c r="S12" i="64"/>
  <c r="R12" i="64"/>
  <c r="V70" i="64"/>
  <c r="I9" i="63"/>
  <c r="J9" i="63" s="1"/>
  <c r="K67" i="63"/>
  <c r="L9" i="63"/>
  <c r="M9" i="63" s="1"/>
  <c r="N67" i="63"/>
  <c r="Q9" i="63"/>
  <c r="R9" i="63" s="1"/>
  <c r="S67" i="63"/>
  <c r="U9" i="63"/>
  <c r="T9" i="63"/>
  <c r="S12" i="63"/>
  <c r="R12" i="63"/>
  <c r="V70" i="63"/>
  <c r="N11" i="63"/>
  <c r="Q69" i="63"/>
  <c r="P12" i="63"/>
  <c r="R70" i="63"/>
  <c r="U13" i="63"/>
  <c r="T13" i="63"/>
  <c r="W71" i="63"/>
  <c r="K11" i="63"/>
  <c r="M69" i="63"/>
  <c r="L9" i="62"/>
  <c r="M9" i="62" s="1"/>
  <c r="N67" i="62"/>
  <c r="Q14" i="62"/>
  <c r="S72" i="62"/>
  <c r="Q15" i="62" s="1"/>
  <c r="Q9" i="62"/>
  <c r="R9" i="62" s="1"/>
  <c r="S67" i="62"/>
  <c r="S13" i="62"/>
  <c r="R13" i="62"/>
  <c r="V71" i="62"/>
  <c r="U13" i="62"/>
  <c r="T13" i="62"/>
  <c r="W71" i="62"/>
  <c r="N11" i="62"/>
  <c r="Q69" i="62"/>
  <c r="P12" i="62"/>
  <c r="R70" i="62"/>
  <c r="I9" i="62"/>
  <c r="J9" i="62" s="1"/>
  <c r="K67" i="62"/>
  <c r="K10" i="62"/>
  <c r="M68" i="62"/>
  <c r="P9" i="62"/>
  <c r="O9" i="62"/>
  <c r="I14" i="61"/>
  <c r="K72" i="61"/>
  <c r="I15" i="61" s="1"/>
  <c r="M10" i="61"/>
  <c r="S12" i="61"/>
  <c r="R12" i="61"/>
  <c r="V70" i="61"/>
  <c r="U13" i="61"/>
  <c r="T13" i="61"/>
  <c r="W71" i="61"/>
  <c r="Q9" i="61"/>
  <c r="R9" i="61" s="1"/>
  <c r="S67" i="61"/>
  <c r="P12" i="61"/>
  <c r="R70" i="61"/>
  <c r="K11" i="61"/>
  <c r="M69" i="61"/>
  <c r="N11" i="61"/>
  <c r="Q69" i="61"/>
  <c r="L11" i="61"/>
  <c r="O11" i="61" s="1"/>
  <c r="N69" i="61"/>
  <c r="L12" i="61" s="1"/>
  <c r="O12" i="61" s="1"/>
  <c r="I9" i="61"/>
  <c r="J9" i="61" s="1"/>
  <c r="K67" i="61"/>
  <c r="U9" i="61"/>
  <c r="T9" i="61"/>
  <c r="P12" i="60"/>
  <c r="R70" i="60"/>
  <c r="T10" i="60"/>
  <c r="R10" i="60"/>
  <c r="K12" i="60"/>
  <c r="J12" i="60"/>
  <c r="M70" i="60"/>
  <c r="L10" i="60"/>
  <c r="N68" i="60"/>
  <c r="U13" i="60"/>
  <c r="T13" i="60"/>
  <c r="W71" i="60"/>
  <c r="N11" i="60"/>
  <c r="Q69" i="60"/>
  <c r="S12" i="60"/>
  <c r="R12" i="60"/>
  <c r="V70" i="60"/>
  <c r="K13" i="59"/>
  <c r="J13" i="59"/>
  <c r="M71" i="59"/>
  <c r="L10" i="59"/>
  <c r="N68" i="59"/>
  <c r="U14" i="59"/>
  <c r="T14" i="59"/>
  <c r="W72" i="59"/>
  <c r="P14" i="59"/>
  <c r="O14" i="59"/>
  <c r="R72" i="59"/>
  <c r="S13" i="59"/>
  <c r="R13" i="59"/>
  <c r="V71" i="59"/>
  <c r="Q10" i="59"/>
  <c r="S68" i="59"/>
  <c r="Q11" i="59" s="1"/>
  <c r="I10" i="59"/>
  <c r="J10" i="59" s="1"/>
  <c r="K68" i="59"/>
  <c r="I11" i="59" s="1"/>
  <c r="J11" i="59" s="1"/>
  <c r="N12" i="59"/>
  <c r="Q70" i="59"/>
  <c r="L9" i="58"/>
  <c r="N67" i="58"/>
  <c r="R10" i="58"/>
  <c r="K10" i="58"/>
  <c r="M68" i="58"/>
  <c r="P13" i="58"/>
  <c r="O13" i="58"/>
  <c r="R71" i="58"/>
  <c r="N12" i="58"/>
  <c r="Q70" i="58"/>
  <c r="U13" i="58"/>
  <c r="T13" i="58"/>
  <c r="W71" i="58"/>
  <c r="Q14" i="58"/>
  <c r="S72" i="58"/>
  <c r="Q15" i="58" s="1"/>
  <c r="S11" i="58"/>
  <c r="R11" i="58"/>
  <c r="V69" i="58"/>
  <c r="I10" i="58"/>
  <c r="J10" i="58" s="1"/>
  <c r="K68" i="58"/>
  <c r="I11" i="58" s="1"/>
  <c r="W68" i="57"/>
  <c r="U10" i="57"/>
  <c r="R68" i="57"/>
  <c r="P10" i="57"/>
  <c r="O10" i="57"/>
  <c r="L11" i="57"/>
  <c r="N69" i="57"/>
  <c r="L12" i="57" s="1"/>
  <c r="P9" i="57"/>
  <c r="O9" i="57"/>
  <c r="N11" i="57"/>
  <c r="Q69" i="57"/>
  <c r="I9" i="57"/>
  <c r="J9" i="57" s="1"/>
  <c r="K67" i="57"/>
  <c r="K11" i="57"/>
  <c r="M69" i="57"/>
  <c r="I14" i="57"/>
  <c r="K72" i="57"/>
  <c r="I15" i="57" s="1"/>
  <c r="M10" i="57"/>
  <c r="S12" i="57"/>
  <c r="R12" i="57"/>
  <c r="V70" i="57"/>
  <c r="U9" i="57"/>
  <c r="T9" i="57"/>
  <c r="Q9" i="57"/>
  <c r="R9" i="57" s="1"/>
  <c r="S67" i="57"/>
  <c r="U13" i="56"/>
  <c r="T13" i="56"/>
  <c r="W71" i="56"/>
  <c r="N12" i="56"/>
  <c r="Q70" i="56"/>
  <c r="M10" i="56"/>
  <c r="O10" i="56"/>
  <c r="I10" i="56"/>
  <c r="J10" i="56" s="1"/>
  <c r="K68" i="56"/>
  <c r="I11" i="56" s="1"/>
  <c r="S11" i="56"/>
  <c r="R11" i="56"/>
  <c r="V69" i="56"/>
  <c r="K10" i="56"/>
  <c r="M68" i="56"/>
  <c r="Q14" i="56"/>
  <c r="S72" i="56"/>
  <c r="Q15" i="56" s="1"/>
  <c r="L11" i="56"/>
  <c r="N69" i="56"/>
  <c r="L12" i="56" s="1"/>
  <c r="O12" i="56" s="1"/>
  <c r="P13" i="56"/>
  <c r="O13" i="56"/>
  <c r="R71" i="56"/>
  <c r="M8" i="55"/>
  <c r="O8" i="55"/>
  <c r="Q11" i="55"/>
  <c r="T11" i="55" s="1"/>
  <c r="S69" i="55"/>
  <c r="L9" i="55"/>
  <c r="N67" i="55"/>
  <c r="L10" i="55" s="1"/>
  <c r="T8" i="55"/>
  <c r="R8" i="55"/>
  <c r="K10" i="55"/>
  <c r="M68" i="55"/>
  <c r="R10" i="55"/>
  <c r="P13" i="55"/>
  <c r="R71" i="55"/>
  <c r="L11" i="55"/>
  <c r="N69" i="55"/>
  <c r="U12" i="55"/>
  <c r="W70" i="55"/>
  <c r="N13" i="55"/>
  <c r="Q71" i="55"/>
  <c r="M10" i="55"/>
  <c r="O10" i="55"/>
  <c r="Q14" i="55"/>
  <c r="S72" i="55"/>
  <c r="Q15" i="55" s="1"/>
  <c r="I10" i="55"/>
  <c r="J10" i="55" s="1"/>
  <c r="K68" i="55"/>
  <c r="S11" i="55"/>
  <c r="R11" i="55"/>
  <c r="V69" i="55"/>
  <c r="P10" i="54"/>
  <c r="R68" i="54"/>
  <c r="W68" i="54"/>
  <c r="U10" i="54"/>
  <c r="L10" i="54"/>
  <c r="N68" i="54"/>
  <c r="Q9" i="54"/>
  <c r="R9" i="54" s="1"/>
  <c r="S67" i="54"/>
  <c r="I14" i="54"/>
  <c r="K72" i="54"/>
  <c r="I15" i="54" s="1"/>
  <c r="P9" i="54"/>
  <c r="O9" i="54"/>
  <c r="S12" i="54"/>
  <c r="V70" i="54"/>
  <c r="N11" i="54"/>
  <c r="Q69" i="54"/>
  <c r="I9" i="54"/>
  <c r="J9" i="54" s="1"/>
  <c r="K67" i="54"/>
  <c r="K11" i="54"/>
  <c r="M69" i="54"/>
  <c r="U9" i="54"/>
  <c r="T9" i="54"/>
  <c r="S10" i="53"/>
  <c r="V68" i="53"/>
  <c r="Q11" i="53"/>
  <c r="T11" i="53" s="1"/>
  <c r="S69" i="53"/>
  <c r="Q12" i="53" s="1"/>
  <c r="W69" i="53"/>
  <c r="U11" i="53"/>
  <c r="I11" i="53"/>
  <c r="J11" i="53" s="1"/>
  <c r="K69" i="53"/>
  <c r="I12" i="53" s="1"/>
  <c r="R70" i="53"/>
  <c r="P12" i="53"/>
  <c r="M13" i="53"/>
  <c r="N13" i="53"/>
  <c r="Q71" i="53"/>
  <c r="O14" i="53"/>
  <c r="P14" i="53"/>
  <c r="R72" i="53"/>
  <c r="T10" i="53"/>
  <c r="R10" i="53"/>
  <c r="L10" i="53"/>
  <c r="N68" i="53"/>
  <c r="W71" i="53"/>
  <c r="R11" i="53"/>
  <c r="K11" i="53"/>
  <c r="M69" i="53"/>
  <c r="Q11" i="52"/>
  <c r="T11" i="52" s="1"/>
  <c r="S69" i="52"/>
  <c r="Q12" i="52" s="1"/>
  <c r="R10" i="52"/>
  <c r="S11" i="52"/>
  <c r="R11" i="52"/>
  <c r="V69" i="52"/>
  <c r="Q14" i="52"/>
  <c r="S72" i="52"/>
  <c r="Q15" i="52" s="1"/>
  <c r="I10" i="52"/>
  <c r="J10" i="52" s="1"/>
  <c r="K68" i="52"/>
  <c r="K12" i="52"/>
  <c r="M70" i="52"/>
  <c r="N12" i="52"/>
  <c r="Q70" i="52"/>
  <c r="L11" i="52"/>
  <c r="N69" i="52"/>
  <c r="L12" i="52" s="1"/>
  <c r="O12" i="52" s="1"/>
  <c r="U12" i="52"/>
  <c r="T12" i="52"/>
  <c r="W70" i="52"/>
  <c r="P13" i="52"/>
  <c r="O13" i="52"/>
  <c r="R71" i="52"/>
  <c r="M10" i="52"/>
  <c r="O10" i="52"/>
  <c r="I10" i="51"/>
  <c r="J10" i="51" s="1"/>
  <c r="K68" i="51"/>
  <c r="I11" i="51" s="1"/>
  <c r="Q10" i="51"/>
  <c r="S68" i="51"/>
  <c r="Q11" i="51" s="1"/>
  <c r="T11" i="51" s="1"/>
  <c r="S11" i="51"/>
  <c r="V69" i="51"/>
  <c r="U13" i="51"/>
  <c r="T13" i="51"/>
  <c r="W71" i="51"/>
  <c r="K11" i="51"/>
  <c r="J11" i="51"/>
  <c r="M69" i="51"/>
  <c r="P13" i="51"/>
  <c r="O13" i="51"/>
  <c r="R71" i="51"/>
  <c r="L11" i="51"/>
  <c r="O11" i="51" s="1"/>
  <c r="N69" i="51"/>
  <c r="L12" i="51" s="1"/>
  <c r="O12" i="51" s="1"/>
  <c r="N11" i="51"/>
  <c r="Q69" i="51"/>
  <c r="I14" i="51"/>
  <c r="K72" i="51"/>
  <c r="I15" i="51" s="1"/>
  <c r="Q9" i="49"/>
  <c r="R9" i="49" s="1"/>
  <c r="S67" i="49"/>
  <c r="S12" i="49"/>
  <c r="V70" i="49"/>
  <c r="L11" i="49"/>
  <c r="N69" i="49"/>
  <c r="N13" i="49"/>
  <c r="Q71" i="49"/>
  <c r="K11" i="49"/>
  <c r="M69" i="49"/>
  <c r="O10" i="49"/>
  <c r="M10" i="49"/>
  <c r="U12" i="49"/>
  <c r="W70" i="49"/>
  <c r="P13" i="49"/>
  <c r="R71" i="49"/>
  <c r="I10" i="49"/>
  <c r="J10" i="49" s="1"/>
  <c r="K68" i="49"/>
  <c r="Q9" i="50"/>
  <c r="R9" i="50" s="1"/>
  <c r="S67" i="50"/>
  <c r="I10" i="50"/>
  <c r="K68" i="50"/>
  <c r="L11" i="50"/>
  <c r="N69" i="50"/>
  <c r="N12" i="50"/>
  <c r="Q70" i="50"/>
  <c r="M10" i="50"/>
  <c r="O10" i="50"/>
  <c r="K10" i="50"/>
  <c r="J10" i="50"/>
  <c r="M68" i="50"/>
  <c r="P13" i="50"/>
  <c r="R71" i="50"/>
  <c r="S11" i="50"/>
  <c r="V69" i="50"/>
  <c r="U13" i="50"/>
  <c r="W71" i="50"/>
  <c r="U12" i="48"/>
  <c r="W70" i="48"/>
  <c r="P9" i="48"/>
  <c r="O9" i="48"/>
  <c r="L10" i="48"/>
  <c r="N68" i="48"/>
  <c r="I10" i="48"/>
  <c r="J10" i="48" s="1"/>
  <c r="K68" i="48"/>
  <c r="P13" i="48"/>
  <c r="R71" i="48"/>
  <c r="K12" i="48"/>
  <c r="M70" i="48"/>
  <c r="Q10" i="48"/>
  <c r="S68" i="48"/>
  <c r="S13" i="48"/>
  <c r="V71" i="48"/>
  <c r="N12" i="48"/>
  <c r="Q70" i="48"/>
  <c r="P9" i="47"/>
  <c r="O9" i="47"/>
  <c r="M69" i="47"/>
  <c r="K11" i="47"/>
  <c r="S13" i="47"/>
  <c r="V71" i="47"/>
  <c r="N12" i="47"/>
  <c r="Q70" i="47"/>
  <c r="U15" i="47"/>
  <c r="W73" i="47"/>
  <c r="L10" i="47"/>
  <c r="N68" i="47"/>
  <c r="I10" i="47"/>
  <c r="J10" i="47" s="1"/>
  <c r="K68" i="47"/>
  <c r="Q10" i="47"/>
  <c r="S68" i="47"/>
  <c r="P15" i="47"/>
  <c r="R73" i="47"/>
  <c r="I11" i="46"/>
  <c r="K69" i="46"/>
  <c r="Q9" i="46"/>
  <c r="R9" i="46" s="1"/>
  <c r="S67" i="46"/>
  <c r="M10" i="46"/>
  <c r="P13" i="46"/>
  <c r="R71" i="46"/>
  <c r="K10" i="46"/>
  <c r="J10" i="46"/>
  <c r="M68" i="46"/>
  <c r="L11" i="46"/>
  <c r="O11" i="46" s="1"/>
  <c r="N69" i="46"/>
  <c r="U13" i="46"/>
  <c r="W71" i="46"/>
  <c r="N11" i="46"/>
  <c r="Q69" i="46"/>
  <c r="S12" i="46"/>
  <c r="V70" i="46"/>
  <c r="I14" i="85"/>
  <c r="K72" i="85"/>
  <c r="I15" i="85" s="1"/>
  <c r="L10" i="85"/>
  <c r="N68" i="85"/>
  <c r="N11" i="85"/>
  <c r="Q69" i="85"/>
  <c r="Q9" i="85"/>
  <c r="R9" i="85" s="1"/>
  <c r="S67" i="85"/>
  <c r="K11" i="85"/>
  <c r="M69" i="85"/>
  <c r="P12" i="85"/>
  <c r="R70" i="85"/>
  <c r="I9" i="85"/>
  <c r="J9" i="85" s="1"/>
  <c r="K67" i="85"/>
  <c r="U13" i="85"/>
  <c r="T13" i="85"/>
  <c r="W71" i="85"/>
  <c r="S12" i="85"/>
  <c r="R12" i="85"/>
  <c r="V70" i="85"/>
  <c r="U69" i="84"/>
  <c r="S11" i="84"/>
  <c r="U11" i="84"/>
  <c r="L11" i="84"/>
  <c r="N69" i="84"/>
  <c r="L12" i="84" s="1"/>
  <c r="O12" i="84" s="1"/>
  <c r="O10" i="84"/>
  <c r="M10" i="84"/>
  <c r="I14" i="84"/>
  <c r="K72" i="84"/>
  <c r="I15" i="84" s="1"/>
  <c r="K12" i="84"/>
  <c r="J12" i="84"/>
  <c r="M70" i="84"/>
  <c r="I10" i="84"/>
  <c r="J10" i="84" s="1"/>
  <c r="K68" i="84"/>
  <c r="I11" i="84" s="1"/>
  <c r="J11" i="84" s="1"/>
  <c r="R13" i="84"/>
  <c r="V71" i="84"/>
  <c r="U15" i="84"/>
  <c r="T15" i="84"/>
  <c r="W73" i="84"/>
  <c r="P15" i="84"/>
  <c r="O15" i="84"/>
  <c r="R73" i="84"/>
  <c r="N12" i="84"/>
  <c r="M12" i="84"/>
  <c r="Q70" i="84"/>
  <c r="Q10" i="84"/>
  <c r="S68" i="84"/>
  <c r="Q11" i="84" s="1"/>
  <c r="W70" i="83"/>
  <c r="U12" i="83"/>
  <c r="T12" i="83"/>
  <c r="L10" i="83"/>
  <c r="N68" i="83"/>
  <c r="Q10" i="83"/>
  <c r="S68" i="83"/>
  <c r="Q11" i="83" s="1"/>
  <c r="I14" i="83"/>
  <c r="K72" i="83"/>
  <c r="I15" i="83" s="1"/>
  <c r="O14" i="83"/>
  <c r="P14" i="83"/>
  <c r="R72" i="83"/>
  <c r="K12" i="83"/>
  <c r="J12" i="83"/>
  <c r="M70" i="83"/>
  <c r="I10" i="83"/>
  <c r="J10" i="83" s="1"/>
  <c r="K68" i="83"/>
  <c r="I11" i="83" s="1"/>
  <c r="J11" i="83" s="1"/>
  <c r="S13" i="83"/>
  <c r="R13" i="83"/>
  <c r="V71" i="83"/>
  <c r="N12" i="83"/>
  <c r="Q70" i="83"/>
  <c r="L10" i="82"/>
  <c r="N68" i="82"/>
  <c r="R14" i="82"/>
  <c r="K12" i="82"/>
  <c r="J12" i="82"/>
  <c r="M70" i="82"/>
  <c r="U15" i="82"/>
  <c r="T15" i="82"/>
  <c r="W73" i="82"/>
  <c r="S15" i="82"/>
  <c r="R15" i="82"/>
  <c r="V73" i="82"/>
  <c r="O14" i="82"/>
  <c r="P14" i="82"/>
  <c r="R72" i="82"/>
  <c r="Q10" i="82"/>
  <c r="S68" i="82"/>
  <c r="Q11" i="82" s="1"/>
  <c r="I14" i="82"/>
  <c r="K72" i="82"/>
  <c r="I15" i="82" s="1"/>
  <c r="I10" i="82"/>
  <c r="J10" i="82" s="1"/>
  <c r="K68" i="82"/>
  <c r="I11" i="82" s="1"/>
  <c r="J11" i="82" s="1"/>
  <c r="N12" i="82"/>
  <c r="Q70" i="82"/>
  <c r="Z66" i="45"/>
  <c r="U14" i="45"/>
  <c r="U13" i="45"/>
  <c r="Z72" i="45"/>
  <c r="U15" i="45" s="1"/>
  <c r="T8" i="45"/>
  <c r="K7" i="45"/>
  <c r="J7" i="45"/>
  <c r="P12" i="45"/>
  <c r="O12" i="45"/>
  <c r="P13" i="45"/>
  <c r="T71" i="45"/>
  <c r="P7" i="45"/>
  <c r="O7" i="45"/>
  <c r="I8" i="45"/>
  <c r="K66" i="45"/>
  <c r="N7" i="45"/>
  <c r="M7" i="45"/>
  <c r="T7" i="45"/>
  <c r="U7" i="45"/>
  <c r="Q7" i="45"/>
  <c r="U65" i="45"/>
  <c r="K8" i="45"/>
  <c r="J8" i="45"/>
  <c r="N66" i="45"/>
  <c r="R8" i="45"/>
  <c r="Y66" i="45"/>
  <c r="S8" i="45"/>
  <c r="N12" i="45"/>
  <c r="S70" i="45"/>
  <c r="T65" i="45"/>
  <c r="U12" i="45"/>
  <c r="T12" i="45"/>
  <c r="S65" i="45"/>
  <c r="R7" i="45"/>
  <c r="S7" i="45"/>
  <c r="S12" i="45"/>
  <c r="Y70" i="45"/>
  <c r="T9" i="45"/>
  <c r="U9" i="45"/>
  <c r="Z67" i="45"/>
  <c r="L9" i="45"/>
  <c r="O67" i="45"/>
  <c r="Z72" i="44"/>
  <c r="S71" i="44"/>
  <c r="N13" i="44"/>
  <c r="S8" i="44"/>
  <c r="Y66" i="44"/>
  <c r="O8" i="44"/>
  <c r="P8" i="44"/>
  <c r="T66" i="44"/>
  <c r="S67" i="44"/>
  <c r="Z65" i="44"/>
  <c r="Z66" i="44" s="1"/>
  <c r="K9" i="44"/>
  <c r="Y70" i="44"/>
  <c r="N9" i="44"/>
  <c r="U13" i="44"/>
  <c r="N12" i="44"/>
  <c r="K8" i="44"/>
  <c r="K65" i="44"/>
  <c r="O65" i="44"/>
  <c r="R8" i="44"/>
  <c r="U14" i="44"/>
  <c r="T71" i="44"/>
  <c r="P13" i="44"/>
  <c r="U7" i="44"/>
  <c r="T7" i="44"/>
  <c r="N8" i="44"/>
  <c r="M8" i="44"/>
  <c r="T12" i="44"/>
  <c r="U12" i="44"/>
  <c r="O12" i="44"/>
  <c r="P12" i="44"/>
  <c r="R7" i="44"/>
  <c r="S7" i="44"/>
  <c r="P7" i="44"/>
  <c r="O7" i="44"/>
  <c r="U8" i="44"/>
  <c r="M7" i="44"/>
  <c r="N7" i="44"/>
  <c r="J7" i="44"/>
  <c r="K7" i="44"/>
  <c r="N10" i="44"/>
  <c r="M10" i="44"/>
  <c r="S68" i="44"/>
  <c r="U15" i="44"/>
  <c r="Z73" i="44"/>
  <c r="K11" i="44"/>
  <c r="N69" i="44"/>
  <c r="N14" i="44"/>
  <c r="S72" i="44"/>
  <c r="Q9" i="44"/>
  <c r="U67" i="44"/>
  <c r="R9" i="44"/>
  <c r="S9" i="44"/>
  <c r="Y67" i="44"/>
  <c r="P9" i="44"/>
  <c r="O9" i="44"/>
  <c r="T67" i="44"/>
  <c r="Z65" i="43"/>
  <c r="O65" i="43"/>
  <c r="L8" i="43" s="1"/>
  <c r="T65" i="43"/>
  <c r="P8" i="43" s="1"/>
  <c r="T66" i="43"/>
  <c r="U15" i="43"/>
  <c r="Z73" i="43"/>
  <c r="P12" i="43"/>
  <c r="O12" i="43"/>
  <c r="T8" i="43"/>
  <c r="U8" i="43"/>
  <c r="Z66" i="43"/>
  <c r="N13" i="43"/>
  <c r="S71" i="43"/>
  <c r="U7" i="43"/>
  <c r="T7" i="43"/>
  <c r="K8" i="43"/>
  <c r="J8" i="43"/>
  <c r="P13" i="43"/>
  <c r="N8" i="43"/>
  <c r="M8" i="43"/>
  <c r="S13" i="43"/>
  <c r="K66" i="43"/>
  <c r="N12" i="43"/>
  <c r="J7" i="43"/>
  <c r="K7" i="43"/>
  <c r="N7" i="43"/>
  <c r="M7" i="43"/>
  <c r="O66" i="43"/>
  <c r="S12" i="43"/>
  <c r="U14" i="43"/>
  <c r="P7" i="43"/>
  <c r="O7" i="43"/>
  <c r="T12" i="43"/>
  <c r="U12" i="43"/>
  <c r="N66" i="43"/>
  <c r="T71" i="43"/>
  <c r="U65" i="43"/>
  <c r="S66" i="43"/>
  <c r="Y71" i="43"/>
  <c r="R7" i="43"/>
  <c r="S7" i="43"/>
  <c r="U13" i="43"/>
  <c r="Y65" i="43"/>
  <c r="L8" i="42"/>
  <c r="O66" i="42"/>
  <c r="U12" i="42"/>
  <c r="T12" i="42"/>
  <c r="K8" i="42"/>
  <c r="N66" i="42"/>
  <c r="Z65" i="42"/>
  <c r="K65" i="42"/>
  <c r="Q7" i="42"/>
  <c r="U65" i="42"/>
  <c r="T7" i="42"/>
  <c r="U7" i="42"/>
  <c r="Y65" i="42"/>
  <c r="Z71" i="42"/>
  <c r="U13" i="42"/>
  <c r="S12" i="42"/>
  <c r="Y70" i="42"/>
  <c r="P13" i="42"/>
  <c r="T71" i="42"/>
  <c r="P12" i="42"/>
  <c r="O12" i="42"/>
  <c r="P8" i="42"/>
  <c r="O8" i="42"/>
  <c r="T66" i="42"/>
  <c r="N7" i="42"/>
  <c r="M7" i="42"/>
  <c r="K7" i="42"/>
  <c r="J7" i="42"/>
  <c r="N12" i="42"/>
  <c r="S70" i="42"/>
  <c r="S7" i="42"/>
  <c r="R7" i="42"/>
  <c r="O7" i="42"/>
  <c r="P7" i="42"/>
  <c r="N9" i="42"/>
  <c r="M9" i="42"/>
  <c r="S67" i="42"/>
  <c r="N13" i="41"/>
  <c r="S71" i="41"/>
  <c r="N7" i="41"/>
  <c r="M7" i="41"/>
  <c r="S65" i="41"/>
  <c r="U7" i="41"/>
  <c r="T7" i="41"/>
  <c r="O7" i="41"/>
  <c r="P7" i="41"/>
  <c r="T65" i="41"/>
  <c r="P12" i="41"/>
  <c r="O12" i="41"/>
  <c r="Z65" i="41"/>
  <c r="U12" i="41"/>
  <c r="T12" i="41"/>
  <c r="P13" i="41"/>
  <c r="S8" i="41"/>
  <c r="R8" i="41"/>
  <c r="K65" i="41"/>
  <c r="Y66" i="41"/>
  <c r="U13" i="41"/>
  <c r="S13" i="41"/>
  <c r="K7" i="41"/>
  <c r="J7" i="41"/>
  <c r="O66" i="41"/>
  <c r="S12" i="41"/>
  <c r="K8" i="41"/>
  <c r="S7" i="41"/>
  <c r="R7" i="41"/>
  <c r="N12" i="41"/>
  <c r="Z71" i="41"/>
  <c r="N66" i="41"/>
  <c r="T71" i="41"/>
  <c r="U65" i="41"/>
  <c r="Y71" i="41"/>
  <c r="K65" i="40"/>
  <c r="K9" i="40"/>
  <c r="N67" i="40"/>
  <c r="S8" i="40"/>
  <c r="Y66" i="40"/>
  <c r="R8" i="40"/>
  <c r="P12" i="40"/>
  <c r="O12" i="40"/>
  <c r="T8" i="40"/>
  <c r="Z66" i="40"/>
  <c r="U8" i="40"/>
  <c r="P14" i="40"/>
  <c r="T72" i="40"/>
  <c r="S65" i="40"/>
  <c r="S7" i="40"/>
  <c r="R7" i="40"/>
  <c r="T7" i="40"/>
  <c r="U7" i="40"/>
  <c r="S70" i="40"/>
  <c r="N12" i="40"/>
  <c r="O65" i="40"/>
  <c r="T65" i="40"/>
  <c r="K8" i="40"/>
  <c r="U14" i="40"/>
  <c r="N7" i="40"/>
  <c r="M7" i="40"/>
  <c r="O7" i="40"/>
  <c r="P7" i="40"/>
  <c r="Y71" i="40"/>
  <c r="S13" i="40"/>
  <c r="I8" i="40"/>
  <c r="J8" i="40" s="1"/>
  <c r="K66" i="40"/>
  <c r="U12" i="40"/>
  <c r="T12" i="40"/>
  <c r="K7" i="40"/>
  <c r="J7" i="40"/>
  <c r="P13" i="40"/>
  <c r="Z72" i="40"/>
  <c r="S12" i="40"/>
  <c r="U13" i="40"/>
  <c r="T9" i="40"/>
  <c r="U9" i="40"/>
  <c r="Z67" i="40"/>
  <c r="K10" i="40"/>
  <c r="N68" i="40"/>
  <c r="S9" i="40"/>
  <c r="R9" i="40"/>
  <c r="Y67" i="40"/>
  <c r="Q9" i="40"/>
  <c r="U67" i="40"/>
  <c r="Z65" i="39"/>
  <c r="P13" i="39"/>
  <c r="S70" i="39"/>
  <c r="N12" i="39"/>
  <c r="N67" i="39"/>
  <c r="K9" i="39"/>
  <c r="T71" i="39"/>
  <c r="T65" i="39"/>
  <c r="U12" i="39"/>
  <c r="T12" i="39"/>
  <c r="S12" i="39"/>
  <c r="K8" i="39"/>
  <c r="P7" i="39"/>
  <c r="O7" i="39"/>
  <c r="P12" i="39"/>
  <c r="O12" i="39"/>
  <c r="N8" i="39"/>
  <c r="M8" i="39"/>
  <c r="S66" i="39"/>
  <c r="Z71" i="39"/>
  <c r="U13" i="39"/>
  <c r="K7" i="39"/>
  <c r="J7" i="39"/>
  <c r="N7" i="39"/>
  <c r="M7" i="39"/>
  <c r="Y65" i="39"/>
  <c r="S7" i="39"/>
  <c r="R7" i="39"/>
  <c r="Q7" i="39"/>
  <c r="U65" i="39"/>
  <c r="Y70" i="39"/>
  <c r="O65" i="39"/>
  <c r="K65" i="39"/>
  <c r="U7" i="39"/>
  <c r="T7" i="39"/>
  <c r="N8" i="38"/>
  <c r="M8" i="38"/>
  <c r="S66" i="38"/>
  <c r="S67" i="38" s="1"/>
  <c r="Y66" i="38"/>
  <c r="R9" i="38" s="1"/>
  <c r="S8" i="38"/>
  <c r="R8" i="38"/>
  <c r="N13" i="38"/>
  <c r="S71" i="38"/>
  <c r="N14" i="38" s="1"/>
  <c r="U8" i="38"/>
  <c r="T8" i="38"/>
  <c r="Z66" i="38"/>
  <c r="U9" i="38" s="1"/>
  <c r="O65" i="38"/>
  <c r="S12" i="38"/>
  <c r="U65" i="38"/>
  <c r="P14" i="38"/>
  <c r="Y70" i="38"/>
  <c r="S13" i="38" s="1"/>
  <c r="N12" i="38"/>
  <c r="T72" i="38"/>
  <c r="K65" i="38"/>
  <c r="P8" i="38"/>
  <c r="O8" i="38"/>
  <c r="M7" i="38"/>
  <c r="N7" i="38"/>
  <c r="O9" i="38"/>
  <c r="T7" i="38"/>
  <c r="U7" i="38"/>
  <c r="P7" i="38"/>
  <c r="O7" i="38"/>
  <c r="Z71" i="38"/>
  <c r="Z72" i="38" s="1"/>
  <c r="U13" i="38"/>
  <c r="Y71" i="38"/>
  <c r="Y72" i="38" s="1"/>
  <c r="T12" i="38"/>
  <c r="U12" i="38"/>
  <c r="O12" i="38"/>
  <c r="P12" i="38"/>
  <c r="J7" i="38"/>
  <c r="K7" i="38"/>
  <c r="R7" i="38"/>
  <c r="S7" i="38"/>
  <c r="N66" i="38"/>
  <c r="K8" i="38"/>
  <c r="M9" i="38"/>
  <c r="N9" i="38"/>
  <c r="O10" i="38"/>
  <c r="P10" i="38"/>
  <c r="T68" i="38"/>
  <c r="T9" i="38"/>
  <c r="Z67" i="38"/>
  <c r="S9" i="38"/>
  <c r="T72" i="37"/>
  <c r="P14" i="37"/>
  <c r="K7" i="37"/>
  <c r="J7" i="37"/>
  <c r="T7" i="37"/>
  <c r="U7" i="37"/>
  <c r="U65" i="37"/>
  <c r="T65" i="37"/>
  <c r="N7" i="37"/>
  <c r="M7" i="37"/>
  <c r="N67" i="37"/>
  <c r="K9" i="37"/>
  <c r="N12" i="37"/>
  <c r="I7" i="37"/>
  <c r="K65" i="37"/>
  <c r="K8" i="37"/>
  <c r="P7" i="37"/>
  <c r="O7" i="37"/>
  <c r="P12" i="37"/>
  <c r="O12" i="37"/>
  <c r="T12" i="37"/>
  <c r="U12" i="37"/>
  <c r="U13" i="37"/>
  <c r="Y70" i="37"/>
  <c r="S12" i="37"/>
  <c r="O65" i="37"/>
  <c r="S70" i="37"/>
  <c r="Z65" i="37"/>
  <c r="S65" i="37"/>
  <c r="R7" i="37"/>
  <c r="S7" i="37"/>
  <c r="P13" i="37"/>
  <c r="Z71" i="37"/>
  <c r="S9" i="37"/>
  <c r="R9" i="37"/>
  <c r="Y67" i="37"/>
  <c r="U14" i="36"/>
  <c r="Z72" i="36"/>
  <c r="P14" i="36"/>
  <c r="T72" i="36"/>
  <c r="K9" i="36"/>
  <c r="S66" i="36"/>
  <c r="N8" i="36"/>
  <c r="M8" i="36"/>
  <c r="S7" i="36"/>
  <c r="R7" i="36"/>
  <c r="T66" i="36"/>
  <c r="P8" i="36"/>
  <c r="O8" i="36"/>
  <c r="T12" i="36"/>
  <c r="U12" i="36"/>
  <c r="S13" i="36"/>
  <c r="N12" i="36"/>
  <c r="S70" i="36"/>
  <c r="N67" i="36"/>
  <c r="U7" i="36"/>
  <c r="T7" i="36"/>
  <c r="P12" i="36"/>
  <c r="O12" i="36"/>
  <c r="Y71" i="36"/>
  <c r="R8" i="36"/>
  <c r="S8" i="36"/>
  <c r="U13" i="36"/>
  <c r="M7" i="36"/>
  <c r="N7" i="36"/>
  <c r="Z65" i="36"/>
  <c r="J7" i="36"/>
  <c r="K7" i="36"/>
  <c r="I9" i="36"/>
  <c r="J9" i="36" s="1"/>
  <c r="K67" i="36"/>
  <c r="R9" i="36"/>
  <c r="Y67" i="36"/>
  <c r="S9" i="36"/>
  <c r="P13" i="36"/>
  <c r="L8" i="36"/>
  <c r="O66" i="36"/>
  <c r="S12" i="36"/>
  <c r="K8" i="36"/>
  <c r="U66" i="36"/>
  <c r="P7" i="36"/>
  <c r="O7" i="36"/>
  <c r="U15" i="36"/>
  <c r="Z73" i="36"/>
  <c r="N8" i="35"/>
  <c r="M8" i="35"/>
  <c r="S66" i="35"/>
  <c r="U9" i="35"/>
  <c r="T9" i="35"/>
  <c r="T66" i="35"/>
  <c r="J9" i="35"/>
  <c r="U77" i="35"/>
  <c r="Q20" i="35" s="1"/>
  <c r="O73" i="35"/>
  <c r="O65" i="35"/>
  <c r="U65" i="35"/>
  <c r="O77" i="35"/>
  <c r="L20" i="35" s="1"/>
  <c r="K72" i="35"/>
  <c r="R8" i="35"/>
  <c r="S8" i="35"/>
  <c r="S7" i="35"/>
  <c r="R7" i="35"/>
  <c r="M7" i="35"/>
  <c r="N7" i="35"/>
  <c r="J7" i="35"/>
  <c r="K7" i="35"/>
  <c r="O7" i="35"/>
  <c r="P7" i="35"/>
  <c r="T7" i="35"/>
  <c r="U7" i="35"/>
  <c r="S9" i="35"/>
  <c r="U8" i="35"/>
  <c r="T8" i="35"/>
  <c r="K8" i="35"/>
  <c r="J8" i="35"/>
  <c r="R9" i="35"/>
  <c r="L16" i="35"/>
  <c r="O74" i="35"/>
  <c r="S10" i="35"/>
  <c r="Y68" i="35"/>
  <c r="Y69" i="35" s="1"/>
  <c r="Q17" i="35"/>
  <c r="U75" i="35"/>
  <c r="Q18" i="35" s="1"/>
  <c r="I10" i="35"/>
  <c r="K68" i="35"/>
  <c r="P9" i="35"/>
  <c r="O9" i="35"/>
  <c r="T67" i="35"/>
  <c r="M9" i="35"/>
  <c r="N9" i="35"/>
  <c r="S67" i="35"/>
  <c r="K10" i="35"/>
  <c r="J10" i="35"/>
  <c r="N68" i="35"/>
  <c r="U10" i="35"/>
  <c r="T10" i="35"/>
  <c r="Z68" i="35"/>
  <c r="Z69" i="35" s="1"/>
  <c r="K77" i="34"/>
  <c r="I20" i="34" s="1"/>
  <c r="O65" i="34"/>
  <c r="Z65" i="34"/>
  <c r="T8" i="34" s="1"/>
  <c r="K7" i="34"/>
  <c r="J7" i="34"/>
  <c r="U14" i="34"/>
  <c r="T14" i="34"/>
  <c r="Z72" i="34"/>
  <c r="S13" i="34"/>
  <c r="Y71" i="34"/>
  <c r="U8" i="34"/>
  <c r="Z66" i="34"/>
  <c r="S70" i="34"/>
  <c r="N12" i="34"/>
  <c r="S7" i="34"/>
  <c r="R7" i="34"/>
  <c r="U13" i="34"/>
  <c r="S12" i="34"/>
  <c r="N66" i="34"/>
  <c r="K8" i="34"/>
  <c r="L8" i="34"/>
  <c r="O66" i="34"/>
  <c r="U77" i="34"/>
  <c r="Q20" i="34" s="1"/>
  <c r="R8" i="34"/>
  <c r="Q15" i="34"/>
  <c r="U73" i="34"/>
  <c r="T71" i="34"/>
  <c r="P13" i="34"/>
  <c r="U7" i="34"/>
  <c r="T7" i="34"/>
  <c r="M7" i="34"/>
  <c r="N7" i="34"/>
  <c r="K72" i="34"/>
  <c r="L16" i="34"/>
  <c r="O74" i="34"/>
  <c r="T65" i="34"/>
  <c r="P7" i="34"/>
  <c r="O7" i="34"/>
  <c r="O12" i="34"/>
  <c r="P12" i="34"/>
  <c r="Q7" i="34"/>
  <c r="U65" i="34"/>
  <c r="K65" i="34"/>
  <c r="U12" i="34"/>
  <c r="T12" i="34"/>
  <c r="M9" i="34"/>
  <c r="N9" i="34"/>
  <c r="S67" i="34"/>
  <c r="S9" i="34"/>
  <c r="R9" i="34"/>
  <c r="Y67" i="34"/>
  <c r="Z65" i="33"/>
  <c r="K73" i="33"/>
  <c r="T65" i="33"/>
  <c r="Y65" i="33"/>
  <c r="S65" i="33"/>
  <c r="U8" i="33"/>
  <c r="T8" i="33"/>
  <c r="Z66" i="33"/>
  <c r="U9" i="33" s="1"/>
  <c r="Y66" i="33"/>
  <c r="R9" i="33" s="1"/>
  <c r="S8" i="33"/>
  <c r="R8" i="33"/>
  <c r="N8" i="33"/>
  <c r="M8" i="33"/>
  <c r="S66" i="33"/>
  <c r="Q71" i="33"/>
  <c r="Q72" i="33" s="1"/>
  <c r="U7" i="33"/>
  <c r="T7" i="33"/>
  <c r="S7" i="33"/>
  <c r="R7" i="33"/>
  <c r="K7" i="33"/>
  <c r="J7" i="33"/>
  <c r="U65" i="33"/>
  <c r="O8" i="33"/>
  <c r="P8" i="33"/>
  <c r="N66" i="33"/>
  <c r="K8" i="33"/>
  <c r="M7" i="33"/>
  <c r="N7" i="33"/>
  <c r="K65" i="33"/>
  <c r="U72" i="33"/>
  <c r="O77" i="33"/>
  <c r="L20" i="33" s="1"/>
  <c r="O74" i="33"/>
  <c r="P7" i="33"/>
  <c r="O7" i="33"/>
  <c r="T66" i="33"/>
  <c r="I16" i="33"/>
  <c r="K74" i="33"/>
  <c r="Z67" i="33"/>
  <c r="S9" i="33"/>
  <c r="Y67" i="33"/>
  <c r="M9" i="33"/>
  <c r="N9" i="33"/>
  <c r="S67" i="33"/>
  <c r="L10" i="33"/>
  <c r="O68" i="33"/>
  <c r="T9" i="32"/>
  <c r="U9" i="32"/>
  <c r="Z67" i="32"/>
  <c r="S9" i="32"/>
  <c r="R9" i="32"/>
  <c r="Y67" i="32"/>
  <c r="O77" i="32"/>
  <c r="L20" i="32" s="1"/>
  <c r="U13" i="32"/>
  <c r="U65" i="32"/>
  <c r="K72" i="32"/>
  <c r="K65" i="32"/>
  <c r="S65" i="32"/>
  <c r="S66" i="32" s="1"/>
  <c r="Z71" i="32"/>
  <c r="U73" i="32"/>
  <c r="U8" i="32"/>
  <c r="T8" i="32"/>
  <c r="P12" i="32"/>
  <c r="J7" i="32"/>
  <c r="K7" i="32"/>
  <c r="U12" i="32"/>
  <c r="T71" i="32"/>
  <c r="P13" i="32"/>
  <c r="N8" i="32"/>
  <c r="M8" i="32"/>
  <c r="S7" i="32"/>
  <c r="R7" i="32"/>
  <c r="Z72" i="32"/>
  <c r="Z73" i="32" s="1"/>
  <c r="T14" i="32"/>
  <c r="U14" i="32"/>
  <c r="U7" i="32"/>
  <c r="T7" i="32"/>
  <c r="R8" i="32"/>
  <c r="S8" i="32"/>
  <c r="N7" i="32"/>
  <c r="M7" i="32"/>
  <c r="N66" i="32"/>
  <c r="K8" i="32"/>
  <c r="T65" i="32"/>
  <c r="T66" i="32" s="1"/>
  <c r="P7" i="32"/>
  <c r="O7" i="32"/>
  <c r="L16" i="32"/>
  <c r="O74" i="32"/>
  <c r="U10" i="32"/>
  <c r="T10" i="32"/>
  <c r="Z68" i="32"/>
  <c r="S68" i="32"/>
  <c r="S69" i="32" s="1"/>
  <c r="N12" i="32" s="1"/>
  <c r="L9" i="32"/>
  <c r="O67" i="32"/>
  <c r="T68" i="32"/>
  <c r="R10" i="32"/>
  <c r="S10" i="32"/>
  <c r="Y68" i="32"/>
  <c r="Y69" i="32" s="1"/>
  <c r="R71" i="31"/>
  <c r="R72" i="31" s="1"/>
  <c r="R73" i="31" s="1"/>
  <c r="N13" i="31"/>
  <c r="U15" i="31"/>
  <c r="Z73" i="31"/>
  <c r="T15" i="31"/>
  <c r="P13" i="31"/>
  <c r="N8" i="31"/>
  <c r="K72" i="31"/>
  <c r="U73" i="31"/>
  <c r="K66" i="31"/>
  <c r="U13" i="31"/>
  <c r="S12" i="31"/>
  <c r="T72" i="31"/>
  <c r="O66" i="31"/>
  <c r="O74" i="31"/>
  <c r="N12" i="31"/>
  <c r="Y70" i="31"/>
  <c r="U14" i="31"/>
  <c r="T14" i="31"/>
  <c r="U9" i="31"/>
  <c r="R7" i="31"/>
  <c r="S7" i="31"/>
  <c r="U12" i="31"/>
  <c r="T12" i="31"/>
  <c r="K7" i="31"/>
  <c r="J7" i="31"/>
  <c r="T65" i="31"/>
  <c r="T66" i="31" s="1"/>
  <c r="O7" i="31"/>
  <c r="P7" i="31"/>
  <c r="Z65" i="31"/>
  <c r="Z66" i="31" s="1"/>
  <c r="U7" i="31"/>
  <c r="T7" i="31"/>
  <c r="K8" i="31"/>
  <c r="J8" i="31"/>
  <c r="M7" i="31"/>
  <c r="N7" i="31"/>
  <c r="O12" i="31"/>
  <c r="P12" i="31"/>
  <c r="U16" i="31"/>
  <c r="N9" i="31"/>
  <c r="M9" i="31"/>
  <c r="S67" i="31"/>
  <c r="N14" i="31"/>
  <c r="S72" i="31"/>
  <c r="S9" i="31"/>
  <c r="R9" i="31"/>
  <c r="Y67" i="31"/>
  <c r="P15" i="31"/>
  <c r="O15" i="31"/>
  <c r="T73" i="31"/>
  <c r="Q9" i="31"/>
  <c r="U67" i="31"/>
  <c r="K10" i="31"/>
  <c r="N68" i="31"/>
  <c r="S8" i="30"/>
  <c r="W66" i="30"/>
  <c r="W67" i="30" s="1"/>
  <c r="W68" i="30" s="1"/>
  <c r="W69" i="30" s="1"/>
  <c r="W70" i="30" s="1"/>
  <c r="W71" i="30" s="1"/>
  <c r="W72" i="30" s="1"/>
  <c r="U65" i="30"/>
  <c r="O77" i="30"/>
  <c r="L20" i="30" s="1"/>
  <c r="M8" i="30"/>
  <c r="I9" i="30"/>
  <c r="J8" i="30"/>
  <c r="N66" i="30"/>
  <c r="K8" i="30"/>
  <c r="L16" i="30"/>
  <c r="O74" i="30"/>
  <c r="Q19" i="30"/>
  <c r="U77" i="30"/>
  <c r="Q20" i="30" s="1"/>
  <c r="S7" i="30"/>
  <c r="R7" i="30"/>
  <c r="Z66" i="30"/>
  <c r="U8" i="30"/>
  <c r="T8" i="30"/>
  <c r="J7" i="30"/>
  <c r="K7" i="30"/>
  <c r="Q15" i="30"/>
  <c r="U73" i="30"/>
  <c r="T65" i="30"/>
  <c r="O7" i="30"/>
  <c r="P7" i="30"/>
  <c r="U7" i="30"/>
  <c r="T7" i="30"/>
  <c r="M7" i="30"/>
  <c r="N7" i="30"/>
  <c r="O66" i="30"/>
  <c r="I14" i="30"/>
  <c r="K72" i="30"/>
  <c r="N9" i="30"/>
  <c r="S67" i="30"/>
  <c r="I10" i="30"/>
  <c r="K68" i="30"/>
  <c r="S9" i="30"/>
  <c r="Y67" i="30"/>
  <c r="K65" i="29"/>
  <c r="S8" i="29"/>
  <c r="R8" i="29"/>
  <c r="Y66" i="29"/>
  <c r="K10" i="29"/>
  <c r="N68" i="29"/>
  <c r="S65" i="29"/>
  <c r="Q8" i="29"/>
  <c r="U66" i="29"/>
  <c r="K73" i="29"/>
  <c r="I8" i="29"/>
  <c r="K66" i="29"/>
  <c r="Q14" i="29"/>
  <c r="U72" i="29"/>
  <c r="U7" i="29"/>
  <c r="T7" i="29"/>
  <c r="N7" i="29"/>
  <c r="M7" i="29"/>
  <c r="I19" i="29"/>
  <c r="K77" i="29"/>
  <c r="I20" i="29" s="1"/>
  <c r="U77" i="29"/>
  <c r="Q20" i="29" s="1"/>
  <c r="K8" i="29"/>
  <c r="J8" i="29"/>
  <c r="U8" i="29"/>
  <c r="T8" i="29"/>
  <c r="Z66" i="29"/>
  <c r="L15" i="29"/>
  <c r="O73" i="29"/>
  <c r="L8" i="29"/>
  <c r="O66" i="29"/>
  <c r="O7" i="29"/>
  <c r="P7" i="29"/>
  <c r="S7" i="29"/>
  <c r="R7" i="29"/>
  <c r="K9" i="29"/>
  <c r="T65" i="29"/>
  <c r="T68" i="28"/>
  <c r="T69" i="28" s="1"/>
  <c r="T70" i="28" s="1"/>
  <c r="P10" i="28"/>
  <c r="S9" i="28"/>
  <c r="Y67" i="28"/>
  <c r="X67" i="28"/>
  <c r="X68" i="28" s="1"/>
  <c r="X69" i="28" s="1"/>
  <c r="X70" i="28" s="1"/>
  <c r="X71" i="28" s="1"/>
  <c r="X72" i="28" s="1"/>
  <c r="X73" i="28" s="1"/>
  <c r="U9" i="28"/>
  <c r="N9" i="28"/>
  <c r="S67" i="28"/>
  <c r="O77" i="28"/>
  <c r="L20" i="28" s="1"/>
  <c r="U65" i="28"/>
  <c r="K72" i="28"/>
  <c r="K77" i="28"/>
  <c r="I20" i="28" s="1"/>
  <c r="U77" i="28"/>
  <c r="Q20" i="28" s="1"/>
  <c r="O66" i="28"/>
  <c r="O73" i="28"/>
  <c r="U72" i="28"/>
  <c r="K67" i="28"/>
  <c r="Z65" i="28"/>
  <c r="P7" i="28"/>
  <c r="O7" i="28"/>
  <c r="S8" i="28"/>
  <c r="P12" i="28"/>
  <c r="T71" i="28"/>
  <c r="P13" i="28"/>
  <c r="N7" i="28"/>
  <c r="M7" i="28"/>
  <c r="J7" i="28"/>
  <c r="K7" i="28"/>
  <c r="P9" i="28"/>
  <c r="T7" i="28"/>
  <c r="U7" i="28"/>
  <c r="Y70" i="28"/>
  <c r="N66" i="28"/>
  <c r="K8" i="28"/>
  <c r="J8" i="28"/>
  <c r="O8" i="28"/>
  <c r="P8" i="28"/>
  <c r="R7" i="28"/>
  <c r="S7" i="28"/>
  <c r="M8" i="28"/>
  <c r="N8" i="28"/>
  <c r="S10" i="28"/>
  <c r="Y68" i="28"/>
  <c r="Y69" i="28" s="1"/>
  <c r="S12" i="28" s="1"/>
  <c r="U10" i="28"/>
  <c r="Z68" i="28"/>
  <c r="Z69" i="28" s="1"/>
  <c r="P11" i="28"/>
  <c r="N10" i="28"/>
  <c r="S68" i="28"/>
  <c r="S69" i="28" s="1"/>
  <c r="S70" i="28" s="1"/>
  <c r="T65" i="27"/>
  <c r="P7" i="27"/>
  <c r="O7" i="27"/>
  <c r="S7" i="27"/>
  <c r="R7" i="27"/>
  <c r="L8" i="27"/>
  <c r="M8" i="27" s="1"/>
  <c r="O66" i="27"/>
  <c r="O77" i="27"/>
  <c r="L20" i="27" s="1"/>
  <c r="U72" i="27"/>
  <c r="U8" i="27"/>
  <c r="Z66" i="27"/>
  <c r="T8" i="27"/>
  <c r="U7" i="27"/>
  <c r="T7" i="27"/>
  <c r="N8" i="27"/>
  <c r="Y65" i="27"/>
  <c r="I14" i="27"/>
  <c r="K72" i="27"/>
  <c r="N66" i="27"/>
  <c r="K8" i="27"/>
  <c r="O73" i="27"/>
  <c r="M7" i="27"/>
  <c r="N7" i="27"/>
  <c r="K7" i="27"/>
  <c r="J7" i="27"/>
  <c r="Q19" i="27"/>
  <c r="U77" i="27"/>
  <c r="Q20" i="27" s="1"/>
  <c r="Q7" i="27"/>
  <c r="U65" i="27"/>
  <c r="K65" i="27"/>
  <c r="N9" i="27"/>
  <c r="S67" i="27"/>
  <c r="Z67" i="26"/>
  <c r="U9" i="26"/>
  <c r="T9" i="26"/>
  <c r="P15" i="26"/>
  <c r="L16" i="26"/>
  <c r="O74" i="26"/>
  <c r="N12" i="26"/>
  <c r="U77" i="26"/>
  <c r="Q20" i="26" s="1"/>
  <c r="P14" i="26"/>
  <c r="U65" i="26"/>
  <c r="K77" i="26"/>
  <c r="I20" i="26" s="1"/>
  <c r="Y65" i="26"/>
  <c r="Y66" i="26" s="1"/>
  <c r="K72" i="26"/>
  <c r="K8" i="26"/>
  <c r="N66" i="26"/>
  <c r="S12" i="26"/>
  <c r="I7" i="26"/>
  <c r="K65" i="26"/>
  <c r="P13" i="26"/>
  <c r="S65" i="26"/>
  <c r="S70" i="26"/>
  <c r="U73" i="26"/>
  <c r="R8" i="26"/>
  <c r="Y71" i="26"/>
  <c r="Y72" i="26" s="1"/>
  <c r="S13" i="26"/>
  <c r="P7" i="26"/>
  <c r="O7" i="26"/>
  <c r="O12" i="26"/>
  <c r="P12" i="26"/>
  <c r="Z71" i="26"/>
  <c r="Z72" i="26" s="1"/>
  <c r="U13" i="26"/>
  <c r="N7" i="26"/>
  <c r="M7" i="26"/>
  <c r="U12" i="26"/>
  <c r="T12" i="26"/>
  <c r="U8" i="26"/>
  <c r="T8" i="26"/>
  <c r="T7" i="26"/>
  <c r="U7" i="26"/>
  <c r="R7" i="26"/>
  <c r="S7" i="26"/>
  <c r="K7" i="26"/>
  <c r="J7" i="26"/>
  <c r="P16" i="26"/>
  <c r="O16" i="26"/>
  <c r="T74" i="26"/>
  <c r="O9" i="26"/>
  <c r="P9" i="26"/>
  <c r="T67" i="26"/>
  <c r="L9" i="26"/>
  <c r="O67" i="26"/>
  <c r="U10" i="26"/>
  <c r="T10" i="26"/>
  <c r="Z68" i="26"/>
  <c r="I8" i="25"/>
  <c r="J8" i="25" s="1"/>
  <c r="K66" i="25"/>
  <c r="T70" i="25"/>
  <c r="P12" i="25"/>
  <c r="P67" i="25"/>
  <c r="P10" i="25" s="1"/>
  <c r="P9" i="25"/>
  <c r="K74" i="25"/>
  <c r="P11" i="25"/>
  <c r="N10" i="25"/>
  <c r="S68" i="25"/>
  <c r="S69" i="25" s="1"/>
  <c r="Q9" i="25"/>
  <c r="R9" i="25" s="1"/>
  <c r="U67" i="25"/>
  <c r="L10" i="25"/>
  <c r="O10" i="25" s="1"/>
  <c r="O68" i="25"/>
  <c r="S10" i="25"/>
  <c r="Y68" i="25"/>
  <c r="Y69" i="25" s="1"/>
  <c r="Q17" i="25"/>
  <c r="U75" i="25"/>
  <c r="Q18" i="25" s="1"/>
  <c r="U9" i="25"/>
  <c r="T9" i="25"/>
  <c r="Z67" i="25"/>
  <c r="K11" i="25"/>
  <c r="N69" i="25"/>
  <c r="I9" i="24"/>
  <c r="J9" i="24" s="1"/>
  <c r="U12" i="24"/>
  <c r="Z70" i="24"/>
  <c r="Q17" i="24"/>
  <c r="U75" i="24"/>
  <c r="Q18" i="24" s="1"/>
  <c r="I10" i="24"/>
  <c r="J10" i="24" s="1"/>
  <c r="K68" i="24"/>
  <c r="S9" i="24"/>
  <c r="Y67" i="24"/>
  <c r="P10" i="24"/>
  <c r="T68" i="24"/>
  <c r="T69" i="24" s="1"/>
  <c r="U11" i="24"/>
  <c r="K74" i="24"/>
  <c r="M9" i="24"/>
  <c r="N9" i="24"/>
  <c r="S67" i="24"/>
  <c r="L10" i="24"/>
  <c r="O10" i="24" s="1"/>
  <c r="O68" i="24"/>
  <c r="Q9" i="24"/>
  <c r="T9" i="24" s="1"/>
  <c r="U67" i="24"/>
  <c r="K12" i="24"/>
  <c r="N70" i="24"/>
  <c r="S12" i="23"/>
  <c r="Y70" i="23"/>
  <c r="N9" i="23"/>
  <c r="S67" i="23"/>
  <c r="S11" i="23"/>
  <c r="U9" i="23"/>
  <c r="T9" i="23"/>
  <c r="Z67" i="23"/>
  <c r="L9" i="23"/>
  <c r="M9" i="23" s="1"/>
  <c r="O67" i="23"/>
  <c r="Q10" i="23"/>
  <c r="R10" i="23" s="1"/>
  <c r="U68" i="23"/>
  <c r="I16" i="23"/>
  <c r="K74" i="23"/>
  <c r="Q16" i="23"/>
  <c r="U74" i="23"/>
  <c r="I9" i="23"/>
  <c r="J9" i="23" s="1"/>
  <c r="K67" i="23"/>
  <c r="K13" i="23"/>
  <c r="N71" i="23"/>
  <c r="O9" i="23"/>
  <c r="P9" i="23"/>
  <c r="T67" i="23"/>
  <c r="T65" i="22"/>
  <c r="T66" i="22" s="1"/>
  <c r="S65" i="22"/>
  <c r="P9" i="22"/>
  <c r="T67" i="22"/>
  <c r="U7" i="22"/>
  <c r="T7" i="22"/>
  <c r="Z65" i="22"/>
  <c r="N67" i="22"/>
  <c r="K10" i="22" s="1"/>
  <c r="U66" i="22"/>
  <c r="K8" i="22"/>
  <c r="J8" i="22"/>
  <c r="N8" i="22"/>
  <c r="M7" i="22"/>
  <c r="N7" i="22"/>
  <c r="K73" i="22"/>
  <c r="K74" i="22" s="1"/>
  <c r="J9" i="22"/>
  <c r="O7" i="22"/>
  <c r="P7" i="22"/>
  <c r="J7" i="22"/>
  <c r="K7" i="22"/>
  <c r="S66" i="22"/>
  <c r="O77" i="22"/>
  <c r="L20" i="22" s="1"/>
  <c r="P8" i="22"/>
  <c r="Y65" i="22"/>
  <c r="R7" i="22"/>
  <c r="S7" i="22"/>
  <c r="O65" i="22"/>
  <c r="O74" i="22"/>
  <c r="Q16" i="22"/>
  <c r="U74" i="22"/>
  <c r="I10" i="22"/>
  <c r="K68" i="22"/>
  <c r="Q9" i="22"/>
  <c r="U67" i="22"/>
  <c r="P10" i="22"/>
  <c r="T68" i="22"/>
  <c r="T69" i="22" s="1"/>
  <c r="T8" i="17"/>
  <c r="Y66" i="17"/>
  <c r="T65" i="17"/>
  <c r="T66" i="17" s="1"/>
  <c r="S7" i="17"/>
  <c r="R7" i="17"/>
  <c r="S70" i="17"/>
  <c r="N12" i="17"/>
  <c r="U13" i="17"/>
  <c r="S12" i="17"/>
  <c r="Q7" i="17"/>
  <c r="U65" i="17"/>
  <c r="I8" i="17"/>
  <c r="J8" i="17" s="1"/>
  <c r="K66" i="17"/>
  <c r="N66" i="17"/>
  <c r="K8" i="17"/>
  <c r="P8" i="17"/>
  <c r="O8" i="17"/>
  <c r="T7" i="17"/>
  <c r="U7" i="17"/>
  <c r="S65" i="17"/>
  <c r="L8" i="17"/>
  <c r="O66" i="17"/>
  <c r="Y70" i="17"/>
  <c r="Q15" i="17"/>
  <c r="U73" i="17"/>
  <c r="Q19" i="17"/>
  <c r="U77" i="17"/>
  <c r="Q20" i="17" s="1"/>
  <c r="P12" i="17"/>
  <c r="O12" i="17"/>
  <c r="N7" i="17"/>
  <c r="M7" i="17"/>
  <c r="I14" i="17"/>
  <c r="K72" i="17"/>
  <c r="L16" i="17"/>
  <c r="O74" i="17"/>
  <c r="O7" i="17"/>
  <c r="P7" i="17"/>
  <c r="T12" i="17"/>
  <c r="U12" i="17"/>
  <c r="J7" i="17"/>
  <c r="K7" i="17"/>
  <c r="T71" i="17"/>
  <c r="P13" i="17"/>
  <c r="O77" i="17"/>
  <c r="L20" i="17" s="1"/>
  <c r="Z71" i="17"/>
  <c r="T9" i="17"/>
  <c r="U9" i="17"/>
  <c r="Z67" i="17"/>
  <c r="S9" i="17"/>
  <c r="R9" i="17"/>
  <c r="Y67" i="17"/>
  <c r="L10" i="16"/>
  <c r="O68" i="16"/>
  <c r="U10" i="16"/>
  <c r="T10" i="16"/>
  <c r="Z68" i="16"/>
  <c r="N11" i="16"/>
  <c r="M11" i="16"/>
  <c r="O11" i="16"/>
  <c r="P11" i="16"/>
  <c r="S9" i="16"/>
  <c r="R9" i="16"/>
  <c r="Y67" i="16"/>
  <c r="U16" i="16"/>
  <c r="Z74" i="16"/>
  <c r="Q9" i="16"/>
  <c r="U67" i="16"/>
  <c r="P16" i="16"/>
  <c r="T74" i="16"/>
  <c r="K11" i="16"/>
  <c r="N69" i="16"/>
  <c r="N15" i="16"/>
  <c r="S73" i="16"/>
  <c r="I10" i="16"/>
  <c r="J10" i="16" s="1"/>
  <c r="K68" i="16"/>
  <c r="S16" i="16"/>
  <c r="Y74" i="16"/>
  <c r="S65" i="15"/>
  <c r="T65" i="15"/>
  <c r="O8" i="15" s="1"/>
  <c r="K65" i="15"/>
  <c r="I8" i="15" s="1"/>
  <c r="U7" i="15"/>
  <c r="T7" i="15"/>
  <c r="M7" i="15"/>
  <c r="N7" i="15"/>
  <c r="U12" i="15"/>
  <c r="T12" i="15"/>
  <c r="T66" i="15"/>
  <c r="S7" i="15"/>
  <c r="R7" i="15"/>
  <c r="K9" i="15"/>
  <c r="N67" i="15"/>
  <c r="O12" i="15"/>
  <c r="P12" i="15"/>
  <c r="N8" i="15"/>
  <c r="M8" i="15"/>
  <c r="S66" i="15"/>
  <c r="S14" i="15"/>
  <c r="Y72" i="15"/>
  <c r="P14" i="15"/>
  <c r="T72" i="15"/>
  <c r="P7" i="15"/>
  <c r="O7" i="15"/>
  <c r="Z65" i="15"/>
  <c r="Y65" i="15"/>
  <c r="N12" i="15"/>
  <c r="U65" i="15"/>
  <c r="U14" i="15"/>
  <c r="U13" i="15"/>
  <c r="K8" i="15"/>
  <c r="J8" i="15"/>
  <c r="P13" i="15"/>
  <c r="Z72" i="15"/>
  <c r="K66" i="15"/>
  <c r="S70" i="15"/>
  <c r="S13" i="15"/>
  <c r="K7" i="15"/>
  <c r="J7" i="15"/>
  <c r="O66" i="15"/>
  <c r="S12" i="15"/>
  <c r="N14" i="14"/>
  <c r="S72" i="14"/>
  <c r="Q9" i="14"/>
  <c r="U67" i="14"/>
  <c r="R8" i="14"/>
  <c r="S8" i="14"/>
  <c r="Y66" i="14"/>
  <c r="P15" i="14"/>
  <c r="T73" i="14"/>
  <c r="P9" i="14"/>
  <c r="O9" i="14"/>
  <c r="T67" i="14"/>
  <c r="K10" i="14"/>
  <c r="N68" i="14"/>
  <c r="L9" i="14"/>
  <c r="O67" i="14"/>
  <c r="I9" i="14"/>
  <c r="J9" i="14" s="1"/>
  <c r="K67" i="14"/>
  <c r="U15" i="14"/>
  <c r="Z73" i="14"/>
  <c r="S16" i="14"/>
  <c r="Y74" i="14"/>
  <c r="U10" i="14"/>
  <c r="T10" i="14"/>
  <c r="Z68" i="14"/>
  <c r="N9" i="14"/>
  <c r="M9" i="14"/>
  <c r="S67" i="14"/>
  <c r="Y66" i="13"/>
  <c r="R8" i="13"/>
  <c r="S8" i="13"/>
  <c r="O8" i="13"/>
  <c r="T66" i="13"/>
  <c r="P8" i="13"/>
  <c r="T9" i="13"/>
  <c r="U9" i="13"/>
  <c r="Z67" i="13"/>
  <c r="M8" i="13"/>
  <c r="S66" i="13"/>
  <c r="N9" i="13" s="1"/>
  <c r="N8" i="13"/>
  <c r="Q7" i="13"/>
  <c r="U65" i="13"/>
  <c r="T72" i="13"/>
  <c r="P13" i="13"/>
  <c r="O66" i="13"/>
  <c r="I8" i="13"/>
  <c r="K66" i="13"/>
  <c r="P12" i="13"/>
  <c r="O12" i="13"/>
  <c r="U8" i="13"/>
  <c r="T8" i="13"/>
  <c r="O7" i="13"/>
  <c r="P7" i="13"/>
  <c r="N7" i="13"/>
  <c r="M7" i="13"/>
  <c r="K7" i="13"/>
  <c r="J7" i="13"/>
  <c r="U12" i="13"/>
  <c r="T12" i="13"/>
  <c r="U7" i="13"/>
  <c r="T7" i="13"/>
  <c r="S7" i="13"/>
  <c r="R7" i="13"/>
  <c r="N66" i="13"/>
  <c r="K8" i="13"/>
  <c r="J8" i="13"/>
  <c r="Y70" i="13"/>
  <c r="S12" i="13"/>
  <c r="Z71" i="13"/>
  <c r="U13" i="13"/>
  <c r="M9" i="13"/>
  <c r="S67" i="13"/>
  <c r="P9" i="13"/>
  <c r="O9" i="13"/>
  <c r="T67" i="13"/>
  <c r="N14" i="13"/>
  <c r="S72" i="13"/>
  <c r="S9" i="13"/>
  <c r="R9" i="13"/>
  <c r="Y67" i="13"/>
  <c r="U10" i="13"/>
  <c r="T10" i="13"/>
  <c r="Z68" i="13"/>
  <c r="N8" i="12"/>
  <c r="S66" i="12"/>
  <c r="M8" i="12"/>
  <c r="K9" i="12"/>
  <c r="N67" i="12"/>
  <c r="R8" i="12"/>
  <c r="Y66" i="12"/>
  <c r="S8" i="12"/>
  <c r="P13" i="12"/>
  <c r="Y70" i="12"/>
  <c r="Z65" i="12"/>
  <c r="Z66" i="12" s="1"/>
  <c r="T71" i="12"/>
  <c r="U65" i="12"/>
  <c r="K65" i="12"/>
  <c r="O66" i="12"/>
  <c r="S70" i="12"/>
  <c r="N12" i="12"/>
  <c r="Z71" i="12"/>
  <c r="Z72" i="12" s="1"/>
  <c r="U13" i="12"/>
  <c r="N7" i="12"/>
  <c r="M7" i="12"/>
  <c r="T65" i="12"/>
  <c r="T66" i="12" s="1"/>
  <c r="O7" i="12"/>
  <c r="P7" i="12"/>
  <c r="K8" i="12"/>
  <c r="O12" i="12"/>
  <c r="P12" i="12"/>
  <c r="T8" i="12"/>
  <c r="M9" i="12"/>
  <c r="J7" i="12"/>
  <c r="K7" i="12"/>
  <c r="T12" i="12"/>
  <c r="U12" i="12"/>
  <c r="S7" i="12"/>
  <c r="R7" i="12"/>
  <c r="T7" i="12"/>
  <c r="U7" i="12"/>
  <c r="K10" i="12"/>
  <c r="N68" i="12"/>
  <c r="Q15" i="93"/>
  <c r="U73" i="93"/>
  <c r="N12" i="93"/>
  <c r="S70" i="93"/>
  <c r="L16" i="93"/>
  <c r="O74" i="93"/>
  <c r="I16" i="93"/>
  <c r="K74" i="93"/>
  <c r="N11" i="93"/>
  <c r="K11" i="93"/>
  <c r="N69" i="93"/>
  <c r="I10" i="93"/>
  <c r="J10" i="93" s="1"/>
  <c r="K68" i="93"/>
  <c r="L10" i="93"/>
  <c r="M10" i="93" s="1"/>
  <c r="O68" i="93"/>
  <c r="U10" i="93"/>
  <c r="T10" i="93"/>
  <c r="Z68" i="93"/>
  <c r="Z69" i="93" s="1"/>
  <c r="P10" i="93"/>
  <c r="O10" i="93"/>
  <c r="T68" i="93"/>
  <c r="T69" i="93" s="1"/>
  <c r="Q9" i="93"/>
  <c r="U67" i="93"/>
  <c r="S10" i="93"/>
  <c r="Y68" i="93"/>
  <c r="Y69" i="93" s="1"/>
  <c r="T66" i="92"/>
  <c r="O73" i="92"/>
  <c r="P8" i="92"/>
  <c r="K7" i="92"/>
  <c r="J7" i="92"/>
  <c r="U7" i="92"/>
  <c r="T7" i="92"/>
  <c r="Z65" i="92"/>
  <c r="S7" i="92"/>
  <c r="R7" i="92"/>
  <c r="O12" i="92"/>
  <c r="P12" i="92"/>
  <c r="I14" i="92"/>
  <c r="K72" i="92"/>
  <c r="S13" i="92"/>
  <c r="Y71" i="92"/>
  <c r="K8" i="92"/>
  <c r="P7" i="92"/>
  <c r="O7" i="92"/>
  <c r="I7" i="92"/>
  <c r="K65" i="92"/>
  <c r="Q19" i="92"/>
  <c r="U77" i="92"/>
  <c r="Q20" i="92" s="1"/>
  <c r="U13" i="92"/>
  <c r="Q15" i="92"/>
  <c r="U73" i="92"/>
  <c r="Q7" i="92"/>
  <c r="U65" i="92"/>
  <c r="T14" i="92"/>
  <c r="Z72" i="92"/>
  <c r="U14" i="92"/>
  <c r="T12" i="92"/>
  <c r="U12" i="92"/>
  <c r="L16" i="92"/>
  <c r="O74" i="92"/>
  <c r="L7" i="92"/>
  <c r="O65" i="92"/>
  <c r="S70" i="92"/>
  <c r="N12" i="92"/>
  <c r="N66" i="92"/>
  <c r="S12" i="92"/>
  <c r="O77" i="92"/>
  <c r="L20" i="92" s="1"/>
  <c r="T71" i="92"/>
  <c r="P13" i="92"/>
  <c r="M7" i="92"/>
  <c r="N7" i="92"/>
  <c r="Y65" i="92"/>
  <c r="M9" i="92"/>
  <c r="N9" i="92"/>
  <c r="S67" i="92"/>
  <c r="P9" i="92"/>
  <c r="O9" i="92"/>
  <c r="T67" i="92"/>
  <c r="K65" i="91"/>
  <c r="I8" i="91" s="1"/>
  <c r="J8" i="91" s="1"/>
  <c r="S65" i="91"/>
  <c r="T66" i="91"/>
  <c r="Z65" i="91"/>
  <c r="O77" i="91"/>
  <c r="L20" i="91" s="1"/>
  <c r="O8" i="91"/>
  <c r="K7" i="91"/>
  <c r="J7" i="91"/>
  <c r="Z66" i="91"/>
  <c r="U9" i="91" s="1"/>
  <c r="U8" i="91"/>
  <c r="T8" i="91"/>
  <c r="O7" i="91"/>
  <c r="P7" i="91"/>
  <c r="S7" i="91"/>
  <c r="R7" i="91"/>
  <c r="K8" i="91"/>
  <c r="Q15" i="91"/>
  <c r="U73" i="91"/>
  <c r="O73" i="91"/>
  <c r="L8" i="91"/>
  <c r="O66" i="91"/>
  <c r="T7" i="91"/>
  <c r="U7" i="91"/>
  <c r="Y65" i="91"/>
  <c r="N67" i="91"/>
  <c r="K9" i="91"/>
  <c r="Q19" i="91"/>
  <c r="U77" i="91"/>
  <c r="Q20" i="91" s="1"/>
  <c r="Q7" i="91"/>
  <c r="U65" i="91"/>
  <c r="I14" i="91"/>
  <c r="K72" i="91"/>
  <c r="N7" i="91"/>
  <c r="M7" i="91"/>
  <c r="S67" i="91"/>
  <c r="T9" i="91"/>
  <c r="Z67" i="91"/>
  <c r="O9" i="91"/>
  <c r="P9" i="91"/>
  <c r="T67" i="91"/>
  <c r="U77" i="87"/>
  <c r="Q20" i="87" s="1"/>
  <c r="O73" i="87"/>
  <c r="L16" i="87" s="1"/>
  <c r="K66" i="87"/>
  <c r="O8" i="87"/>
  <c r="T66" i="87"/>
  <c r="P8" i="87"/>
  <c r="U12" i="87"/>
  <c r="M7" i="87"/>
  <c r="N7" i="87"/>
  <c r="U7" i="87"/>
  <c r="T7" i="87"/>
  <c r="S65" i="87"/>
  <c r="R7" i="87"/>
  <c r="S7" i="87"/>
  <c r="Y65" i="87"/>
  <c r="P7" i="87"/>
  <c r="O7" i="87"/>
  <c r="Z65" i="87"/>
  <c r="K8" i="87"/>
  <c r="J8" i="87"/>
  <c r="N66" i="87"/>
  <c r="O74" i="87"/>
  <c r="P12" i="87"/>
  <c r="I9" i="87"/>
  <c r="K67" i="87"/>
  <c r="K7" i="87"/>
  <c r="J7" i="87"/>
  <c r="L7" i="87"/>
  <c r="O65" i="87"/>
  <c r="T72" i="87"/>
  <c r="P14" i="87"/>
  <c r="U13" i="87"/>
  <c r="Z71" i="87"/>
  <c r="I14" i="87"/>
  <c r="K72" i="87"/>
  <c r="O77" i="87"/>
  <c r="L20" i="87" s="1"/>
  <c r="Q7" i="87"/>
  <c r="U65" i="87"/>
  <c r="U72" i="87"/>
  <c r="P13" i="87"/>
  <c r="L12" i="75" l="1"/>
  <c r="N70" i="75"/>
  <c r="Q12" i="75"/>
  <c r="T12" i="75" s="1"/>
  <c r="S70" i="75"/>
  <c r="I11" i="75"/>
  <c r="J11" i="75" s="1"/>
  <c r="K69" i="75"/>
  <c r="P14" i="75"/>
  <c r="R72" i="75"/>
  <c r="K13" i="75"/>
  <c r="M71" i="75"/>
  <c r="N13" i="75"/>
  <c r="Q71" i="75"/>
  <c r="S12" i="75"/>
  <c r="R12" i="75"/>
  <c r="V70" i="75"/>
  <c r="U13" i="75"/>
  <c r="W71" i="75"/>
  <c r="O11" i="75"/>
  <c r="M11" i="75"/>
  <c r="I11" i="74"/>
  <c r="K69" i="74"/>
  <c r="Q12" i="74"/>
  <c r="T12" i="74" s="1"/>
  <c r="S70" i="74"/>
  <c r="L12" i="74"/>
  <c r="O12" i="74" s="1"/>
  <c r="N70" i="74"/>
  <c r="S12" i="74"/>
  <c r="R12" i="74"/>
  <c r="V70" i="74"/>
  <c r="O11" i="74"/>
  <c r="M11" i="74"/>
  <c r="U13" i="74"/>
  <c r="W71" i="74"/>
  <c r="N13" i="74"/>
  <c r="Q71" i="74"/>
  <c r="P14" i="74"/>
  <c r="R72" i="74"/>
  <c r="M12" i="74"/>
  <c r="K11" i="74"/>
  <c r="J11" i="74"/>
  <c r="M69" i="74"/>
  <c r="I12" i="73"/>
  <c r="K70" i="73"/>
  <c r="L11" i="73"/>
  <c r="N69" i="73"/>
  <c r="Q11" i="73"/>
  <c r="S69" i="73"/>
  <c r="O10" i="73"/>
  <c r="M10" i="73"/>
  <c r="T10" i="73"/>
  <c r="R10" i="73"/>
  <c r="K12" i="73"/>
  <c r="J12" i="73"/>
  <c r="M70" i="73"/>
  <c r="P14" i="73"/>
  <c r="R72" i="73"/>
  <c r="U15" i="73"/>
  <c r="W73" i="73"/>
  <c r="S14" i="73"/>
  <c r="V72" i="73"/>
  <c r="R11" i="73"/>
  <c r="T11" i="73"/>
  <c r="N13" i="73"/>
  <c r="Q71" i="73"/>
  <c r="Q11" i="72"/>
  <c r="S69" i="72"/>
  <c r="I10" i="72"/>
  <c r="J10" i="72" s="1"/>
  <c r="K68" i="72"/>
  <c r="S13" i="72"/>
  <c r="V71" i="72"/>
  <c r="T11" i="72"/>
  <c r="R11" i="72"/>
  <c r="P13" i="72"/>
  <c r="R71" i="72"/>
  <c r="U14" i="72"/>
  <c r="W72" i="72"/>
  <c r="R10" i="72"/>
  <c r="T10" i="72"/>
  <c r="K11" i="72"/>
  <c r="M69" i="72"/>
  <c r="L11" i="72"/>
  <c r="N69" i="72"/>
  <c r="N12" i="72"/>
  <c r="Q70" i="72"/>
  <c r="O10" i="72"/>
  <c r="M10" i="72"/>
  <c r="Q11" i="71"/>
  <c r="S69" i="71"/>
  <c r="W71" i="71"/>
  <c r="U13" i="71"/>
  <c r="I11" i="71"/>
  <c r="J11" i="71" s="1"/>
  <c r="K69" i="71"/>
  <c r="L10" i="71"/>
  <c r="N68" i="71"/>
  <c r="S15" i="71"/>
  <c r="V73" i="71"/>
  <c r="P14" i="71"/>
  <c r="R72" i="71"/>
  <c r="K13" i="71"/>
  <c r="M71" i="71"/>
  <c r="T11" i="71"/>
  <c r="R11" i="71"/>
  <c r="N13" i="71"/>
  <c r="Q71" i="71"/>
  <c r="R10" i="71"/>
  <c r="T10" i="71"/>
  <c r="L10" i="70"/>
  <c r="N68" i="70"/>
  <c r="I13" i="70"/>
  <c r="K71" i="70"/>
  <c r="Q10" i="70"/>
  <c r="S68" i="70"/>
  <c r="K12" i="70"/>
  <c r="J12" i="70"/>
  <c r="M70" i="70"/>
  <c r="P13" i="70"/>
  <c r="R71" i="70"/>
  <c r="U14" i="70"/>
  <c r="W72" i="70"/>
  <c r="N12" i="70"/>
  <c r="Q70" i="70"/>
  <c r="S13" i="70"/>
  <c r="V71" i="70"/>
  <c r="I10" i="69"/>
  <c r="J10" i="69" s="1"/>
  <c r="K68" i="69"/>
  <c r="Q10" i="69"/>
  <c r="S68" i="69"/>
  <c r="K12" i="69"/>
  <c r="M70" i="69"/>
  <c r="S13" i="69"/>
  <c r="V71" i="69"/>
  <c r="N15" i="69"/>
  <c r="Q73" i="69"/>
  <c r="L11" i="69"/>
  <c r="N69" i="69"/>
  <c r="U14" i="69"/>
  <c r="W72" i="69"/>
  <c r="O10" i="69"/>
  <c r="M10" i="69"/>
  <c r="I11" i="68"/>
  <c r="J11" i="68" s="1"/>
  <c r="K69" i="68"/>
  <c r="Q12" i="68"/>
  <c r="T12" i="68" s="1"/>
  <c r="S70" i="68"/>
  <c r="L12" i="68"/>
  <c r="O12" i="68" s="1"/>
  <c r="N70" i="68"/>
  <c r="N12" i="68"/>
  <c r="M12" i="68"/>
  <c r="Q70" i="68"/>
  <c r="U13" i="68"/>
  <c r="W71" i="68"/>
  <c r="S12" i="68"/>
  <c r="R12" i="68"/>
  <c r="V70" i="68"/>
  <c r="P14" i="68"/>
  <c r="R72" i="68"/>
  <c r="K12" i="68"/>
  <c r="M70" i="68"/>
  <c r="M11" i="68"/>
  <c r="I11" i="67"/>
  <c r="J11" i="67" s="1"/>
  <c r="K69" i="67"/>
  <c r="Q12" i="67"/>
  <c r="T12" i="67" s="1"/>
  <c r="S70" i="67"/>
  <c r="L11" i="67"/>
  <c r="N69" i="67"/>
  <c r="P14" i="67"/>
  <c r="R72" i="67"/>
  <c r="M10" i="67"/>
  <c r="O10" i="67"/>
  <c r="S12" i="67"/>
  <c r="R12" i="67"/>
  <c r="V70" i="67"/>
  <c r="K11" i="67"/>
  <c r="M69" i="67"/>
  <c r="U14" i="67"/>
  <c r="W72" i="67"/>
  <c r="N13" i="67"/>
  <c r="Q71" i="67"/>
  <c r="Q11" i="66"/>
  <c r="S69" i="66"/>
  <c r="I11" i="66"/>
  <c r="J11" i="66" s="1"/>
  <c r="K69" i="66"/>
  <c r="K13" i="66"/>
  <c r="M71" i="66"/>
  <c r="T11" i="66"/>
  <c r="R11" i="66"/>
  <c r="P13" i="66"/>
  <c r="R71" i="66"/>
  <c r="L11" i="66"/>
  <c r="N69" i="66"/>
  <c r="T10" i="66"/>
  <c r="R10" i="66"/>
  <c r="S14" i="66"/>
  <c r="V72" i="66"/>
  <c r="O10" i="66"/>
  <c r="M10" i="66"/>
  <c r="N12" i="66"/>
  <c r="Q70" i="66"/>
  <c r="U14" i="66"/>
  <c r="W72" i="66"/>
  <c r="T14" i="65"/>
  <c r="R11" i="65"/>
  <c r="T11" i="65"/>
  <c r="O11" i="65"/>
  <c r="M11" i="65"/>
  <c r="K11" i="65"/>
  <c r="J11" i="65"/>
  <c r="M69" i="65"/>
  <c r="T10" i="65"/>
  <c r="R10" i="65"/>
  <c r="M13" i="65"/>
  <c r="N13" i="65"/>
  <c r="Q71" i="65"/>
  <c r="S16" i="65"/>
  <c r="R16" i="65"/>
  <c r="O14" i="65"/>
  <c r="P14" i="65"/>
  <c r="R72" i="65"/>
  <c r="M12" i="65"/>
  <c r="U15" i="65"/>
  <c r="T15" i="65"/>
  <c r="W73" i="65"/>
  <c r="K12" i="64"/>
  <c r="J12" i="64"/>
  <c r="M70" i="64"/>
  <c r="Q10" i="64"/>
  <c r="S68" i="64"/>
  <c r="Q11" i="64" s="1"/>
  <c r="P13" i="64"/>
  <c r="O13" i="64"/>
  <c r="R71" i="64"/>
  <c r="I10" i="64"/>
  <c r="J10" i="64" s="1"/>
  <c r="K68" i="64"/>
  <c r="I11" i="64" s="1"/>
  <c r="J11" i="64" s="1"/>
  <c r="U14" i="64"/>
  <c r="T14" i="64"/>
  <c r="W72" i="64"/>
  <c r="L10" i="64"/>
  <c r="N68" i="64"/>
  <c r="S13" i="64"/>
  <c r="R13" i="64"/>
  <c r="V71" i="64"/>
  <c r="N12" i="64"/>
  <c r="Q70" i="64"/>
  <c r="L10" i="63"/>
  <c r="N68" i="63"/>
  <c r="Q10" i="63"/>
  <c r="S68" i="63"/>
  <c r="Q11" i="63" s="1"/>
  <c r="I10" i="63"/>
  <c r="J10" i="63" s="1"/>
  <c r="K68" i="63"/>
  <c r="I11" i="63" s="1"/>
  <c r="J11" i="63" s="1"/>
  <c r="U14" i="63"/>
  <c r="T14" i="63"/>
  <c r="W72" i="63"/>
  <c r="N12" i="63"/>
  <c r="Q70" i="63"/>
  <c r="K12" i="63"/>
  <c r="J12" i="63"/>
  <c r="M70" i="63"/>
  <c r="P13" i="63"/>
  <c r="O13" i="63"/>
  <c r="R71" i="63"/>
  <c r="S13" i="63"/>
  <c r="R13" i="63"/>
  <c r="V71" i="63"/>
  <c r="L10" i="62"/>
  <c r="N68" i="62"/>
  <c r="K11" i="62"/>
  <c r="M69" i="62"/>
  <c r="N12" i="62"/>
  <c r="Q70" i="62"/>
  <c r="I10" i="62"/>
  <c r="J10" i="62" s="1"/>
  <c r="K68" i="62"/>
  <c r="I11" i="62" s="1"/>
  <c r="J11" i="62" s="1"/>
  <c r="P13" i="62"/>
  <c r="O13" i="62"/>
  <c r="R71" i="62"/>
  <c r="Q10" i="62"/>
  <c r="S68" i="62"/>
  <c r="Q11" i="62" s="1"/>
  <c r="U14" i="62"/>
  <c r="T14" i="62"/>
  <c r="W72" i="62"/>
  <c r="S14" i="62"/>
  <c r="R14" i="62"/>
  <c r="V72" i="62"/>
  <c r="M11" i="61"/>
  <c r="Q10" i="61"/>
  <c r="S68" i="61"/>
  <c r="Q11" i="61" s="1"/>
  <c r="P13" i="61"/>
  <c r="O13" i="61"/>
  <c r="R71" i="61"/>
  <c r="S13" i="61"/>
  <c r="R13" i="61"/>
  <c r="V71" i="61"/>
  <c r="K12" i="61"/>
  <c r="J12" i="61"/>
  <c r="M70" i="61"/>
  <c r="U14" i="61"/>
  <c r="T14" i="61"/>
  <c r="W72" i="61"/>
  <c r="I10" i="61"/>
  <c r="J10" i="61" s="1"/>
  <c r="K68" i="61"/>
  <c r="I11" i="61" s="1"/>
  <c r="J11" i="61" s="1"/>
  <c r="N12" i="61"/>
  <c r="M12" i="61"/>
  <c r="Q70" i="61"/>
  <c r="N12" i="60"/>
  <c r="Q70" i="60"/>
  <c r="K13" i="60"/>
  <c r="J13" i="60"/>
  <c r="M71" i="60"/>
  <c r="S13" i="60"/>
  <c r="R13" i="60"/>
  <c r="V71" i="60"/>
  <c r="P13" i="60"/>
  <c r="O13" i="60"/>
  <c r="R71" i="60"/>
  <c r="L11" i="60"/>
  <c r="N69" i="60"/>
  <c r="L12" i="60" s="1"/>
  <c r="O12" i="60" s="1"/>
  <c r="U14" i="60"/>
  <c r="T14" i="60"/>
  <c r="W72" i="60"/>
  <c r="O10" i="60"/>
  <c r="M10" i="60"/>
  <c r="T11" i="59"/>
  <c r="R11" i="59"/>
  <c r="T15" i="59"/>
  <c r="U15" i="59"/>
  <c r="W73" i="59"/>
  <c r="O10" i="59"/>
  <c r="M10" i="59"/>
  <c r="R10" i="59"/>
  <c r="T10" i="59"/>
  <c r="P15" i="59"/>
  <c r="O15" i="59"/>
  <c r="R73" i="59"/>
  <c r="J14" i="59"/>
  <c r="K14" i="59"/>
  <c r="M72" i="59"/>
  <c r="R14" i="59"/>
  <c r="S14" i="59"/>
  <c r="V72" i="59"/>
  <c r="N13" i="59"/>
  <c r="M13" i="59"/>
  <c r="Q71" i="59"/>
  <c r="L11" i="59"/>
  <c r="N69" i="59"/>
  <c r="L12" i="59" s="1"/>
  <c r="L10" i="58"/>
  <c r="N68" i="58"/>
  <c r="M9" i="58"/>
  <c r="O9" i="58"/>
  <c r="U14" i="58"/>
  <c r="T14" i="58"/>
  <c r="W72" i="58"/>
  <c r="K11" i="58"/>
  <c r="J11" i="58"/>
  <c r="M69" i="58"/>
  <c r="O14" i="58"/>
  <c r="P14" i="58"/>
  <c r="R72" i="58"/>
  <c r="S12" i="58"/>
  <c r="R12" i="58"/>
  <c r="V70" i="58"/>
  <c r="M13" i="58"/>
  <c r="N13" i="58"/>
  <c r="Q71" i="58"/>
  <c r="O12" i="57"/>
  <c r="P11" i="57"/>
  <c r="R69" i="57"/>
  <c r="O11" i="57"/>
  <c r="W69" i="57"/>
  <c r="U11" i="57"/>
  <c r="M11" i="57"/>
  <c r="Q10" i="57"/>
  <c r="S68" i="57"/>
  <c r="Q11" i="57" s="1"/>
  <c r="S13" i="57"/>
  <c r="R13" i="57"/>
  <c r="V71" i="57"/>
  <c r="I10" i="57"/>
  <c r="J10" i="57" s="1"/>
  <c r="K68" i="57"/>
  <c r="I11" i="57" s="1"/>
  <c r="J11" i="57" s="1"/>
  <c r="K12" i="57"/>
  <c r="J12" i="57"/>
  <c r="M70" i="57"/>
  <c r="N12" i="57"/>
  <c r="M12" i="57"/>
  <c r="Q70" i="57"/>
  <c r="K11" i="56"/>
  <c r="J11" i="56"/>
  <c r="M69" i="56"/>
  <c r="O14" i="56"/>
  <c r="P14" i="56"/>
  <c r="R72" i="56"/>
  <c r="O11" i="56"/>
  <c r="M11" i="56"/>
  <c r="U14" i="56"/>
  <c r="T14" i="56"/>
  <c r="W72" i="56"/>
  <c r="M13" i="56"/>
  <c r="N13" i="56"/>
  <c r="Q71" i="56"/>
  <c r="S12" i="56"/>
  <c r="R12" i="56"/>
  <c r="V70" i="56"/>
  <c r="M12" i="56"/>
  <c r="L12" i="55"/>
  <c r="N70" i="55"/>
  <c r="L13" i="55" s="1"/>
  <c r="Q12" i="55"/>
  <c r="T12" i="55" s="1"/>
  <c r="S70" i="55"/>
  <c r="Q13" i="55" s="1"/>
  <c r="T13" i="55" s="1"/>
  <c r="I11" i="55"/>
  <c r="K69" i="55"/>
  <c r="M9" i="55"/>
  <c r="O9" i="55"/>
  <c r="S12" i="55"/>
  <c r="R12" i="55"/>
  <c r="V70" i="55"/>
  <c r="U13" i="55"/>
  <c r="W71" i="55"/>
  <c r="O11" i="55"/>
  <c r="M11" i="55"/>
  <c r="N14" i="55"/>
  <c r="M14" i="55"/>
  <c r="Q72" i="55"/>
  <c r="O14" i="55"/>
  <c r="P14" i="55"/>
  <c r="R72" i="55"/>
  <c r="K11" i="55"/>
  <c r="J11" i="55"/>
  <c r="M69" i="55"/>
  <c r="O12" i="55"/>
  <c r="M12" i="55"/>
  <c r="U11" i="54"/>
  <c r="W69" i="54"/>
  <c r="P11" i="54"/>
  <c r="R69" i="54"/>
  <c r="I10" i="54"/>
  <c r="J10" i="54" s="1"/>
  <c r="K68" i="54"/>
  <c r="Q10" i="54"/>
  <c r="S68" i="54"/>
  <c r="S13" i="54"/>
  <c r="V71" i="54"/>
  <c r="K12" i="54"/>
  <c r="M70" i="54"/>
  <c r="N12" i="54"/>
  <c r="Q70" i="54"/>
  <c r="L11" i="54"/>
  <c r="N69" i="54"/>
  <c r="W72" i="54"/>
  <c r="O10" i="54"/>
  <c r="M10" i="54"/>
  <c r="S11" i="53"/>
  <c r="V69" i="53"/>
  <c r="P13" i="53"/>
  <c r="O13" i="53"/>
  <c r="T12" i="53"/>
  <c r="W70" i="53"/>
  <c r="U12" i="53"/>
  <c r="K12" i="53"/>
  <c r="J12" i="53"/>
  <c r="M70" i="53"/>
  <c r="U14" i="53"/>
  <c r="T14" i="53"/>
  <c r="W72" i="53"/>
  <c r="O10" i="53"/>
  <c r="M10" i="53"/>
  <c r="N14" i="53"/>
  <c r="M14" i="53"/>
  <c r="Q72" i="53"/>
  <c r="P15" i="53"/>
  <c r="O15" i="53"/>
  <c r="R73" i="53"/>
  <c r="L11" i="53"/>
  <c r="N69" i="53"/>
  <c r="L12" i="53" s="1"/>
  <c r="V71" i="53"/>
  <c r="I11" i="52"/>
  <c r="J11" i="52" s="1"/>
  <c r="K69" i="52"/>
  <c r="I12" i="52" s="1"/>
  <c r="J12" i="52" s="1"/>
  <c r="M12" i="52"/>
  <c r="S12" i="52"/>
  <c r="R12" i="52"/>
  <c r="V70" i="52"/>
  <c r="U13" i="52"/>
  <c r="T13" i="52"/>
  <c r="W71" i="52"/>
  <c r="O11" i="52"/>
  <c r="M11" i="52"/>
  <c r="K13" i="52"/>
  <c r="J13" i="52"/>
  <c r="M71" i="52"/>
  <c r="O14" i="52"/>
  <c r="P14" i="52"/>
  <c r="R72" i="52"/>
  <c r="M13" i="52"/>
  <c r="N13" i="52"/>
  <c r="Q71" i="52"/>
  <c r="R11" i="51"/>
  <c r="N12" i="51"/>
  <c r="M12" i="51"/>
  <c r="Q70" i="51"/>
  <c r="K12" i="51"/>
  <c r="J12" i="51"/>
  <c r="M70" i="51"/>
  <c r="U14" i="51"/>
  <c r="T14" i="51"/>
  <c r="W72" i="51"/>
  <c r="O14" i="51"/>
  <c r="P14" i="51"/>
  <c r="R72" i="51"/>
  <c r="M11" i="51"/>
  <c r="S12" i="51"/>
  <c r="R12" i="51"/>
  <c r="V70" i="51"/>
  <c r="T10" i="51"/>
  <c r="R10" i="51"/>
  <c r="L12" i="49"/>
  <c r="N70" i="49"/>
  <c r="S68" i="49"/>
  <c r="Q10" i="49"/>
  <c r="I11" i="49"/>
  <c r="J11" i="49" s="1"/>
  <c r="K69" i="49"/>
  <c r="U13" i="49"/>
  <c r="W71" i="49"/>
  <c r="N14" i="49"/>
  <c r="Q72" i="49"/>
  <c r="O11" i="49"/>
  <c r="M11" i="49"/>
  <c r="P14" i="49"/>
  <c r="R72" i="49"/>
  <c r="K12" i="49"/>
  <c r="M70" i="49"/>
  <c r="S13" i="49"/>
  <c r="V71" i="49"/>
  <c r="M12" i="49"/>
  <c r="O12" i="49"/>
  <c r="I11" i="50"/>
  <c r="K69" i="50"/>
  <c r="L12" i="50"/>
  <c r="O12" i="50" s="1"/>
  <c r="N70" i="50"/>
  <c r="S68" i="50"/>
  <c r="Q10" i="50"/>
  <c r="M12" i="50"/>
  <c r="S12" i="50"/>
  <c r="V70" i="50"/>
  <c r="U14" i="50"/>
  <c r="W72" i="50"/>
  <c r="K11" i="50"/>
  <c r="J11" i="50"/>
  <c r="M69" i="50"/>
  <c r="P14" i="50"/>
  <c r="R72" i="50"/>
  <c r="N13" i="50"/>
  <c r="Q71" i="50"/>
  <c r="O11" i="50"/>
  <c r="M11" i="50"/>
  <c r="Q11" i="48"/>
  <c r="S69" i="48"/>
  <c r="I11" i="48"/>
  <c r="J11" i="48" s="1"/>
  <c r="K69" i="48"/>
  <c r="W71" i="48"/>
  <c r="U13" i="48"/>
  <c r="N69" i="48"/>
  <c r="L11" i="48"/>
  <c r="O10" i="48"/>
  <c r="M10" i="48"/>
  <c r="K13" i="48"/>
  <c r="M71" i="48"/>
  <c r="N13" i="48"/>
  <c r="Q71" i="48"/>
  <c r="T11" i="48"/>
  <c r="R11" i="48"/>
  <c r="S14" i="48"/>
  <c r="V72" i="48"/>
  <c r="R10" i="48"/>
  <c r="T10" i="48"/>
  <c r="P14" i="48"/>
  <c r="R72" i="48"/>
  <c r="I11" i="47"/>
  <c r="J11" i="47" s="1"/>
  <c r="K69" i="47"/>
  <c r="Q11" i="47"/>
  <c r="S69" i="47"/>
  <c r="M70" i="47"/>
  <c r="K12" i="47"/>
  <c r="T11" i="47"/>
  <c r="R11" i="47"/>
  <c r="L11" i="47"/>
  <c r="N69" i="47"/>
  <c r="S14" i="47"/>
  <c r="V72" i="47"/>
  <c r="U16" i="47"/>
  <c r="P16" i="47"/>
  <c r="T10" i="47"/>
  <c r="R10" i="47"/>
  <c r="O10" i="47"/>
  <c r="M10" i="47"/>
  <c r="N13" i="47"/>
  <c r="Q71" i="47"/>
  <c r="I12" i="46"/>
  <c r="K70" i="46"/>
  <c r="L12" i="46"/>
  <c r="O12" i="46" s="1"/>
  <c r="N70" i="46"/>
  <c r="Q10" i="46"/>
  <c r="S68" i="46"/>
  <c r="M11" i="46"/>
  <c r="N12" i="46"/>
  <c r="Q70" i="46"/>
  <c r="S13" i="46"/>
  <c r="V71" i="46"/>
  <c r="K11" i="46"/>
  <c r="J11" i="46"/>
  <c r="M69" i="46"/>
  <c r="U14" i="46"/>
  <c r="W72" i="46"/>
  <c r="P14" i="46"/>
  <c r="R72" i="46"/>
  <c r="L11" i="85"/>
  <c r="N69" i="85"/>
  <c r="L12" i="85" s="1"/>
  <c r="O12" i="85" s="1"/>
  <c r="O10" i="85"/>
  <c r="M10" i="85"/>
  <c r="U14" i="85"/>
  <c r="T14" i="85"/>
  <c r="W72" i="85"/>
  <c r="K12" i="85"/>
  <c r="J12" i="85"/>
  <c r="M70" i="85"/>
  <c r="S13" i="85"/>
  <c r="R13" i="85"/>
  <c r="V71" i="85"/>
  <c r="P13" i="85"/>
  <c r="O13" i="85"/>
  <c r="R71" i="85"/>
  <c r="N12" i="85"/>
  <c r="M12" i="85"/>
  <c r="Q70" i="85"/>
  <c r="I10" i="85"/>
  <c r="J10" i="85" s="1"/>
  <c r="K68" i="85"/>
  <c r="I11" i="85" s="1"/>
  <c r="J11" i="85" s="1"/>
  <c r="Q10" i="85"/>
  <c r="S68" i="85"/>
  <c r="Q11" i="85" s="1"/>
  <c r="U70" i="84"/>
  <c r="U12" i="84"/>
  <c r="S12" i="84"/>
  <c r="O11" i="84"/>
  <c r="M11" i="84"/>
  <c r="R10" i="84"/>
  <c r="T10" i="84"/>
  <c r="O16" i="84"/>
  <c r="P16" i="84"/>
  <c r="M13" i="84"/>
  <c r="N13" i="84"/>
  <c r="Q71" i="84"/>
  <c r="S14" i="84"/>
  <c r="R14" i="84"/>
  <c r="V72" i="84"/>
  <c r="T11" i="84"/>
  <c r="R11" i="84"/>
  <c r="U16" i="84"/>
  <c r="T16" i="84"/>
  <c r="K13" i="84"/>
  <c r="J13" i="84"/>
  <c r="M71" i="84"/>
  <c r="U13" i="83"/>
  <c r="T13" i="83"/>
  <c r="W71" i="83"/>
  <c r="M13" i="83"/>
  <c r="N13" i="83"/>
  <c r="Q71" i="83"/>
  <c r="K13" i="83"/>
  <c r="J13" i="83"/>
  <c r="M71" i="83"/>
  <c r="T11" i="83"/>
  <c r="R11" i="83"/>
  <c r="T10" i="83"/>
  <c r="R10" i="83"/>
  <c r="L11" i="83"/>
  <c r="N69" i="83"/>
  <c r="L12" i="83" s="1"/>
  <c r="S14" i="83"/>
  <c r="R14" i="83"/>
  <c r="V72" i="83"/>
  <c r="P15" i="83"/>
  <c r="O15" i="83"/>
  <c r="R73" i="83"/>
  <c r="O10" i="83"/>
  <c r="M10" i="83"/>
  <c r="L11" i="82"/>
  <c r="N69" i="82"/>
  <c r="L12" i="82" s="1"/>
  <c r="O10" i="82"/>
  <c r="M10" i="82"/>
  <c r="P15" i="82"/>
  <c r="O15" i="82"/>
  <c r="R73" i="82"/>
  <c r="K13" i="82"/>
  <c r="J13" i="82"/>
  <c r="M71" i="82"/>
  <c r="R11" i="82"/>
  <c r="T11" i="82"/>
  <c r="U16" i="82"/>
  <c r="T16" i="82"/>
  <c r="M13" i="82"/>
  <c r="N13" i="82"/>
  <c r="Q71" i="82"/>
  <c r="T10" i="82"/>
  <c r="R10" i="82"/>
  <c r="S16" i="82"/>
  <c r="R16" i="82"/>
  <c r="Z73" i="45"/>
  <c r="K9" i="45"/>
  <c r="N67" i="45"/>
  <c r="S13" i="45"/>
  <c r="Y71" i="45"/>
  <c r="M8" i="45"/>
  <c r="N8" i="45"/>
  <c r="S66" i="45"/>
  <c r="K67" i="45"/>
  <c r="I9" i="45"/>
  <c r="J9" i="45" s="1"/>
  <c r="P8" i="45"/>
  <c r="O8" i="45"/>
  <c r="T66" i="45"/>
  <c r="Y67" i="45"/>
  <c r="S9" i="45"/>
  <c r="R9" i="45"/>
  <c r="T72" i="45"/>
  <c r="P14" i="45"/>
  <c r="N13" i="45"/>
  <c r="S71" i="45"/>
  <c r="Q8" i="45"/>
  <c r="U66" i="45"/>
  <c r="U10" i="45"/>
  <c r="T10" i="45"/>
  <c r="Z68" i="45"/>
  <c r="U16" i="45"/>
  <c r="Z74" i="45"/>
  <c r="L10" i="45"/>
  <c r="O68" i="45"/>
  <c r="O66" i="44"/>
  <c r="L8" i="44"/>
  <c r="T9" i="44"/>
  <c r="Z67" i="44"/>
  <c r="U9" i="44"/>
  <c r="P14" i="44"/>
  <c r="T72" i="44"/>
  <c r="I8" i="44"/>
  <c r="J8" i="44" s="1"/>
  <c r="K66" i="44"/>
  <c r="T8" i="44"/>
  <c r="S13" i="44"/>
  <c r="Y71" i="44"/>
  <c r="K12" i="44"/>
  <c r="N70" i="44"/>
  <c r="N15" i="44"/>
  <c r="S73" i="44"/>
  <c r="M11" i="44"/>
  <c r="N11" i="44"/>
  <c r="S10" i="44"/>
  <c r="R10" i="44"/>
  <c r="Y68" i="44"/>
  <c r="Q10" i="44"/>
  <c r="U68" i="44"/>
  <c r="O10" i="44"/>
  <c r="P10" i="44"/>
  <c r="T68" i="44"/>
  <c r="U16" i="44"/>
  <c r="Z74" i="44"/>
  <c r="O8" i="43"/>
  <c r="P14" i="43"/>
  <c r="T72" i="43"/>
  <c r="S14" i="43"/>
  <c r="Y72" i="43"/>
  <c r="K9" i="43"/>
  <c r="N67" i="43"/>
  <c r="U9" i="43"/>
  <c r="T9" i="43"/>
  <c r="Z67" i="43"/>
  <c r="P9" i="43"/>
  <c r="O9" i="43"/>
  <c r="T67" i="43"/>
  <c r="N9" i="43"/>
  <c r="M9" i="43"/>
  <c r="S67" i="43"/>
  <c r="N14" i="43"/>
  <c r="S72" i="43"/>
  <c r="U16" i="43"/>
  <c r="Z74" i="43"/>
  <c r="S8" i="43"/>
  <c r="R8" i="43"/>
  <c r="Y66" i="43"/>
  <c r="Q8" i="43"/>
  <c r="U66" i="43"/>
  <c r="L9" i="43"/>
  <c r="O67" i="43"/>
  <c r="I9" i="43"/>
  <c r="J9" i="43" s="1"/>
  <c r="K67" i="43"/>
  <c r="S71" i="42"/>
  <c r="N13" i="42"/>
  <c r="U14" i="42"/>
  <c r="Z72" i="42"/>
  <c r="Q8" i="42"/>
  <c r="U66" i="42"/>
  <c r="I8" i="42"/>
  <c r="J8" i="42" s="1"/>
  <c r="K66" i="42"/>
  <c r="Y71" i="42"/>
  <c r="S13" i="42"/>
  <c r="Y66" i="42"/>
  <c r="R8" i="42"/>
  <c r="S8" i="42"/>
  <c r="K9" i="42"/>
  <c r="N67" i="42"/>
  <c r="T67" i="42"/>
  <c r="P9" i="42"/>
  <c r="O9" i="42"/>
  <c r="L9" i="42"/>
  <c r="O67" i="42"/>
  <c r="P14" i="42"/>
  <c r="T72" i="42"/>
  <c r="Z66" i="42"/>
  <c r="U8" i="42"/>
  <c r="T8" i="42"/>
  <c r="N10" i="42"/>
  <c r="M10" i="42"/>
  <c r="S68" i="42"/>
  <c r="P14" i="41"/>
  <c r="T72" i="41"/>
  <c r="P8" i="41"/>
  <c r="O8" i="41"/>
  <c r="T66" i="41"/>
  <c r="N14" i="41"/>
  <c r="S72" i="41"/>
  <c r="K9" i="41"/>
  <c r="N67" i="41"/>
  <c r="L9" i="41"/>
  <c r="O67" i="41"/>
  <c r="S9" i="41"/>
  <c r="R9" i="41"/>
  <c r="Y67" i="41"/>
  <c r="U8" i="41"/>
  <c r="T8" i="41"/>
  <c r="Z66" i="41"/>
  <c r="M8" i="41"/>
  <c r="N8" i="41"/>
  <c r="S66" i="41"/>
  <c r="Q8" i="41"/>
  <c r="U66" i="41"/>
  <c r="S14" i="41"/>
  <c r="Y72" i="41"/>
  <c r="U14" i="41"/>
  <c r="Z72" i="41"/>
  <c r="I8" i="41"/>
  <c r="J8" i="41" s="1"/>
  <c r="K66" i="41"/>
  <c r="Z73" i="40"/>
  <c r="U15" i="40"/>
  <c r="O8" i="40"/>
  <c r="P8" i="40"/>
  <c r="T66" i="40"/>
  <c r="N13" i="40"/>
  <c r="S71" i="40"/>
  <c r="S14" i="40"/>
  <c r="Y72" i="40"/>
  <c r="L8" i="40"/>
  <c r="O66" i="40"/>
  <c r="S66" i="40"/>
  <c r="N8" i="40"/>
  <c r="M8" i="40"/>
  <c r="K67" i="40"/>
  <c r="I9" i="40"/>
  <c r="J9" i="40" s="1"/>
  <c r="P15" i="40"/>
  <c r="T73" i="40"/>
  <c r="Q10" i="40"/>
  <c r="U68" i="40"/>
  <c r="U10" i="40"/>
  <c r="T10" i="40"/>
  <c r="Z68" i="40"/>
  <c r="R10" i="40"/>
  <c r="S10" i="40"/>
  <c r="Y68" i="40"/>
  <c r="K11" i="40"/>
  <c r="N69" i="40"/>
  <c r="Z66" i="39"/>
  <c r="U8" i="39"/>
  <c r="T8" i="39"/>
  <c r="Y71" i="39"/>
  <c r="S13" i="39"/>
  <c r="K10" i="39"/>
  <c r="N68" i="39"/>
  <c r="U66" i="39"/>
  <c r="Q8" i="39"/>
  <c r="R8" i="39"/>
  <c r="S8" i="39"/>
  <c r="Y66" i="39"/>
  <c r="U14" i="39"/>
  <c r="Z72" i="39"/>
  <c r="I8" i="39"/>
  <c r="J8" i="39" s="1"/>
  <c r="K66" i="39"/>
  <c r="N9" i="39"/>
  <c r="M9" i="39"/>
  <c r="S67" i="39"/>
  <c r="P8" i="39"/>
  <c r="O8" i="39"/>
  <c r="T66" i="39"/>
  <c r="N13" i="39"/>
  <c r="S71" i="39"/>
  <c r="L8" i="39"/>
  <c r="O66" i="39"/>
  <c r="T72" i="39"/>
  <c r="P14" i="39"/>
  <c r="S15" i="38"/>
  <c r="Y73" i="38"/>
  <c r="L8" i="38"/>
  <c r="O66" i="38"/>
  <c r="I8" i="38"/>
  <c r="J8" i="38" s="1"/>
  <c r="K66" i="38"/>
  <c r="S72" i="38"/>
  <c r="N15" i="38" s="1"/>
  <c r="Y67" i="38"/>
  <c r="K9" i="38"/>
  <c r="N67" i="38"/>
  <c r="U15" i="38"/>
  <c r="Z73" i="38"/>
  <c r="P15" i="38"/>
  <c r="T73" i="38"/>
  <c r="Q8" i="38"/>
  <c r="U66" i="38"/>
  <c r="U14" i="38"/>
  <c r="S14" i="38"/>
  <c r="N10" i="38"/>
  <c r="M10" i="38"/>
  <c r="S68" i="38"/>
  <c r="S10" i="38"/>
  <c r="R10" i="38"/>
  <c r="Y68" i="38"/>
  <c r="P11" i="38"/>
  <c r="O11" i="38"/>
  <c r="U10" i="38"/>
  <c r="T10" i="38"/>
  <c r="Z68" i="38"/>
  <c r="N13" i="37"/>
  <c r="S71" i="37"/>
  <c r="K66" i="37"/>
  <c r="I8" i="37"/>
  <c r="J8" i="37" s="1"/>
  <c r="N68" i="37"/>
  <c r="K10" i="37"/>
  <c r="L8" i="37"/>
  <c r="O66" i="37"/>
  <c r="N8" i="37"/>
  <c r="M8" i="37"/>
  <c r="S66" i="37"/>
  <c r="Q8" i="37"/>
  <c r="U66" i="37"/>
  <c r="U14" i="37"/>
  <c r="Z72" i="37"/>
  <c r="Z66" i="37"/>
  <c r="U8" i="37"/>
  <c r="T8" i="37"/>
  <c r="Y71" i="37"/>
  <c r="S13" i="37"/>
  <c r="P8" i="37"/>
  <c r="O8" i="37"/>
  <c r="T66" i="37"/>
  <c r="P15" i="37"/>
  <c r="T73" i="37"/>
  <c r="R10" i="37"/>
  <c r="S10" i="37"/>
  <c r="Y68" i="37"/>
  <c r="N13" i="36"/>
  <c r="S71" i="36"/>
  <c r="M9" i="36"/>
  <c r="S67" i="36"/>
  <c r="N9" i="36"/>
  <c r="Q9" i="36"/>
  <c r="U67" i="36"/>
  <c r="L9" i="36"/>
  <c r="O67" i="36"/>
  <c r="S10" i="36"/>
  <c r="R10" i="36"/>
  <c r="Y68" i="36"/>
  <c r="S14" i="36"/>
  <c r="Y72" i="36"/>
  <c r="I10" i="36"/>
  <c r="J10" i="36" s="1"/>
  <c r="K68" i="36"/>
  <c r="U8" i="36"/>
  <c r="Z66" i="36"/>
  <c r="T8" i="36"/>
  <c r="K10" i="36"/>
  <c r="N68" i="36"/>
  <c r="T67" i="36"/>
  <c r="P9" i="36"/>
  <c r="O9" i="36"/>
  <c r="P15" i="36"/>
  <c r="T73" i="36"/>
  <c r="U16" i="36"/>
  <c r="Z74" i="36"/>
  <c r="Z70" i="35"/>
  <c r="U12" i="35"/>
  <c r="Q8" i="35"/>
  <c r="U66" i="35"/>
  <c r="L8" i="35"/>
  <c r="O66" i="35"/>
  <c r="S12" i="35"/>
  <c r="Y70" i="35"/>
  <c r="I15" i="35"/>
  <c r="K73" i="35"/>
  <c r="L17" i="35"/>
  <c r="O75" i="35"/>
  <c r="L18" i="35" s="1"/>
  <c r="O10" i="35"/>
  <c r="P10" i="35"/>
  <c r="T68" i="35"/>
  <c r="T69" i="35" s="1"/>
  <c r="N10" i="35"/>
  <c r="S68" i="35"/>
  <c r="S69" i="35" s="1"/>
  <c r="K11" i="35"/>
  <c r="N69" i="35"/>
  <c r="U11" i="35"/>
  <c r="I11" i="35"/>
  <c r="J11" i="35" s="1"/>
  <c r="K69" i="35"/>
  <c r="S11" i="35"/>
  <c r="I8" i="34"/>
  <c r="J8" i="34" s="1"/>
  <c r="K66" i="34"/>
  <c r="O75" i="34"/>
  <c r="L18" i="34" s="1"/>
  <c r="L17" i="34"/>
  <c r="P14" i="34"/>
  <c r="T72" i="34"/>
  <c r="Q8" i="34"/>
  <c r="U66" i="34"/>
  <c r="U74" i="34"/>
  <c r="Q16" i="34"/>
  <c r="L9" i="34"/>
  <c r="O67" i="34"/>
  <c r="K9" i="34"/>
  <c r="N67" i="34"/>
  <c r="U9" i="34"/>
  <c r="T9" i="34"/>
  <c r="Z67" i="34"/>
  <c r="U15" i="34"/>
  <c r="T15" i="34"/>
  <c r="Z73" i="34"/>
  <c r="K73" i="34"/>
  <c r="I15" i="34"/>
  <c r="T66" i="34"/>
  <c r="O8" i="34"/>
  <c r="P8" i="34"/>
  <c r="S71" i="34"/>
  <c r="N13" i="34"/>
  <c r="S14" i="34"/>
  <c r="R14" i="34"/>
  <c r="Y72" i="34"/>
  <c r="S10" i="34"/>
  <c r="R10" i="34"/>
  <c r="Y68" i="34"/>
  <c r="N10" i="34"/>
  <c r="M10" i="34"/>
  <c r="S68" i="34"/>
  <c r="O9" i="33"/>
  <c r="T67" i="33"/>
  <c r="P9" i="33"/>
  <c r="I8" i="33"/>
  <c r="J8" i="33" s="1"/>
  <c r="K66" i="33"/>
  <c r="O75" i="33"/>
  <c r="L18" i="33" s="1"/>
  <c r="L17" i="33"/>
  <c r="T9" i="33"/>
  <c r="Q8" i="33"/>
  <c r="U66" i="33"/>
  <c r="Q15" i="33"/>
  <c r="U73" i="33"/>
  <c r="K9" i="33"/>
  <c r="N67" i="33"/>
  <c r="N10" i="33"/>
  <c r="M10" i="33"/>
  <c r="S68" i="33"/>
  <c r="S69" i="33" s="1"/>
  <c r="S10" i="33"/>
  <c r="Y68" i="33"/>
  <c r="Y69" i="33" s="1"/>
  <c r="L11" i="33"/>
  <c r="O69" i="33"/>
  <c r="U10" i="33"/>
  <c r="T10" i="33"/>
  <c r="Z68" i="33"/>
  <c r="Z69" i="33" s="1"/>
  <c r="I17" i="33"/>
  <c r="K75" i="33"/>
  <c r="I18" i="33" s="1"/>
  <c r="P14" i="32"/>
  <c r="T72" i="32"/>
  <c r="S70" i="32"/>
  <c r="K66" i="32"/>
  <c r="I8" i="32"/>
  <c r="J8" i="32" s="1"/>
  <c r="K9" i="32"/>
  <c r="N67" i="32"/>
  <c r="Q16" i="32"/>
  <c r="U74" i="32"/>
  <c r="I15" i="32"/>
  <c r="K73" i="32"/>
  <c r="S12" i="32"/>
  <c r="Y70" i="32"/>
  <c r="U16" i="32"/>
  <c r="Z74" i="32"/>
  <c r="T16" i="32"/>
  <c r="U66" i="32"/>
  <c r="Q8" i="32"/>
  <c r="O9" i="32"/>
  <c r="T67" i="32"/>
  <c r="P9" i="32"/>
  <c r="M9" i="32"/>
  <c r="S67" i="32"/>
  <c r="N9" i="32"/>
  <c r="U15" i="32"/>
  <c r="T15" i="32"/>
  <c r="O8" i="32"/>
  <c r="P8" i="32"/>
  <c r="O75" i="32"/>
  <c r="L18" i="32" s="1"/>
  <c r="L17" i="32"/>
  <c r="T11" i="32"/>
  <c r="U11" i="32"/>
  <c r="L10" i="32"/>
  <c r="O68" i="32"/>
  <c r="S11" i="32"/>
  <c r="P11" i="32"/>
  <c r="O11" i="32"/>
  <c r="N11" i="32"/>
  <c r="P9" i="31"/>
  <c r="O9" i="31"/>
  <c r="T67" i="31"/>
  <c r="L17" i="31"/>
  <c r="O75" i="31"/>
  <c r="L18" i="31" s="1"/>
  <c r="T9" i="31"/>
  <c r="Z67" i="31"/>
  <c r="L9" i="31"/>
  <c r="O67" i="31"/>
  <c r="I9" i="31"/>
  <c r="J9" i="31" s="1"/>
  <c r="K67" i="31"/>
  <c r="Z74" i="31"/>
  <c r="S13" i="31"/>
  <c r="Y71" i="31"/>
  <c r="Q16" i="31"/>
  <c r="T16" i="31" s="1"/>
  <c r="U74" i="31"/>
  <c r="P14" i="31"/>
  <c r="I15" i="31"/>
  <c r="K73" i="31"/>
  <c r="O8" i="31"/>
  <c r="P8" i="31"/>
  <c r="U8" i="31"/>
  <c r="T8" i="31"/>
  <c r="R10" i="31"/>
  <c r="S10" i="31"/>
  <c r="Y68" i="31"/>
  <c r="Q10" i="31"/>
  <c r="U68" i="31"/>
  <c r="P16" i="31"/>
  <c r="O16" i="31"/>
  <c r="T74" i="31"/>
  <c r="U17" i="31"/>
  <c r="Z75" i="31"/>
  <c r="N10" i="31"/>
  <c r="M10" i="31"/>
  <c r="S68" i="31"/>
  <c r="K11" i="31"/>
  <c r="N69" i="31"/>
  <c r="N15" i="31"/>
  <c r="M15" i="31"/>
  <c r="S73" i="31"/>
  <c r="U66" i="30"/>
  <c r="Q8" i="30"/>
  <c r="R8" i="30" s="1"/>
  <c r="Q16" i="30"/>
  <c r="U74" i="30"/>
  <c r="I15" i="30"/>
  <c r="K73" i="30"/>
  <c r="U9" i="30"/>
  <c r="Z67" i="30"/>
  <c r="N67" i="30"/>
  <c r="K9" i="30"/>
  <c r="L17" i="30"/>
  <c r="O75" i="30"/>
  <c r="L18" i="30" s="1"/>
  <c r="L9" i="30"/>
  <c r="M9" i="30" s="1"/>
  <c r="O67" i="30"/>
  <c r="P8" i="30"/>
  <c r="T66" i="30"/>
  <c r="O8" i="30"/>
  <c r="J9" i="30"/>
  <c r="I11" i="30"/>
  <c r="K69" i="30"/>
  <c r="N10" i="30"/>
  <c r="S68" i="30"/>
  <c r="S69" i="30" s="1"/>
  <c r="S10" i="30"/>
  <c r="Y68" i="30"/>
  <c r="Y69" i="30" s="1"/>
  <c r="P8" i="29"/>
  <c r="O8" i="29"/>
  <c r="T66" i="29"/>
  <c r="I16" i="29"/>
  <c r="K74" i="29"/>
  <c r="K11" i="29"/>
  <c r="N69" i="29"/>
  <c r="Q9" i="29"/>
  <c r="R9" i="29" s="1"/>
  <c r="U67" i="29"/>
  <c r="S9" i="29"/>
  <c r="Y67" i="29"/>
  <c r="O74" i="29"/>
  <c r="L16" i="29"/>
  <c r="U9" i="29"/>
  <c r="T9" i="29"/>
  <c r="Z67" i="29"/>
  <c r="I9" i="29"/>
  <c r="J9" i="29" s="1"/>
  <c r="K67" i="29"/>
  <c r="L9" i="29"/>
  <c r="O67" i="29"/>
  <c r="Q15" i="29"/>
  <c r="U73" i="29"/>
  <c r="M8" i="29"/>
  <c r="N8" i="29"/>
  <c r="S66" i="29"/>
  <c r="Z70" i="28"/>
  <c r="U12" i="28"/>
  <c r="Q15" i="28"/>
  <c r="U73" i="28"/>
  <c r="N12" i="28"/>
  <c r="L16" i="28"/>
  <c r="O74" i="28"/>
  <c r="I15" i="28"/>
  <c r="K73" i="28"/>
  <c r="T8" i="28"/>
  <c r="U8" i="28"/>
  <c r="L9" i="28"/>
  <c r="O67" i="28"/>
  <c r="S13" i="28"/>
  <c r="Y71" i="28"/>
  <c r="I10" i="28"/>
  <c r="K68" i="28"/>
  <c r="Q8" i="28"/>
  <c r="R8" i="28" s="1"/>
  <c r="U66" i="28"/>
  <c r="N67" i="28"/>
  <c r="K9" i="28"/>
  <c r="J9" i="28"/>
  <c r="T72" i="28"/>
  <c r="P14" i="28"/>
  <c r="S71" i="28"/>
  <c r="N13" i="28"/>
  <c r="N11" i="28"/>
  <c r="S11" i="28"/>
  <c r="U11" i="28"/>
  <c r="I8" i="27"/>
  <c r="J8" i="27" s="1"/>
  <c r="K66" i="27"/>
  <c r="K9" i="27"/>
  <c r="N67" i="27"/>
  <c r="U66" i="27"/>
  <c r="Q8" i="27"/>
  <c r="L16" i="27"/>
  <c r="O74" i="27"/>
  <c r="I15" i="27"/>
  <c r="K73" i="27"/>
  <c r="Q15" i="27"/>
  <c r="U73" i="27"/>
  <c r="O67" i="27"/>
  <c r="L9" i="27"/>
  <c r="M9" i="27" s="1"/>
  <c r="S8" i="27"/>
  <c r="R8" i="27"/>
  <c r="Y66" i="27"/>
  <c r="U9" i="27"/>
  <c r="Z67" i="27"/>
  <c r="P8" i="27"/>
  <c r="O8" i="27"/>
  <c r="T66" i="27"/>
  <c r="N10" i="27"/>
  <c r="S68" i="27"/>
  <c r="S69" i="27" s="1"/>
  <c r="M8" i="26"/>
  <c r="N8" i="26"/>
  <c r="S66" i="26"/>
  <c r="R9" i="26"/>
  <c r="Y67" i="26"/>
  <c r="S9" i="26"/>
  <c r="U15" i="26"/>
  <c r="T15" i="26"/>
  <c r="Z73" i="26"/>
  <c r="S8" i="26"/>
  <c r="N67" i="26"/>
  <c r="K9" i="26"/>
  <c r="Q16" i="26"/>
  <c r="U74" i="26"/>
  <c r="K66" i="26"/>
  <c r="I8" i="26"/>
  <c r="J8" i="26" s="1"/>
  <c r="Q8" i="26"/>
  <c r="U66" i="26"/>
  <c r="L17" i="26"/>
  <c r="O75" i="26"/>
  <c r="L18" i="26" s="1"/>
  <c r="R15" i="26"/>
  <c r="Y73" i="26"/>
  <c r="S15" i="26"/>
  <c r="N13" i="26"/>
  <c r="S71" i="26"/>
  <c r="I15" i="26"/>
  <c r="K73" i="26"/>
  <c r="S14" i="26"/>
  <c r="R14" i="26"/>
  <c r="U14" i="26"/>
  <c r="T14" i="26"/>
  <c r="U11" i="26"/>
  <c r="T11" i="26"/>
  <c r="O17" i="26"/>
  <c r="P17" i="26"/>
  <c r="T75" i="26"/>
  <c r="P10" i="26"/>
  <c r="O10" i="26"/>
  <c r="T68" i="26"/>
  <c r="L10" i="26"/>
  <c r="O68" i="26"/>
  <c r="Y70" i="25"/>
  <c r="S12" i="25"/>
  <c r="M10" i="25"/>
  <c r="T71" i="25"/>
  <c r="P13" i="25"/>
  <c r="K67" i="25"/>
  <c r="I9" i="25"/>
  <c r="J9" i="25" s="1"/>
  <c r="S70" i="25"/>
  <c r="N12" i="25"/>
  <c r="K12" i="25"/>
  <c r="N70" i="25"/>
  <c r="K69" i="25"/>
  <c r="Q10" i="25"/>
  <c r="R10" i="25" s="1"/>
  <c r="U68" i="25"/>
  <c r="T10" i="25"/>
  <c r="U10" i="25"/>
  <c r="Z68" i="25"/>
  <c r="Z69" i="25" s="1"/>
  <c r="Z76" i="25"/>
  <c r="S11" i="25"/>
  <c r="L11" i="25"/>
  <c r="O11" i="25" s="1"/>
  <c r="O69" i="25"/>
  <c r="N11" i="25"/>
  <c r="M11" i="25"/>
  <c r="I17" i="25"/>
  <c r="K75" i="25"/>
  <c r="I18" i="25" s="1"/>
  <c r="T70" i="24"/>
  <c r="P12" i="24"/>
  <c r="R9" i="24"/>
  <c r="Z71" i="24"/>
  <c r="U13" i="24"/>
  <c r="K13" i="24"/>
  <c r="N71" i="24"/>
  <c r="P11" i="24"/>
  <c r="O11" i="24"/>
  <c r="I11" i="24"/>
  <c r="J11" i="24" s="1"/>
  <c r="K69" i="24"/>
  <c r="L11" i="24"/>
  <c r="O69" i="24"/>
  <c r="I17" i="24"/>
  <c r="K75" i="24"/>
  <c r="I18" i="24" s="1"/>
  <c r="N10" i="24"/>
  <c r="M10" i="24"/>
  <c r="S68" i="24"/>
  <c r="S69" i="24" s="1"/>
  <c r="Q10" i="24"/>
  <c r="T10" i="24" s="1"/>
  <c r="U68" i="24"/>
  <c r="T76" i="24"/>
  <c r="S10" i="24"/>
  <c r="R10" i="24"/>
  <c r="Y68" i="24"/>
  <c r="Y69" i="24" s="1"/>
  <c r="S13" i="23"/>
  <c r="Y71" i="23"/>
  <c r="O10" i="23"/>
  <c r="P10" i="23"/>
  <c r="T68" i="23"/>
  <c r="T69" i="23" s="1"/>
  <c r="I10" i="23"/>
  <c r="J10" i="23" s="1"/>
  <c r="K68" i="23"/>
  <c r="I17" i="23"/>
  <c r="K75" i="23"/>
  <c r="I18" i="23" s="1"/>
  <c r="L10" i="23"/>
  <c r="O68" i="23"/>
  <c r="T75" i="23"/>
  <c r="K14" i="23"/>
  <c r="N72" i="23"/>
  <c r="Q17" i="23"/>
  <c r="U75" i="23"/>
  <c r="Q18" i="23" s="1"/>
  <c r="Q11" i="23"/>
  <c r="R11" i="23" s="1"/>
  <c r="U69" i="23"/>
  <c r="U10" i="23"/>
  <c r="T10" i="23"/>
  <c r="Z68" i="23"/>
  <c r="Z69" i="23" s="1"/>
  <c r="N10" i="23"/>
  <c r="M10" i="23"/>
  <c r="S68" i="23"/>
  <c r="S69" i="23" s="1"/>
  <c r="T70" i="22"/>
  <c r="P12" i="22"/>
  <c r="J10" i="22"/>
  <c r="N68" i="22"/>
  <c r="I16" i="22"/>
  <c r="O66" i="22"/>
  <c r="L8" i="22"/>
  <c r="T8" i="22"/>
  <c r="U8" i="22"/>
  <c r="Z66" i="22"/>
  <c r="O75" i="22"/>
  <c r="L18" i="22" s="1"/>
  <c r="L17" i="22"/>
  <c r="R8" i="22"/>
  <c r="S8" i="22"/>
  <c r="Y66" i="22"/>
  <c r="N9" i="22"/>
  <c r="S67" i="22"/>
  <c r="P11" i="22"/>
  <c r="Q10" i="22"/>
  <c r="U68" i="22"/>
  <c r="I11" i="22"/>
  <c r="K69" i="22"/>
  <c r="I17" i="22"/>
  <c r="K75" i="22"/>
  <c r="I18" i="22" s="1"/>
  <c r="Q17" i="22"/>
  <c r="U75" i="22"/>
  <c r="Q18" i="22" s="1"/>
  <c r="K11" i="22"/>
  <c r="J11" i="22"/>
  <c r="N69" i="22"/>
  <c r="T67" i="17"/>
  <c r="P9" i="17"/>
  <c r="O9" i="17"/>
  <c r="U14" i="17"/>
  <c r="Z72" i="17"/>
  <c r="T14" i="17"/>
  <c r="I15" i="17"/>
  <c r="K73" i="17"/>
  <c r="Q16" i="17"/>
  <c r="U74" i="17"/>
  <c r="Q8" i="17"/>
  <c r="U66" i="17"/>
  <c r="N8" i="17"/>
  <c r="M8" i="17"/>
  <c r="S66" i="17"/>
  <c r="K9" i="17"/>
  <c r="N67" i="17"/>
  <c r="N13" i="17"/>
  <c r="S71" i="17"/>
  <c r="O75" i="17"/>
  <c r="L18" i="17" s="1"/>
  <c r="L17" i="17"/>
  <c r="Y71" i="17"/>
  <c r="S13" i="17"/>
  <c r="I9" i="17"/>
  <c r="J9" i="17" s="1"/>
  <c r="K67" i="17"/>
  <c r="P14" i="17"/>
  <c r="T72" i="17"/>
  <c r="L9" i="17"/>
  <c r="O67" i="17"/>
  <c r="U10" i="17"/>
  <c r="T10" i="17"/>
  <c r="Z68" i="17"/>
  <c r="R10" i="17"/>
  <c r="S10" i="17"/>
  <c r="Y68" i="17"/>
  <c r="P17" i="16"/>
  <c r="T75" i="16"/>
  <c r="S10" i="16"/>
  <c r="R10" i="16"/>
  <c r="Y68" i="16"/>
  <c r="K12" i="16"/>
  <c r="N70" i="16"/>
  <c r="U17" i="16"/>
  <c r="Z75" i="16"/>
  <c r="I11" i="16"/>
  <c r="J11" i="16" s="1"/>
  <c r="K69" i="16"/>
  <c r="N16" i="16"/>
  <c r="S74" i="16"/>
  <c r="L11" i="16"/>
  <c r="O69" i="16"/>
  <c r="S17" i="16"/>
  <c r="Y75" i="16"/>
  <c r="Q10" i="16"/>
  <c r="U68" i="16"/>
  <c r="U11" i="16"/>
  <c r="T11" i="16"/>
  <c r="P8" i="15"/>
  <c r="I9" i="15"/>
  <c r="J9" i="15" s="1"/>
  <c r="K67" i="15"/>
  <c r="Q8" i="15"/>
  <c r="U66" i="15"/>
  <c r="U8" i="15"/>
  <c r="T8" i="15"/>
  <c r="Z66" i="15"/>
  <c r="L9" i="15"/>
  <c r="O67" i="15"/>
  <c r="U15" i="15"/>
  <c r="Z73" i="15"/>
  <c r="M9" i="15"/>
  <c r="N9" i="15"/>
  <c r="S67" i="15"/>
  <c r="S15" i="15"/>
  <c r="Y73" i="15"/>
  <c r="K10" i="15"/>
  <c r="N68" i="15"/>
  <c r="N13" i="15"/>
  <c r="S71" i="15"/>
  <c r="S8" i="15"/>
  <c r="R8" i="15"/>
  <c r="Y66" i="15"/>
  <c r="P15" i="15"/>
  <c r="T73" i="15"/>
  <c r="P9" i="15"/>
  <c r="O9" i="15"/>
  <c r="T67" i="15"/>
  <c r="U16" i="14"/>
  <c r="Z74" i="14"/>
  <c r="S9" i="14"/>
  <c r="R9" i="14"/>
  <c r="Y67" i="14"/>
  <c r="N10" i="14"/>
  <c r="M10" i="14"/>
  <c r="S68" i="14"/>
  <c r="S17" i="14"/>
  <c r="Y75" i="14"/>
  <c r="L10" i="14"/>
  <c r="O68" i="14"/>
  <c r="P16" i="14"/>
  <c r="T74" i="14"/>
  <c r="T11" i="14"/>
  <c r="U11" i="14"/>
  <c r="P10" i="14"/>
  <c r="O10" i="14"/>
  <c r="T68" i="14"/>
  <c r="I10" i="14"/>
  <c r="J10" i="14" s="1"/>
  <c r="K68" i="14"/>
  <c r="K11" i="14"/>
  <c r="N69" i="14"/>
  <c r="Q10" i="14"/>
  <c r="U68" i="14"/>
  <c r="N15" i="14"/>
  <c r="S73" i="14"/>
  <c r="I9" i="13"/>
  <c r="J9" i="13" s="1"/>
  <c r="K67" i="13"/>
  <c r="P15" i="13"/>
  <c r="T73" i="13"/>
  <c r="Q8" i="13"/>
  <c r="U66" i="13"/>
  <c r="L9" i="13"/>
  <c r="O67" i="13"/>
  <c r="Z72" i="13"/>
  <c r="U14" i="13"/>
  <c r="N67" i="13"/>
  <c r="K9" i="13"/>
  <c r="Y71" i="13"/>
  <c r="Y72" i="13" s="1"/>
  <c r="S13" i="13"/>
  <c r="T11" i="13"/>
  <c r="U11" i="13"/>
  <c r="P10" i="13"/>
  <c r="O10" i="13"/>
  <c r="T68" i="13"/>
  <c r="N15" i="13"/>
  <c r="S73" i="13"/>
  <c r="R10" i="13"/>
  <c r="S10" i="13"/>
  <c r="Y68" i="13"/>
  <c r="N10" i="13"/>
  <c r="M10" i="13"/>
  <c r="S68" i="13"/>
  <c r="P14" i="12"/>
  <c r="T72" i="12"/>
  <c r="L9" i="12"/>
  <c r="O67" i="12"/>
  <c r="T9" i="12"/>
  <c r="Z67" i="12"/>
  <c r="U9" i="12"/>
  <c r="Y67" i="12"/>
  <c r="S9" i="12"/>
  <c r="R9" i="12"/>
  <c r="N13" i="12"/>
  <c r="S71" i="12"/>
  <c r="O9" i="12"/>
  <c r="P9" i="12"/>
  <c r="T67" i="12"/>
  <c r="U15" i="12"/>
  <c r="Z73" i="12"/>
  <c r="I8" i="12"/>
  <c r="J8" i="12" s="1"/>
  <c r="K66" i="12"/>
  <c r="S13" i="12"/>
  <c r="Y71" i="12"/>
  <c r="N9" i="12"/>
  <c r="S67" i="12"/>
  <c r="U8" i="12"/>
  <c r="Q8" i="12"/>
  <c r="U66" i="12"/>
  <c r="P8" i="12"/>
  <c r="O8" i="12"/>
  <c r="U14" i="12"/>
  <c r="K11" i="12"/>
  <c r="N69" i="12"/>
  <c r="U12" i="93"/>
  <c r="Z70" i="93"/>
  <c r="N13" i="93"/>
  <c r="S71" i="93"/>
  <c r="Y70" i="93"/>
  <c r="S12" i="93"/>
  <c r="T70" i="93"/>
  <c r="P12" i="93"/>
  <c r="U74" i="93"/>
  <c r="Q16" i="93"/>
  <c r="L17" i="93"/>
  <c r="O75" i="93"/>
  <c r="L18" i="93" s="1"/>
  <c r="L11" i="93"/>
  <c r="M11" i="93" s="1"/>
  <c r="O69" i="93"/>
  <c r="I11" i="93"/>
  <c r="J11" i="93" s="1"/>
  <c r="K69" i="93"/>
  <c r="K12" i="93"/>
  <c r="N70" i="93"/>
  <c r="Q10" i="93"/>
  <c r="R10" i="93" s="1"/>
  <c r="U68" i="93"/>
  <c r="U11" i="93"/>
  <c r="I17" i="93"/>
  <c r="K75" i="93"/>
  <c r="I18" i="93" s="1"/>
  <c r="S11" i="93"/>
  <c r="O11" i="93"/>
  <c r="P11" i="93"/>
  <c r="O66" i="92"/>
  <c r="L8" i="92"/>
  <c r="K66" i="92"/>
  <c r="I8" i="92"/>
  <c r="J8" i="92" s="1"/>
  <c r="K9" i="92"/>
  <c r="N67" i="92"/>
  <c r="Q8" i="92"/>
  <c r="U66" i="92"/>
  <c r="R14" i="92"/>
  <c r="Y72" i="92"/>
  <c r="S14" i="92"/>
  <c r="U8" i="92"/>
  <c r="T8" i="92"/>
  <c r="Z66" i="92"/>
  <c r="S8" i="92"/>
  <c r="R8" i="92"/>
  <c r="Y66" i="92"/>
  <c r="P14" i="92"/>
  <c r="T72" i="92"/>
  <c r="L17" i="92"/>
  <c r="O75" i="92"/>
  <c r="L18" i="92" s="1"/>
  <c r="N13" i="92"/>
  <c r="S71" i="92"/>
  <c r="U15" i="92"/>
  <c r="T15" i="92"/>
  <c r="Z73" i="92"/>
  <c r="Q16" i="92"/>
  <c r="U74" i="92"/>
  <c r="K73" i="92"/>
  <c r="I15" i="92"/>
  <c r="N10" i="92"/>
  <c r="M10" i="92"/>
  <c r="S68" i="92"/>
  <c r="O10" i="92"/>
  <c r="P10" i="92"/>
  <c r="T68" i="92"/>
  <c r="N8" i="91"/>
  <c r="S66" i="91"/>
  <c r="K66" i="91"/>
  <c r="M8" i="91"/>
  <c r="K10" i="91"/>
  <c r="N68" i="91"/>
  <c r="K67" i="91"/>
  <c r="I9" i="91"/>
  <c r="J9" i="91" s="1"/>
  <c r="Q8" i="91"/>
  <c r="U66" i="91"/>
  <c r="S8" i="91"/>
  <c r="R8" i="91"/>
  <c r="Y66" i="91"/>
  <c r="L16" i="91"/>
  <c r="O74" i="91"/>
  <c r="U74" i="91"/>
  <c r="Q16" i="91"/>
  <c r="I15" i="91"/>
  <c r="K73" i="91"/>
  <c r="L9" i="91"/>
  <c r="O67" i="91"/>
  <c r="P10" i="91"/>
  <c r="O10" i="91"/>
  <c r="T68" i="91"/>
  <c r="T69" i="91" s="1"/>
  <c r="U10" i="91"/>
  <c r="T10" i="91"/>
  <c r="Z68" i="91"/>
  <c r="Z69" i="91" s="1"/>
  <c r="N10" i="91"/>
  <c r="S68" i="91"/>
  <c r="S69" i="91" s="1"/>
  <c r="I10" i="87"/>
  <c r="K68" i="87"/>
  <c r="O75" i="87"/>
  <c r="L18" i="87" s="1"/>
  <c r="L17" i="87"/>
  <c r="T8" i="87"/>
  <c r="U8" i="87"/>
  <c r="Z66" i="87"/>
  <c r="Q15" i="87"/>
  <c r="U73" i="87"/>
  <c r="I15" i="87"/>
  <c r="K73" i="87"/>
  <c r="N67" i="87"/>
  <c r="J9" i="87"/>
  <c r="K9" i="87"/>
  <c r="U66" i="87"/>
  <c r="Q8" i="87"/>
  <c r="P15" i="87"/>
  <c r="O15" i="87"/>
  <c r="T73" i="87"/>
  <c r="S66" i="87"/>
  <c r="N8" i="87"/>
  <c r="M8" i="87"/>
  <c r="P9" i="87"/>
  <c r="O9" i="87"/>
  <c r="T67" i="87"/>
  <c r="T14" i="87"/>
  <c r="U14" i="87"/>
  <c r="Z72" i="87"/>
  <c r="L8" i="87"/>
  <c r="O66" i="87"/>
  <c r="S8" i="87"/>
  <c r="R8" i="87"/>
  <c r="Y66" i="87"/>
  <c r="Q13" i="75" l="1"/>
  <c r="T13" i="75" s="1"/>
  <c r="S71" i="75"/>
  <c r="I12" i="75"/>
  <c r="J12" i="75" s="1"/>
  <c r="K70" i="75"/>
  <c r="L13" i="75"/>
  <c r="N71" i="75"/>
  <c r="O12" i="75"/>
  <c r="M12" i="75"/>
  <c r="S13" i="75"/>
  <c r="R13" i="75"/>
  <c r="V71" i="75"/>
  <c r="U14" i="75"/>
  <c r="W72" i="75"/>
  <c r="P15" i="75"/>
  <c r="R73" i="75"/>
  <c r="K14" i="75"/>
  <c r="M72" i="75"/>
  <c r="N14" i="75"/>
  <c r="Q72" i="75"/>
  <c r="Q13" i="74"/>
  <c r="T13" i="74" s="1"/>
  <c r="S71" i="74"/>
  <c r="L13" i="74"/>
  <c r="N71" i="74"/>
  <c r="I12" i="74"/>
  <c r="K70" i="74"/>
  <c r="U14" i="74"/>
  <c r="W72" i="74"/>
  <c r="N14" i="74"/>
  <c r="Q72" i="74"/>
  <c r="S13" i="74"/>
  <c r="R13" i="74"/>
  <c r="V71" i="74"/>
  <c r="K12" i="74"/>
  <c r="J12" i="74"/>
  <c r="M70" i="74"/>
  <c r="P15" i="74"/>
  <c r="R73" i="74"/>
  <c r="L12" i="73"/>
  <c r="N70" i="73"/>
  <c r="O11" i="73"/>
  <c r="M11" i="73"/>
  <c r="Q12" i="73"/>
  <c r="S70" i="73"/>
  <c r="I13" i="73"/>
  <c r="J13" i="73" s="1"/>
  <c r="K71" i="73"/>
  <c r="P15" i="73"/>
  <c r="R73" i="73"/>
  <c r="N14" i="73"/>
  <c r="Q72" i="73"/>
  <c r="U16" i="73"/>
  <c r="S15" i="73"/>
  <c r="V73" i="73"/>
  <c r="K13" i="73"/>
  <c r="M71" i="73"/>
  <c r="I11" i="72"/>
  <c r="J11" i="72" s="1"/>
  <c r="K69" i="72"/>
  <c r="L12" i="72"/>
  <c r="N70" i="72"/>
  <c r="Q12" i="72"/>
  <c r="S70" i="72"/>
  <c r="K12" i="72"/>
  <c r="M70" i="72"/>
  <c r="P14" i="72"/>
  <c r="R72" i="72"/>
  <c r="U15" i="72"/>
  <c r="W73" i="72"/>
  <c r="S14" i="72"/>
  <c r="V72" i="72"/>
  <c r="N13" i="72"/>
  <c r="Q71" i="72"/>
  <c r="O11" i="72"/>
  <c r="M11" i="72"/>
  <c r="M10" i="71"/>
  <c r="O10" i="71"/>
  <c r="U14" i="71"/>
  <c r="W72" i="71"/>
  <c r="I12" i="71"/>
  <c r="J12" i="71" s="1"/>
  <c r="K70" i="71"/>
  <c r="Q12" i="71"/>
  <c r="S70" i="71"/>
  <c r="L11" i="71"/>
  <c r="N69" i="71"/>
  <c r="N14" i="71"/>
  <c r="Q72" i="71"/>
  <c r="S16" i="71"/>
  <c r="P15" i="71"/>
  <c r="R73" i="71"/>
  <c r="K14" i="71"/>
  <c r="M72" i="71"/>
  <c r="K72" i="70"/>
  <c r="I14" i="70"/>
  <c r="Q11" i="70"/>
  <c r="T11" i="70" s="1"/>
  <c r="S69" i="70"/>
  <c r="N69" i="70"/>
  <c r="L11" i="70"/>
  <c r="O10" i="70"/>
  <c r="M10" i="70"/>
  <c r="R11" i="70"/>
  <c r="T10" i="70"/>
  <c r="R10" i="70"/>
  <c r="S14" i="70"/>
  <c r="V72" i="70"/>
  <c r="K13" i="70"/>
  <c r="J13" i="70"/>
  <c r="M71" i="70"/>
  <c r="N13" i="70"/>
  <c r="Q71" i="70"/>
  <c r="P14" i="70"/>
  <c r="R72" i="70"/>
  <c r="U15" i="70"/>
  <c r="W73" i="70"/>
  <c r="Q11" i="69"/>
  <c r="S69" i="69"/>
  <c r="L12" i="69"/>
  <c r="N70" i="69"/>
  <c r="I11" i="69"/>
  <c r="J11" i="69" s="1"/>
  <c r="K69" i="69"/>
  <c r="T11" i="69"/>
  <c r="R11" i="69"/>
  <c r="R10" i="69"/>
  <c r="T10" i="69"/>
  <c r="O12" i="69"/>
  <c r="M12" i="69"/>
  <c r="K13" i="69"/>
  <c r="M71" i="69"/>
  <c r="U15" i="69"/>
  <c r="W73" i="69"/>
  <c r="M11" i="69"/>
  <c r="O11" i="69"/>
  <c r="S14" i="69"/>
  <c r="V72" i="69"/>
  <c r="N16" i="69"/>
  <c r="Q13" i="68"/>
  <c r="T13" i="68" s="1"/>
  <c r="S71" i="68"/>
  <c r="L13" i="68"/>
  <c r="O13" i="68" s="1"/>
  <c r="N71" i="68"/>
  <c r="I12" i="68"/>
  <c r="J12" i="68" s="1"/>
  <c r="K70" i="68"/>
  <c r="P15" i="68"/>
  <c r="R73" i="68"/>
  <c r="K13" i="68"/>
  <c r="M71" i="68"/>
  <c r="N13" i="68"/>
  <c r="Q71" i="68"/>
  <c r="U14" i="68"/>
  <c r="W72" i="68"/>
  <c r="S13" i="68"/>
  <c r="R13" i="68"/>
  <c r="V71" i="68"/>
  <c r="S71" i="67"/>
  <c r="Q13" i="67"/>
  <c r="T13" i="67" s="1"/>
  <c r="L12" i="67"/>
  <c r="N70" i="67"/>
  <c r="I12" i="67"/>
  <c r="K70" i="67"/>
  <c r="U15" i="67"/>
  <c r="W73" i="67"/>
  <c r="N14" i="67"/>
  <c r="Q72" i="67"/>
  <c r="S13" i="67"/>
  <c r="R13" i="67"/>
  <c r="V71" i="67"/>
  <c r="O12" i="67"/>
  <c r="M12" i="67"/>
  <c r="K12" i="67"/>
  <c r="J12" i="67"/>
  <c r="M70" i="67"/>
  <c r="P15" i="67"/>
  <c r="R73" i="67"/>
  <c r="O11" i="67"/>
  <c r="M11" i="67"/>
  <c r="I12" i="66"/>
  <c r="J12" i="66" s="1"/>
  <c r="K70" i="66"/>
  <c r="L12" i="66"/>
  <c r="O12" i="66" s="1"/>
  <c r="N70" i="66"/>
  <c r="Q12" i="66"/>
  <c r="S70" i="66"/>
  <c r="M12" i="66"/>
  <c r="N13" i="66"/>
  <c r="Q71" i="66"/>
  <c r="P14" i="66"/>
  <c r="R72" i="66"/>
  <c r="U15" i="66"/>
  <c r="W73" i="66"/>
  <c r="S15" i="66"/>
  <c r="V73" i="66"/>
  <c r="K14" i="66"/>
  <c r="M72" i="66"/>
  <c r="O11" i="66"/>
  <c r="M11" i="66"/>
  <c r="K12" i="65"/>
  <c r="J12" i="65"/>
  <c r="M70" i="65"/>
  <c r="U16" i="65"/>
  <c r="T16" i="65"/>
  <c r="P15" i="65"/>
  <c r="O15" i="65"/>
  <c r="R73" i="65"/>
  <c r="N14" i="65"/>
  <c r="M14" i="65"/>
  <c r="Q72" i="65"/>
  <c r="O14" i="64"/>
  <c r="P14" i="64"/>
  <c r="R72" i="64"/>
  <c r="R10" i="64"/>
  <c r="T10" i="64"/>
  <c r="L11" i="64"/>
  <c r="N69" i="64"/>
  <c r="L12" i="64" s="1"/>
  <c r="K13" i="64"/>
  <c r="J13" i="64"/>
  <c r="M71" i="64"/>
  <c r="S14" i="64"/>
  <c r="R14" i="64"/>
  <c r="V72" i="64"/>
  <c r="O10" i="64"/>
  <c r="M10" i="64"/>
  <c r="M13" i="64"/>
  <c r="N13" i="64"/>
  <c r="Q71" i="64"/>
  <c r="U15" i="64"/>
  <c r="T15" i="64"/>
  <c r="W73" i="64"/>
  <c r="T11" i="64"/>
  <c r="R11" i="64"/>
  <c r="T11" i="63"/>
  <c r="R11" i="63"/>
  <c r="R10" i="63"/>
  <c r="T10" i="63"/>
  <c r="L11" i="63"/>
  <c r="N69" i="63"/>
  <c r="L12" i="63" s="1"/>
  <c r="O10" i="63"/>
  <c r="M10" i="63"/>
  <c r="O14" i="63"/>
  <c r="P14" i="63"/>
  <c r="R72" i="63"/>
  <c r="S14" i="63"/>
  <c r="R14" i="63"/>
  <c r="V72" i="63"/>
  <c r="U15" i="63"/>
  <c r="T15" i="63"/>
  <c r="W73" i="63"/>
  <c r="M13" i="63"/>
  <c r="N13" i="63"/>
  <c r="Q71" i="63"/>
  <c r="K13" i="63"/>
  <c r="J13" i="63"/>
  <c r="M71" i="63"/>
  <c r="L11" i="62"/>
  <c r="N69" i="62"/>
  <c r="L12" i="62" s="1"/>
  <c r="O10" i="62"/>
  <c r="M10" i="62"/>
  <c r="U15" i="62"/>
  <c r="T15" i="62"/>
  <c r="W73" i="62"/>
  <c r="S15" i="62"/>
  <c r="R15" i="62"/>
  <c r="V73" i="62"/>
  <c r="O14" i="62"/>
  <c r="P14" i="62"/>
  <c r="R72" i="62"/>
  <c r="K12" i="62"/>
  <c r="J12" i="62"/>
  <c r="M70" i="62"/>
  <c r="T10" i="62"/>
  <c r="R10" i="62"/>
  <c r="M13" i="62"/>
  <c r="N13" i="62"/>
  <c r="Q71" i="62"/>
  <c r="R11" i="62"/>
  <c r="T11" i="62"/>
  <c r="S14" i="61"/>
  <c r="R14" i="61"/>
  <c r="V72" i="61"/>
  <c r="M13" i="61"/>
  <c r="N13" i="61"/>
  <c r="Q71" i="61"/>
  <c r="K13" i="61"/>
  <c r="J13" i="61"/>
  <c r="M71" i="61"/>
  <c r="U15" i="61"/>
  <c r="T15" i="61"/>
  <c r="W73" i="61"/>
  <c r="T11" i="61"/>
  <c r="R11" i="61"/>
  <c r="O14" i="61"/>
  <c r="P14" i="61"/>
  <c r="R72" i="61"/>
  <c r="T10" i="61"/>
  <c r="R10" i="61"/>
  <c r="M12" i="60"/>
  <c r="O14" i="60"/>
  <c r="P14" i="60"/>
  <c r="R72" i="60"/>
  <c r="M13" i="60"/>
  <c r="N13" i="60"/>
  <c r="Q71" i="60"/>
  <c r="K14" i="60"/>
  <c r="J14" i="60"/>
  <c r="M72" i="60"/>
  <c r="U15" i="60"/>
  <c r="T15" i="60"/>
  <c r="W73" i="60"/>
  <c r="O11" i="60"/>
  <c r="M11" i="60"/>
  <c r="S14" i="60"/>
  <c r="R14" i="60"/>
  <c r="V72" i="60"/>
  <c r="P16" i="59"/>
  <c r="O16" i="59"/>
  <c r="O12" i="59"/>
  <c r="M12" i="59"/>
  <c r="K15" i="59"/>
  <c r="J15" i="59"/>
  <c r="M73" i="59"/>
  <c r="O11" i="59"/>
  <c r="M11" i="59"/>
  <c r="S15" i="59"/>
  <c r="R15" i="59"/>
  <c r="V73" i="59"/>
  <c r="N14" i="59"/>
  <c r="M14" i="59"/>
  <c r="Q72" i="59"/>
  <c r="U16" i="59"/>
  <c r="T16" i="59"/>
  <c r="L11" i="58"/>
  <c r="N69" i="58"/>
  <c r="L12" i="58" s="1"/>
  <c r="M10" i="58"/>
  <c r="O10" i="58"/>
  <c r="S13" i="58"/>
  <c r="R13" i="58"/>
  <c r="V71" i="58"/>
  <c r="N14" i="58"/>
  <c r="M14" i="58"/>
  <c r="Q72" i="58"/>
  <c r="U15" i="58"/>
  <c r="T15" i="58"/>
  <c r="W73" i="58"/>
  <c r="K12" i="58"/>
  <c r="J12" i="58"/>
  <c r="M70" i="58"/>
  <c r="P15" i="58"/>
  <c r="O15" i="58"/>
  <c r="R73" i="58"/>
  <c r="R70" i="57"/>
  <c r="P12" i="57"/>
  <c r="W70" i="57"/>
  <c r="U12" i="57"/>
  <c r="T12" i="57"/>
  <c r="M13" i="57"/>
  <c r="N13" i="57"/>
  <c r="Q71" i="57"/>
  <c r="T11" i="57"/>
  <c r="R11" i="57"/>
  <c r="K13" i="57"/>
  <c r="J13" i="57"/>
  <c r="M71" i="57"/>
  <c r="S14" i="57"/>
  <c r="R14" i="57"/>
  <c r="V72" i="57"/>
  <c r="R10" i="57"/>
  <c r="T10" i="57"/>
  <c r="U15" i="56"/>
  <c r="T15" i="56"/>
  <c r="W73" i="56"/>
  <c r="K12" i="56"/>
  <c r="J12" i="56"/>
  <c r="M70" i="56"/>
  <c r="N14" i="56"/>
  <c r="M14" i="56"/>
  <c r="Q72" i="56"/>
  <c r="P15" i="56"/>
  <c r="O15" i="56"/>
  <c r="R73" i="56"/>
  <c r="S13" i="56"/>
  <c r="R13" i="56"/>
  <c r="V71" i="56"/>
  <c r="I12" i="55"/>
  <c r="K70" i="55"/>
  <c r="I13" i="55" s="1"/>
  <c r="O13" i="55"/>
  <c r="M13" i="55"/>
  <c r="M15" i="55"/>
  <c r="N15" i="55"/>
  <c r="Q73" i="55"/>
  <c r="S13" i="55"/>
  <c r="R13" i="55"/>
  <c r="V71" i="55"/>
  <c r="P15" i="55"/>
  <c r="O15" i="55"/>
  <c r="R73" i="55"/>
  <c r="U14" i="55"/>
  <c r="T14" i="55"/>
  <c r="W72" i="55"/>
  <c r="K12" i="55"/>
  <c r="J12" i="55"/>
  <c r="M70" i="55"/>
  <c r="Q11" i="54"/>
  <c r="S69" i="54"/>
  <c r="R70" i="54"/>
  <c r="P12" i="54"/>
  <c r="I11" i="54"/>
  <c r="J11" i="54" s="1"/>
  <c r="K69" i="54"/>
  <c r="W70" i="54"/>
  <c r="U12" i="54"/>
  <c r="L12" i="54"/>
  <c r="O12" i="54" s="1"/>
  <c r="N70" i="54"/>
  <c r="L13" i="54" s="1"/>
  <c r="M13" i="54" s="1"/>
  <c r="M12" i="54"/>
  <c r="N13" i="54"/>
  <c r="Q71" i="54"/>
  <c r="T11" i="54"/>
  <c r="R11" i="54"/>
  <c r="R72" i="54"/>
  <c r="T10" i="54"/>
  <c r="R10" i="54"/>
  <c r="S14" i="54"/>
  <c r="R14" i="54"/>
  <c r="V72" i="54"/>
  <c r="U15" i="54"/>
  <c r="T15" i="54"/>
  <c r="W73" i="54"/>
  <c r="O11" i="54"/>
  <c r="M11" i="54"/>
  <c r="K13" i="54"/>
  <c r="M71" i="54"/>
  <c r="T13" i="53"/>
  <c r="U13" i="53"/>
  <c r="S12" i="53"/>
  <c r="R12" i="53"/>
  <c r="V70" i="53"/>
  <c r="O12" i="53"/>
  <c r="M12" i="53"/>
  <c r="S14" i="53"/>
  <c r="R14" i="53"/>
  <c r="V72" i="53"/>
  <c r="O11" i="53"/>
  <c r="M11" i="53"/>
  <c r="M15" i="53"/>
  <c r="N15" i="53"/>
  <c r="Q73" i="53"/>
  <c r="K13" i="53"/>
  <c r="J13" i="53"/>
  <c r="M71" i="53"/>
  <c r="O16" i="53"/>
  <c r="P16" i="53"/>
  <c r="U15" i="53"/>
  <c r="T15" i="53"/>
  <c r="W73" i="53"/>
  <c r="K14" i="52"/>
  <c r="J14" i="52"/>
  <c r="M72" i="52"/>
  <c r="S13" i="52"/>
  <c r="R13" i="52"/>
  <c r="V71" i="52"/>
  <c r="P15" i="52"/>
  <c r="O15" i="52"/>
  <c r="R73" i="52"/>
  <c r="U14" i="52"/>
  <c r="T14" i="52"/>
  <c r="W72" i="52"/>
  <c r="N14" i="52"/>
  <c r="M14" i="52"/>
  <c r="Q72" i="52"/>
  <c r="S13" i="51"/>
  <c r="R13" i="51"/>
  <c r="V71" i="51"/>
  <c r="M13" i="51"/>
  <c r="N13" i="51"/>
  <c r="Q71" i="51"/>
  <c r="P15" i="51"/>
  <c r="O15" i="51"/>
  <c r="R73" i="51"/>
  <c r="K13" i="51"/>
  <c r="J13" i="51"/>
  <c r="M71" i="51"/>
  <c r="U15" i="51"/>
  <c r="T15" i="51"/>
  <c r="W73" i="51"/>
  <c r="R10" i="49"/>
  <c r="T10" i="49"/>
  <c r="Q11" i="49"/>
  <c r="S69" i="49"/>
  <c r="I12" i="49"/>
  <c r="J12" i="49" s="1"/>
  <c r="K70" i="49"/>
  <c r="L13" i="49"/>
  <c r="N71" i="49"/>
  <c r="P15" i="49"/>
  <c r="R73" i="49"/>
  <c r="U14" i="49"/>
  <c r="W72" i="49"/>
  <c r="K13" i="49"/>
  <c r="M71" i="49"/>
  <c r="N15" i="49"/>
  <c r="Q73" i="49"/>
  <c r="S14" i="49"/>
  <c r="V72" i="49"/>
  <c r="T10" i="50"/>
  <c r="R10" i="50"/>
  <c r="I12" i="50"/>
  <c r="K70" i="50"/>
  <c r="L13" i="50"/>
  <c r="N71" i="50"/>
  <c r="Q11" i="50"/>
  <c r="S69" i="50"/>
  <c r="P15" i="50"/>
  <c r="R73" i="50"/>
  <c r="N14" i="50"/>
  <c r="Q72" i="50"/>
  <c r="S13" i="50"/>
  <c r="V71" i="50"/>
  <c r="U15" i="50"/>
  <c r="W73" i="50"/>
  <c r="K12" i="50"/>
  <c r="J12" i="50"/>
  <c r="M70" i="50"/>
  <c r="L12" i="48"/>
  <c r="N70" i="48"/>
  <c r="I12" i="48"/>
  <c r="J12" i="48" s="1"/>
  <c r="K70" i="48"/>
  <c r="W72" i="48"/>
  <c r="U14" i="48"/>
  <c r="Q12" i="48"/>
  <c r="S70" i="48"/>
  <c r="O11" i="48"/>
  <c r="M11" i="48"/>
  <c r="O12" i="48"/>
  <c r="M12" i="48"/>
  <c r="P15" i="48"/>
  <c r="R73" i="48"/>
  <c r="S15" i="48"/>
  <c r="V73" i="48"/>
  <c r="K14" i="48"/>
  <c r="M72" i="48"/>
  <c r="N14" i="48"/>
  <c r="Q72" i="48"/>
  <c r="Q12" i="47"/>
  <c r="S70" i="47"/>
  <c r="L12" i="47"/>
  <c r="M12" i="47" s="1"/>
  <c r="N70" i="47"/>
  <c r="I12" i="47"/>
  <c r="J12" i="47" s="1"/>
  <c r="K70" i="47"/>
  <c r="K13" i="47"/>
  <c r="M71" i="47"/>
  <c r="S15" i="47"/>
  <c r="V73" i="47"/>
  <c r="O11" i="47"/>
  <c r="M11" i="47"/>
  <c r="N14" i="47"/>
  <c r="Q72" i="47"/>
  <c r="L13" i="46"/>
  <c r="O13" i="46" s="1"/>
  <c r="N71" i="46"/>
  <c r="Q11" i="46"/>
  <c r="R11" i="46" s="1"/>
  <c r="S69" i="46"/>
  <c r="I13" i="46"/>
  <c r="K71" i="46"/>
  <c r="M12" i="46"/>
  <c r="T11" i="46"/>
  <c r="R10" i="46"/>
  <c r="T10" i="46"/>
  <c r="P15" i="46"/>
  <c r="R73" i="46"/>
  <c r="M13" i="46"/>
  <c r="N13" i="46"/>
  <c r="Q71" i="46"/>
  <c r="S14" i="46"/>
  <c r="V72" i="46"/>
  <c r="U15" i="46"/>
  <c r="W73" i="46"/>
  <c r="K12" i="46"/>
  <c r="J12" i="46"/>
  <c r="M70" i="46"/>
  <c r="O11" i="85"/>
  <c r="M11" i="85"/>
  <c r="O14" i="85"/>
  <c r="P14" i="85"/>
  <c r="R72" i="85"/>
  <c r="T11" i="85"/>
  <c r="R11" i="85"/>
  <c r="M13" i="85"/>
  <c r="N13" i="85"/>
  <c r="Q71" i="85"/>
  <c r="U15" i="85"/>
  <c r="T15" i="85"/>
  <c r="W73" i="85"/>
  <c r="R10" i="85"/>
  <c r="T10" i="85"/>
  <c r="K13" i="85"/>
  <c r="J13" i="85"/>
  <c r="M71" i="85"/>
  <c r="S14" i="85"/>
  <c r="R14" i="85"/>
  <c r="V72" i="85"/>
  <c r="U13" i="84"/>
  <c r="S13" i="84"/>
  <c r="N14" i="84"/>
  <c r="M14" i="84"/>
  <c r="Q72" i="84"/>
  <c r="S15" i="84"/>
  <c r="R15" i="84"/>
  <c r="V73" i="84"/>
  <c r="K14" i="84"/>
  <c r="J14" i="84"/>
  <c r="M72" i="84"/>
  <c r="W72" i="83"/>
  <c r="U14" i="83"/>
  <c r="T14" i="83"/>
  <c r="O12" i="83"/>
  <c r="M12" i="83"/>
  <c r="N14" i="83"/>
  <c r="M14" i="83"/>
  <c r="Q72" i="83"/>
  <c r="S15" i="83"/>
  <c r="R15" i="83"/>
  <c r="V73" i="83"/>
  <c r="O11" i="83"/>
  <c r="M11" i="83"/>
  <c r="K14" i="83"/>
  <c r="J14" i="83"/>
  <c r="M72" i="83"/>
  <c r="O16" i="83"/>
  <c r="P16" i="83"/>
  <c r="O12" i="82"/>
  <c r="M12" i="82"/>
  <c r="O11" i="82"/>
  <c r="M11" i="82"/>
  <c r="O16" i="82"/>
  <c r="P16" i="82"/>
  <c r="K14" i="82"/>
  <c r="J14" i="82"/>
  <c r="M72" i="82"/>
  <c r="N14" i="82"/>
  <c r="M14" i="82"/>
  <c r="Q72" i="82"/>
  <c r="P15" i="45"/>
  <c r="T73" i="45"/>
  <c r="O9" i="45"/>
  <c r="T67" i="45"/>
  <c r="P9" i="45"/>
  <c r="K10" i="45"/>
  <c r="N68" i="45"/>
  <c r="Q9" i="45"/>
  <c r="U67" i="45"/>
  <c r="I10" i="45"/>
  <c r="J10" i="45" s="1"/>
  <c r="K68" i="45"/>
  <c r="Y72" i="45"/>
  <c r="S14" i="45"/>
  <c r="N14" i="45"/>
  <c r="S72" i="45"/>
  <c r="S10" i="45"/>
  <c r="Y68" i="45"/>
  <c r="R10" i="45"/>
  <c r="S67" i="45"/>
  <c r="N9" i="45"/>
  <c r="M9" i="45"/>
  <c r="L11" i="45"/>
  <c r="O69" i="45"/>
  <c r="T11" i="45"/>
  <c r="U11" i="45"/>
  <c r="U17" i="45"/>
  <c r="Z75" i="45"/>
  <c r="S14" i="44"/>
  <c r="Y72" i="44"/>
  <c r="T10" i="44"/>
  <c r="U10" i="44"/>
  <c r="Z68" i="44"/>
  <c r="T73" i="44"/>
  <c r="P15" i="44"/>
  <c r="I9" i="44"/>
  <c r="J9" i="44" s="1"/>
  <c r="K67" i="44"/>
  <c r="L9" i="44"/>
  <c r="O67" i="44"/>
  <c r="P11" i="44"/>
  <c r="O11" i="44"/>
  <c r="Q11" i="44"/>
  <c r="U69" i="44"/>
  <c r="K13" i="44"/>
  <c r="N71" i="44"/>
  <c r="R11" i="44"/>
  <c r="S11" i="44"/>
  <c r="U17" i="44"/>
  <c r="Z75" i="44"/>
  <c r="N16" i="44"/>
  <c r="S74" i="44"/>
  <c r="N10" i="43"/>
  <c r="M10" i="43"/>
  <c r="S68" i="43"/>
  <c r="T10" i="43"/>
  <c r="U10" i="43"/>
  <c r="Z68" i="43"/>
  <c r="I10" i="43"/>
  <c r="J10" i="43" s="1"/>
  <c r="K68" i="43"/>
  <c r="Q9" i="43"/>
  <c r="U67" i="43"/>
  <c r="N15" i="43"/>
  <c r="S73" i="43"/>
  <c r="P10" i="43"/>
  <c r="O10" i="43"/>
  <c r="T68" i="43"/>
  <c r="U17" i="43"/>
  <c r="Z75" i="43"/>
  <c r="S15" i="43"/>
  <c r="Y73" i="43"/>
  <c r="L10" i="43"/>
  <c r="O68" i="43"/>
  <c r="R9" i="43"/>
  <c r="S9" i="43"/>
  <c r="Y67" i="43"/>
  <c r="K10" i="43"/>
  <c r="N68" i="43"/>
  <c r="P15" i="43"/>
  <c r="T73" i="43"/>
  <c r="U9" i="42"/>
  <c r="Z67" i="42"/>
  <c r="T9" i="42"/>
  <c r="S9" i="42"/>
  <c r="R9" i="42"/>
  <c r="Y67" i="42"/>
  <c r="T73" i="42"/>
  <c r="P15" i="42"/>
  <c r="U67" i="42"/>
  <c r="Q9" i="42"/>
  <c r="K10" i="42"/>
  <c r="N68" i="42"/>
  <c r="S14" i="42"/>
  <c r="Y72" i="42"/>
  <c r="L10" i="42"/>
  <c r="O68" i="42"/>
  <c r="P10" i="42"/>
  <c r="O10" i="42"/>
  <c r="T68" i="42"/>
  <c r="I9" i="42"/>
  <c r="J9" i="42" s="1"/>
  <c r="K67" i="42"/>
  <c r="U15" i="42"/>
  <c r="Z73" i="42"/>
  <c r="N14" i="42"/>
  <c r="S72" i="42"/>
  <c r="N11" i="42"/>
  <c r="M11" i="42"/>
  <c r="S15" i="41"/>
  <c r="Y73" i="41"/>
  <c r="U9" i="41"/>
  <c r="T9" i="41"/>
  <c r="Z67" i="41"/>
  <c r="K10" i="41"/>
  <c r="N68" i="41"/>
  <c r="O9" i="41"/>
  <c r="P9" i="41"/>
  <c r="T67" i="41"/>
  <c r="I9" i="41"/>
  <c r="J9" i="41" s="1"/>
  <c r="K67" i="41"/>
  <c r="U15" i="41"/>
  <c r="Z73" i="41"/>
  <c r="N9" i="41"/>
  <c r="M9" i="41"/>
  <c r="S67" i="41"/>
  <c r="N15" i="41"/>
  <c r="S73" i="41"/>
  <c r="L10" i="41"/>
  <c r="O68" i="41"/>
  <c r="Q9" i="41"/>
  <c r="U67" i="41"/>
  <c r="S10" i="41"/>
  <c r="R10" i="41"/>
  <c r="Y68" i="41"/>
  <c r="P15" i="41"/>
  <c r="T73" i="41"/>
  <c r="N14" i="40"/>
  <c r="S72" i="40"/>
  <c r="K68" i="40"/>
  <c r="I10" i="40"/>
  <c r="J10" i="40" s="1"/>
  <c r="Y73" i="40"/>
  <c r="S15" i="40"/>
  <c r="S67" i="40"/>
  <c r="N9" i="40"/>
  <c r="M9" i="40"/>
  <c r="P9" i="40"/>
  <c r="O9" i="40"/>
  <c r="T67" i="40"/>
  <c r="T74" i="40"/>
  <c r="P16" i="40"/>
  <c r="L9" i="40"/>
  <c r="O67" i="40"/>
  <c r="Z74" i="40"/>
  <c r="U16" i="40"/>
  <c r="K12" i="40"/>
  <c r="N70" i="40"/>
  <c r="S11" i="40"/>
  <c r="R11" i="40"/>
  <c r="Q11" i="40"/>
  <c r="U69" i="40"/>
  <c r="T11" i="40"/>
  <c r="U11" i="40"/>
  <c r="Z67" i="39"/>
  <c r="T9" i="39"/>
  <c r="U9" i="39"/>
  <c r="S72" i="39"/>
  <c r="N14" i="39"/>
  <c r="I9" i="39"/>
  <c r="J9" i="39" s="1"/>
  <c r="K67" i="39"/>
  <c r="U15" i="39"/>
  <c r="Z73" i="39"/>
  <c r="K11" i="39"/>
  <c r="N69" i="39"/>
  <c r="P15" i="39"/>
  <c r="T73" i="39"/>
  <c r="S68" i="39"/>
  <c r="N10" i="39"/>
  <c r="M10" i="39"/>
  <c r="S14" i="39"/>
  <c r="Y72" i="39"/>
  <c r="O67" i="39"/>
  <c r="L9" i="39"/>
  <c r="T67" i="39"/>
  <c r="P9" i="39"/>
  <c r="O9" i="39"/>
  <c r="S9" i="39"/>
  <c r="R9" i="39"/>
  <c r="Y67" i="39"/>
  <c r="Q9" i="39"/>
  <c r="U67" i="39"/>
  <c r="P16" i="38"/>
  <c r="T74" i="38"/>
  <c r="K10" i="38"/>
  <c r="N68" i="38"/>
  <c r="I9" i="38"/>
  <c r="J9" i="38" s="1"/>
  <c r="K67" i="38"/>
  <c r="S16" i="38"/>
  <c r="Y74" i="38"/>
  <c r="S73" i="38"/>
  <c r="S74" i="38" s="1"/>
  <c r="Q9" i="38"/>
  <c r="U67" i="38"/>
  <c r="Z74" i="38"/>
  <c r="U16" i="38"/>
  <c r="L9" i="38"/>
  <c r="O67" i="38"/>
  <c r="N16" i="38"/>
  <c r="U11" i="38"/>
  <c r="T11" i="38"/>
  <c r="M11" i="38"/>
  <c r="N11" i="38"/>
  <c r="S11" i="38"/>
  <c r="R11" i="38"/>
  <c r="U9" i="37"/>
  <c r="Z67" i="37"/>
  <c r="T9" i="37"/>
  <c r="S67" i="37"/>
  <c r="N9" i="37"/>
  <c r="M9" i="37"/>
  <c r="K67" i="37"/>
  <c r="I9" i="37"/>
  <c r="J9" i="37" s="1"/>
  <c r="T67" i="37"/>
  <c r="P9" i="37"/>
  <c r="O9" i="37"/>
  <c r="Y72" i="37"/>
  <c r="S14" i="37"/>
  <c r="L9" i="37"/>
  <c r="O67" i="37"/>
  <c r="N14" i="37"/>
  <c r="S72" i="37"/>
  <c r="T74" i="37"/>
  <c r="P16" i="37"/>
  <c r="Z73" i="37"/>
  <c r="U15" i="37"/>
  <c r="Q9" i="37"/>
  <c r="U67" i="37"/>
  <c r="K11" i="37"/>
  <c r="N69" i="37"/>
  <c r="S11" i="37"/>
  <c r="R11" i="37"/>
  <c r="K11" i="36"/>
  <c r="N69" i="36"/>
  <c r="R11" i="36"/>
  <c r="S11" i="36"/>
  <c r="N10" i="36"/>
  <c r="M10" i="36"/>
  <c r="S68" i="36"/>
  <c r="I11" i="36"/>
  <c r="J11" i="36" s="1"/>
  <c r="K69" i="36"/>
  <c r="S15" i="36"/>
  <c r="Y73" i="36"/>
  <c r="Q10" i="36"/>
  <c r="U68" i="36"/>
  <c r="P16" i="36"/>
  <c r="T74" i="36"/>
  <c r="S72" i="36"/>
  <c r="N14" i="36"/>
  <c r="T68" i="36"/>
  <c r="P10" i="36"/>
  <c r="O10" i="36"/>
  <c r="T9" i="36"/>
  <c r="Z67" i="36"/>
  <c r="U9" i="36"/>
  <c r="L10" i="36"/>
  <c r="O68" i="36"/>
  <c r="U17" i="36"/>
  <c r="Z75" i="36"/>
  <c r="S70" i="35"/>
  <c r="N12" i="35"/>
  <c r="K74" i="35"/>
  <c r="I16" i="35"/>
  <c r="L9" i="35"/>
  <c r="O67" i="35"/>
  <c r="T70" i="35"/>
  <c r="P12" i="35"/>
  <c r="S13" i="35"/>
  <c r="Y71" i="35"/>
  <c r="Q9" i="35"/>
  <c r="U67" i="35"/>
  <c r="U13" i="35"/>
  <c r="Z71" i="35"/>
  <c r="I12" i="35"/>
  <c r="K70" i="35"/>
  <c r="I13" i="35" s="1"/>
  <c r="K12" i="35"/>
  <c r="J12" i="35"/>
  <c r="N70" i="35"/>
  <c r="N11" i="35"/>
  <c r="P11" i="35"/>
  <c r="Z74" i="34"/>
  <c r="U16" i="34"/>
  <c r="T16" i="34"/>
  <c r="L10" i="34"/>
  <c r="O68" i="34"/>
  <c r="Q9" i="34"/>
  <c r="U67" i="34"/>
  <c r="P9" i="34"/>
  <c r="O9" i="34"/>
  <c r="T67" i="34"/>
  <c r="R15" i="34"/>
  <c r="Y73" i="34"/>
  <c r="S15" i="34"/>
  <c r="N14" i="34"/>
  <c r="S72" i="34"/>
  <c r="N68" i="34"/>
  <c r="K10" i="34"/>
  <c r="P15" i="34"/>
  <c r="O15" i="34"/>
  <c r="T73" i="34"/>
  <c r="I9" i="34"/>
  <c r="J9" i="34" s="1"/>
  <c r="K67" i="34"/>
  <c r="I16" i="34"/>
  <c r="K74" i="34"/>
  <c r="U10" i="34"/>
  <c r="T10" i="34"/>
  <c r="Z68" i="34"/>
  <c r="Q17" i="34"/>
  <c r="U75" i="34"/>
  <c r="Q18" i="34" s="1"/>
  <c r="M11" i="34"/>
  <c r="N11" i="34"/>
  <c r="S11" i="34"/>
  <c r="R11" i="34"/>
  <c r="S70" i="33"/>
  <c r="N12" i="33"/>
  <c r="Z70" i="33"/>
  <c r="U12" i="33"/>
  <c r="Y70" i="33"/>
  <c r="S12" i="33"/>
  <c r="Q16" i="33"/>
  <c r="U74" i="33"/>
  <c r="K10" i="33"/>
  <c r="N68" i="33"/>
  <c r="Q9" i="33"/>
  <c r="U67" i="33"/>
  <c r="T68" i="33"/>
  <c r="T69" i="33" s="1"/>
  <c r="O10" i="33"/>
  <c r="P10" i="33"/>
  <c r="I9" i="33"/>
  <c r="J9" i="33" s="1"/>
  <c r="K67" i="33"/>
  <c r="U11" i="33"/>
  <c r="S11" i="33"/>
  <c r="M11" i="33"/>
  <c r="N11" i="33"/>
  <c r="L12" i="33"/>
  <c r="M12" i="33" s="1"/>
  <c r="O70" i="33"/>
  <c r="O10" i="32"/>
  <c r="P10" i="32"/>
  <c r="I9" i="32"/>
  <c r="J9" i="32" s="1"/>
  <c r="K67" i="32"/>
  <c r="M10" i="32"/>
  <c r="N10" i="32"/>
  <c r="U17" i="32"/>
  <c r="Z75" i="32"/>
  <c r="I16" i="32"/>
  <c r="K74" i="32"/>
  <c r="K10" i="32"/>
  <c r="N68" i="32"/>
  <c r="N13" i="32"/>
  <c r="S71" i="32"/>
  <c r="T73" i="32"/>
  <c r="P15" i="32"/>
  <c r="O15" i="32"/>
  <c r="Q9" i="32"/>
  <c r="U67" i="32"/>
  <c r="S13" i="32"/>
  <c r="Y71" i="32"/>
  <c r="Q17" i="32"/>
  <c r="T17" i="32" s="1"/>
  <c r="U75" i="32"/>
  <c r="Q18" i="32" s="1"/>
  <c r="L11" i="32"/>
  <c r="M11" i="32" s="1"/>
  <c r="O69" i="32"/>
  <c r="I16" i="31"/>
  <c r="K74" i="31"/>
  <c r="I10" i="31"/>
  <c r="J10" i="31" s="1"/>
  <c r="K68" i="31"/>
  <c r="U10" i="31"/>
  <c r="T10" i="31"/>
  <c r="Z68" i="31"/>
  <c r="O10" i="31"/>
  <c r="T68" i="31"/>
  <c r="P10" i="31"/>
  <c r="R14" i="31"/>
  <c r="S14" i="31"/>
  <c r="Y72" i="31"/>
  <c r="L10" i="31"/>
  <c r="O68" i="31"/>
  <c r="U75" i="31"/>
  <c r="Q18" i="31" s="1"/>
  <c r="T18" i="31" s="1"/>
  <c r="Q17" i="31"/>
  <c r="T17" i="31" s="1"/>
  <c r="N11" i="31"/>
  <c r="M11" i="31"/>
  <c r="K12" i="31"/>
  <c r="N70" i="31"/>
  <c r="Q11" i="31"/>
  <c r="U69" i="31"/>
  <c r="O17" i="31"/>
  <c r="P17" i="31"/>
  <c r="T75" i="31"/>
  <c r="N16" i="31"/>
  <c r="M16" i="31"/>
  <c r="S74" i="31"/>
  <c r="U18" i="31"/>
  <c r="Z76" i="31"/>
  <c r="S11" i="31"/>
  <c r="R11" i="31"/>
  <c r="S12" i="30"/>
  <c r="Y70" i="30"/>
  <c r="N12" i="30"/>
  <c r="S70" i="30"/>
  <c r="Q9" i="30"/>
  <c r="U67" i="30"/>
  <c r="U10" i="30"/>
  <c r="Z68" i="30"/>
  <c r="Z69" i="30" s="1"/>
  <c r="U75" i="30"/>
  <c r="Q18" i="30" s="1"/>
  <c r="Q17" i="30"/>
  <c r="L10" i="30"/>
  <c r="M10" i="30" s="1"/>
  <c r="O68" i="30"/>
  <c r="I16" i="30"/>
  <c r="K74" i="30"/>
  <c r="P9" i="30"/>
  <c r="O9" i="30"/>
  <c r="T67" i="30"/>
  <c r="K10" i="30"/>
  <c r="N68" i="30"/>
  <c r="J10" i="30"/>
  <c r="S11" i="30"/>
  <c r="I12" i="30"/>
  <c r="K70" i="30"/>
  <c r="I13" i="30" s="1"/>
  <c r="N11" i="30"/>
  <c r="Q16" i="29"/>
  <c r="U74" i="29"/>
  <c r="N9" i="29"/>
  <c r="M9" i="29"/>
  <c r="S67" i="29"/>
  <c r="K12" i="29"/>
  <c r="N70" i="29"/>
  <c r="O9" i="29"/>
  <c r="P9" i="29"/>
  <c r="T67" i="29"/>
  <c r="O68" i="29"/>
  <c r="L10" i="29"/>
  <c r="I10" i="29"/>
  <c r="J10" i="29" s="1"/>
  <c r="K68" i="29"/>
  <c r="Z68" i="29"/>
  <c r="Z69" i="29" s="1"/>
  <c r="U10" i="29"/>
  <c r="O75" i="29"/>
  <c r="L18" i="29" s="1"/>
  <c r="L17" i="29"/>
  <c r="Q10" i="29"/>
  <c r="T10" i="29" s="1"/>
  <c r="U68" i="29"/>
  <c r="Y68" i="29"/>
  <c r="Y69" i="29" s="1"/>
  <c r="S10" i="29"/>
  <c r="R10" i="29"/>
  <c r="K75" i="29"/>
  <c r="I18" i="29" s="1"/>
  <c r="I17" i="29"/>
  <c r="Q9" i="28"/>
  <c r="U67" i="28"/>
  <c r="Y72" i="28"/>
  <c r="S14" i="28"/>
  <c r="R14" i="28"/>
  <c r="O75" i="28"/>
  <c r="L18" i="28" s="1"/>
  <c r="L17" i="28"/>
  <c r="N14" i="28"/>
  <c r="S72" i="28"/>
  <c r="I11" i="28"/>
  <c r="K69" i="28"/>
  <c r="L10" i="28"/>
  <c r="O68" i="28"/>
  <c r="I16" i="28"/>
  <c r="K74" i="28"/>
  <c r="O9" i="28"/>
  <c r="M9" i="28"/>
  <c r="U74" i="28"/>
  <c r="Q16" i="28"/>
  <c r="U13" i="28"/>
  <c r="Z71" i="28"/>
  <c r="N68" i="28"/>
  <c r="K10" i="28"/>
  <c r="J10" i="28"/>
  <c r="T73" i="28"/>
  <c r="P15" i="28"/>
  <c r="O15" i="28"/>
  <c r="S70" i="27"/>
  <c r="N12" i="27"/>
  <c r="Q16" i="27"/>
  <c r="U74" i="27"/>
  <c r="L17" i="27"/>
  <c r="O75" i="27"/>
  <c r="L18" i="27" s="1"/>
  <c r="K10" i="27"/>
  <c r="N68" i="27"/>
  <c r="U10" i="27"/>
  <c r="Z68" i="27"/>
  <c r="Z69" i="27" s="1"/>
  <c r="L10" i="27"/>
  <c r="M10" i="27" s="1"/>
  <c r="O68" i="27"/>
  <c r="I16" i="27"/>
  <c r="K74" i="27"/>
  <c r="I9" i="27"/>
  <c r="J9" i="27" s="1"/>
  <c r="K67" i="27"/>
  <c r="O9" i="27"/>
  <c r="P9" i="27"/>
  <c r="T67" i="27"/>
  <c r="S9" i="27"/>
  <c r="Y67" i="27"/>
  <c r="Q9" i="27"/>
  <c r="T9" i="27" s="1"/>
  <c r="U67" i="27"/>
  <c r="N11" i="27"/>
  <c r="K74" i="26"/>
  <c r="I16" i="26"/>
  <c r="K67" i="26"/>
  <c r="I9" i="26"/>
  <c r="J9" i="26" s="1"/>
  <c r="K10" i="26"/>
  <c r="N68" i="26"/>
  <c r="N9" i="26"/>
  <c r="M9" i="26"/>
  <c r="S67" i="26"/>
  <c r="R16" i="26"/>
  <c r="Y74" i="26"/>
  <c r="S16" i="26"/>
  <c r="Q9" i="26"/>
  <c r="U67" i="26"/>
  <c r="Q17" i="26"/>
  <c r="U75" i="26"/>
  <c r="Q18" i="26" s="1"/>
  <c r="N14" i="26"/>
  <c r="S72" i="26"/>
  <c r="Z74" i="26"/>
  <c r="U16" i="26"/>
  <c r="T16" i="26"/>
  <c r="Y68" i="26"/>
  <c r="S10" i="26"/>
  <c r="R10" i="26"/>
  <c r="L11" i="26"/>
  <c r="O69" i="26"/>
  <c r="P18" i="26"/>
  <c r="O18" i="26"/>
  <c r="T76" i="26"/>
  <c r="O11" i="26"/>
  <c r="P11" i="26"/>
  <c r="T72" i="25"/>
  <c r="P14" i="25"/>
  <c r="U12" i="25"/>
  <c r="Z70" i="25"/>
  <c r="I10" i="25"/>
  <c r="J10" i="25" s="1"/>
  <c r="K68" i="25"/>
  <c r="I11" i="25" s="1"/>
  <c r="J11" i="25" s="1"/>
  <c r="S71" i="25"/>
  <c r="N13" i="25"/>
  <c r="Y71" i="25"/>
  <c r="S13" i="25"/>
  <c r="T76" i="25"/>
  <c r="L12" i="25"/>
  <c r="O70" i="25"/>
  <c r="Q11" i="25"/>
  <c r="R11" i="25" s="1"/>
  <c r="U69" i="25"/>
  <c r="K13" i="25"/>
  <c r="N71" i="25"/>
  <c r="U11" i="25"/>
  <c r="T11" i="25"/>
  <c r="U19" i="25"/>
  <c r="T19" i="25"/>
  <c r="Z77" i="25"/>
  <c r="I12" i="25"/>
  <c r="J12" i="25" s="1"/>
  <c r="K70" i="25"/>
  <c r="S12" i="24"/>
  <c r="Y70" i="24"/>
  <c r="S70" i="24"/>
  <c r="N12" i="24"/>
  <c r="T71" i="24"/>
  <c r="P13" i="24"/>
  <c r="U14" i="24"/>
  <c r="Z72" i="24"/>
  <c r="O19" i="24"/>
  <c r="P19" i="24"/>
  <c r="T77" i="24"/>
  <c r="Z76" i="24"/>
  <c r="S11" i="24"/>
  <c r="I12" i="24"/>
  <c r="J12" i="24" s="1"/>
  <c r="K70" i="24"/>
  <c r="K14" i="24"/>
  <c r="N72" i="24"/>
  <c r="Q11" i="24"/>
  <c r="T11" i="24" s="1"/>
  <c r="U69" i="24"/>
  <c r="M11" i="24"/>
  <c r="N11" i="24"/>
  <c r="L12" i="24"/>
  <c r="O70" i="24"/>
  <c r="Z70" i="23"/>
  <c r="U12" i="23"/>
  <c r="Y72" i="23"/>
  <c r="S14" i="23"/>
  <c r="S70" i="23"/>
  <c r="N12" i="23"/>
  <c r="T70" i="23"/>
  <c r="P12" i="23"/>
  <c r="U11" i="23"/>
  <c r="T11" i="23"/>
  <c r="S75" i="23"/>
  <c r="N11" i="23"/>
  <c r="Z75" i="23"/>
  <c r="P11" i="23"/>
  <c r="O18" i="23"/>
  <c r="P18" i="23"/>
  <c r="T76" i="23"/>
  <c r="Q12" i="23"/>
  <c r="R12" i="23" s="1"/>
  <c r="U70" i="23"/>
  <c r="K15" i="23"/>
  <c r="N73" i="23"/>
  <c r="L11" i="23"/>
  <c r="M11" i="23" s="1"/>
  <c r="O69" i="23"/>
  <c r="I11" i="23"/>
  <c r="J11" i="23" s="1"/>
  <c r="K69" i="23"/>
  <c r="M8" i="22"/>
  <c r="O8" i="22"/>
  <c r="T71" i="22"/>
  <c r="P13" i="22"/>
  <c r="Y67" i="22"/>
  <c r="R9" i="22"/>
  <c r="S9" i="22"/>
  <c r="Z67" i="22"/>
  <c r="U9" i="22"/>
  <c r="T9" i="22"/>
  <c r="L9" i="22"/>
  <c r="O67" i="22"/>
  <c r="S68" i="22"/>
  <c r="S69" i="22" s="1"/>
  <c r="N10" i="22"/>
  <c r="Q11" i="22"/>
  <c r="U69" i="22"/>
  <c r="I12" i="22"/>
  <c r="K70" i="22"/>
  <c r="T75" i="22"/>
  <c r="K12" i="22"/>
  <c r="J12" i="22"/>
  <c r="N70" i="22"/>
  <c r="O15" i="17"/>
  <c r="T73" i="17"/>
  <c r="P15" i="17"/>
  <c r="N14" i="17"/>
  <c r="S72" i="17"/>
  <c r="Q9" i="17"/>
  <c r="U67" i="17"/>
  <c r="I16" i="17"/>
  <c r="K74" i="17"/>
  <c r="N9" i="17"/>
  <c r="M9" i="17"/>
  <c r="S67" i="17"/>
  <c r="Y72" i="17"/>
  <c r="R14" i="17"/>
  <c r="S14" i="17"/>
  <c r="Q17" i="17"/>
  <c r="U75" i="17"/>
  <c r="Q18" i="17" s="1"/>
  <c r="L10" i="17"/>
  <c r="O68" i="17"/>
  <c r="I10" i="17"/>
  <c r="J10" i="17" s="1"/>
  <c r="K68" i="17"/>
  <c r="N68" i="17"/>
  <c r="K10" i="17"/>
  <c r="T15" i="17"/>
  <c r="U15" i="17"/>
  <c r="Z73" i="17"/>
  <c r="P10" i="17"/>
  <c r="O10" i="17"/>
  <c r="T68" i="17"/>
  <c r="T11" i="17"/>
  <c r="U11" i="17"/>
  <c r="S11" i="17"/>
  <c r="R11" i="17"/>
  <c r="S18" i="16"/>
  <c r="Y76" i="16"/>
  <c r="I12" i="16"/>
  <c r="J12" i="16" s="1"/>
  <c r="K70" i="16"/>
  <c r="S11" i="16"/>
  <c r="R11" i="16"/>
  <c r="N17" i="16"/>
  <c r="S75" i="16"/>
  <c r="K13" i="16"/>
  <c r="N71" i="16"/>
  <c r="Q11" i="16"/>
  <c r="U69" i="16"/>
  <c r="U18" i="16"/>
  <c r="Z76" i="16"/>
  <c r="L12" i="16"/>
  <c r="M12" i="16" s="1"/>
  <c r="O70" i="16"/>
  <c r="P18" i="16"/>
  <c r="T76" i="16"/>
  <c r="P16" i="15"/>
  <c r="T74" i="15"/>
  <c r="N14" i="15"/>
  <c r="S72" i="15"/>
  <c r="U16" i="15"/>
  <c r="Z74" i="15"/>
  <c r="Q9" i="15"/>
  <c r="U67" i="15"/>
  <c r="O10" i="15"/>
  <c r="P10" i="15"/>
  <c r="T68" i="15"/>
  <c r="N10" i="15"/>
  <c r="M10" i="15"/>
  <c r="S68" i="15"/>
  <c r="U9" i="15"/>
  <c r="T9" i="15"/>
  <c r="Z67" i="15"/>
  <c r="S16" i="15"/>
  <c r="Y74" i="15"/>
  <c r="I10" i="15"/>
  <c r="J10" i="15" s="1"/>
  <c r="K68" i="15"/>
  <c r="S9" i="15"/>
  <c r="R9" i="15"/>
  <c r="Y67" i="15"/>
  <c r="K11" i="15"/>
  <c r="N69" i="15"/>
  <c r="L10" i="15"/>
  <c r="O68" i="15"/>
  <c r="P11" i="14"/>
  <c r="O11" i="14"/>
  <c r="S18" i="14"/>
  <c r="Y76" i="14"/>
  <c r="Q11" i="14"/>
  <c r="U69" i="14"/>
  <c r="U17" i="14"/>
  <c r="Z75" i="14"/>
  <c r="N16" i="14"/>
  <c r="S74" i="14"/>
  <c r="I11" i="14"/>
  <c r="J11" i="14" s="1"/>
  <c r="K69" i="14"/>
  <c r="L11" i="14"/>
  <c r="O69" i="14"/>
  <c r="R10" i="14"/>
  <c r="S10" i="14"/>
  <c r="Y68" i="14"/>
  <c r="K12" i="14"/>
  <c r="N70" i="14"/>
  <c r="P17" i="14"/>
  <c r="T75" i="14"/>
  <c r="N11" i="14"/>
  <c r="M11" i="14"/>
  <c r="S15" i="13"/>
  <c r="Y73" i="13"/>
  <c r="Q9" i="13"/>
  <c r="U67" i="13"/>
  <c r="U15" i="13"/>
  <c r="Z73" i="13"/>
  <c r="I10" i="13"/>
  <c r="K68" i="13"/>
  <c r="L10" i="13"/>
  <c r="O68" i="13"/>
  <c r="T74" i="13"/>
  <c r="P16" i="13"/>
  <c r="K10" i="13"/>
  <c r="N68" i="13"/>
  <c r="S14" i="13"/>
  <c r="J10" i="13"/>
  <c r="S11" i="13"/>
  <c r="R11" i="13"/>
  <c r="N11" i="13"/>
  <c r="M11" i="13"/>
  <c r="N16" i="13"/>
  <c r="S74" i="13"/>
  <c r="P11" i="13"/>
  <c r="O11" i="13"/>
  <c r="M10" i="12"/>
  <c r="N10" i="12"/>
  <c r="S68" i="12"/>
  <c r="I9" i="12"/>
  <c r="J9" i="12" s="1"/>
  <c r="K67" i="12"/>
  <c r="O68" i="12"/>
  <c r="L10" i="12"/>
  <c r="Q9" i="12"/>
  <c r="U67" i="12"/>
  <c r="T68" i="12"/>
  <c r="O10" i="12"/>
  <c r="P10" i="12"/>
  <c r="Y68" i="12"/>
  <c r="R10" i="12"/>
  <c r="S10" i="12"/>
  <c r="S14" i="12"/>
  <c r="Y72" i="12"/>
  <c r="U16" i="12"/>
  <c r="Z74" i="12"/>
  <c r="T10" i="12"/>
  <c r="Z68" i="12"/>
  <c r="U10" i="12"/>
  <c r="T73" i="12"/>
  <c r="P15" i="12"/>
  <c r="S72" i="12"/>
  <c r="N14" i="12"/>
  <c r="K12" i="12"/>
  <c r="N70" i="12"/>
  <c r="T71" i="93"/>
  <c r="P13" i="93"/>
  <c r="Q17" i="93"/>
  <c r="U75" i="93"/>
  <c r="Q18" i="93" s="1"/>
  <c r="Y71" i="93"/>
  <c r="S13" i="93"/>
  <c r="Z71" i="93"/>
  <c r="U13" i="93"/>
  <c r="N14" i="93"/>
  <c r="S72" i="93"/>
  <c r="L12" i="93"/>
  <c r="O70" i="93"/>
  <c r="Q11" i="93"/>
  <c r="U69" i="93"/>
  <c r="I12" i="93"/>
  <c r="J12" i="93" s="1"/>
  <c r="K70" i="93"/>
  <c r="I13" i="93" s="1"/>
  <c r="K13" i="93"/>
  <c r="J13" i="93"/>
  <c r="N71" i="93"/>
  <c r="Q17" i="92"/>
  <c r="U75" i="92"/>
  <c r="Q18" i="92" s="1"/>
  <c r="U67" i="92"/>
  <c r="Q9" i="92"/>
  <c r="S72" i="92"/>
  <c r="N14" i="92"/>
  <c r="P15" i="92"/>
  <c r="O15" i="92"/>
  <c r="T73" i="92"/>
  <c r="I9" i="92"/>
  <c r="J9" i="92" s="1"/>
  <c r="K67" i="92"/>
  <c r="T16" i="92"/>
  <c r="Z74" i="92"/>
  <c r="U16" i="92"/>
  <c r="Z67" i="92"/>
  <c r="U9" i="92"/>
  <c r="T9" i="92"/>
  <c r="Y73" i="92"/>
  <c r="S15" i="92"/>
  <c r="R15" i="92"/>
  <c r="K10" i="92"/>
  <c r="N68" i="92"/>
  <c r="I16" i="92"/>
  <c r="K74" i="92"/>
  <c r="S9" i="92"/>
  <c r="R9" i="92"/>
  <c r="Y67" i="92"/>
  <c r="L9" i="92"/>
  <c r="O67" i="92"/>
  <c r="M11" i="92"/>
  <c r="N11" i="92"/>
  <c r="P11" i="92"/>
  <c r="O11" i="92"/>
  <c r="N12" i="91"/>
  <c r="S70" i="91"/>
  <c r="T70" i="91"/>
  <c r="P12" i="91"/>
  <c r="N9" i="91"/>
  <c r="M9" i="91"/>
  <c r="Z70" i="91"/>
  <c r="U12" i="91"/>
  <c r="L10" i="91"/>
  <c r="M10" i="91" s="1"/>
  <c r="O68" i="91"/>
  <c r="R9" i="91"/>
  <c r="Y67" i="91"/>
  <c r="S9" i="91"/>
  <c r="Q17" i="91"/>
  <c r="U75" i="91"/>
  <c r="Q18" i="91" s="1"/>
  <c r="I16" i="91"/>
  <c r="K74" i="91"/>
  <c r="L17" i="91"/>
  <c r="O75" i="91"/>
  <c r="L18" i="91" s="1"/>
  <c r="I10" i="91"/>
  <c r="J10" i="91" s="1"/>
  <c r="K68" i="91"/>
  <c r="Q9" i="91"/>
  <c r="U67" i="91"/>
  <c r="N69" i="91"/>
  <c r="K11" i="91"/>
  <c r="U11" i="91"/>
  <c r="N11" i="91"/>
  <c r="P11" i="91"/>
  <c r="Z73" i="87"/>
  <c r="U15" i="87"/>
  <c r="T15" i="87"/>
  <c r="P10" i="87"/>
  <c r="O10" i="87"/>
  <c r="T68" i="87"/>
  <c r="Q16" i="87"/>
  <c r="U74" i="87"/>
  <c r="Z67" i="87"/>
  <c r="U9" i="87"/>
  <c r="T9" i="87"/>
  <c r="L9" i="87"/>
  <c r="O67" i="87"/>
  <c r="N9" i="87"/>
  <c r="M9" i="87"/>
  <c r="S67" i="87"/>
  <c r="K10" i="87"/>
  <c r="N68" i="87"/>
  <c r="I11" i="87"/>
  <c r="K69" i="87"/>
  <c r="Y67" i="87"/>
  <c r="R9" i="87"/>
  <c r="S9" i="87"/>
  <c r="P16" i="87"/>
  <c r="O16" i="87"/>
  <c r="T74" i="87"/>
  <c r="U67" i="87"/>
  <c r="Q9" i="87"/>
  <c r="I16" i="87"/>
  <c r="K74" i="87"/>
  <c r="J10" i="87"/>
  <c r="K71" i="75" l="1"/>
  <c r="I13" i="75"/>
  <c r="J13" i="75" s="1"/>
  <c r="N72" i="75"/>
  <c r="L14" i="75"/>
  <c r="Q14" i="75"/>
  <c r="T14" i="75" s="1"/>
  <c r="S72" i="75"/>
  <c r="O13" i="75"/>
  <c r="M13" i="75"/>
  <c r="K15" i="75"/>
  <c r="M73" i="75"/>
  <c r="N15" i="75"/>
  <c r="Q73" i="75"/>
  <c r="S14" i="75"/>
  <c r="R14" i="75"/>
  <c r="V72" i="75"/>
  <c r="U15" i="75"/>
  <c r="W73" i="75"/>
  <c r="P16" i="75"/>
  <c r="L14" i="74"/>
  <c r="N72" i="74"/>
  <c r="O13" i="74"/>
  <c r="M13" i="74"/>
  <c r="I13" i="74"/>
  <c r="K71" i="74"/>
  <c r="Q14" i="74"/>
  <c r="T14" i="74" s="1"/>
  <c r="S72" i="74"/>
  <c r="K13" i="74"/>
  <c r="J13" i="74"/>
  <c r="M71" i="74"/>
  <c r="P16" i="74"/>
  <c r="U15" i="74"/>
  <c r="W73" i="74"/>
  <c r="N15" i="74"/>
  <c r="Q73" i="74"/>
  <c r="S14" i="74"/>
  <c r="V72" i="74"/>
  <c r="I14" i="73"/>
  <c r="K72" i="73"/>
  <c r="Q13" i="73"/>
  <c r="S71" i="73"/>
  <c r="L13" i="73"/>
  <c r="N71" i="73"/>
  <c r="T12" i="73"/>
  <c r="R12" i="73"/>
  <c r="O12" i="73"/>
  <c r="M12" i="73"/>
  <c r="S16" i="73"/>
  <c r="P16" i="73"/>
  <c r="K14" i="73"/>
  <c r="J14" i="73"/>
  <c r="M72" i="73"/>
  <c r="N15" i="73"/>
  <c r="Q73" i="73"/>
  <c r="L13" i="72"/>
  <c r="N71" i="72"/>
  <c r="O12" i="72"/>
  <c r="M12" i="72"/>
  <c r="Q13" i="72"/>
  <c r="S71" i="72"/>
  <c r="I12" i="72"/>
  <c r="J12" i="72" s="1"/>
  <c r="K70" i="72"/>
  <c r="T12" i="72"/>
  <c r="R12" i="72"/>
  <c r="S15" i="72"/>
  <c r="V73" i="72"/>
  <c r="N14" i="72"/>
  <c r="Q72" i="72"/>
  <c r="K13" i="72"/>
  <c r="M71" i="72"/>
  <c r="P15" i="72"/>
  <c r="R73" i="72"/>
  <c r="U16" i="72"/>
  <c r="Q13" i="71"/>
  <c r="S71" i="71"/>
  <c r="U15" i="71"/>
  <c r="W73" i="71"/>
  <c r="R12" i="71"/>
  <c r="T12" i="71"/>
  <c r="L12" i="71"/>
  <c r="N70" i="71"/>
  <c r="I13" i="71"/>
  <c r="J13" i="71" s="1"/>
  <c r="K71" i="71"/>
  <c r="O11" i="71"/>
  <c r="M11" i="71"/>
  <c r="P16" i="71"/>
  <c r="K15" i="71"/>
  <c r="M73" i="71"/>
  <c r="N15" i="71"/>
  <c r="Q73" i="71"/>
  <c r="Q12" i="70"/>
  <c r="S70" i="70"/>
  <c r="O11" i="70"/>
  <c r="M11" i="70"/>
  <c r="L12" i="70"/>
  <c r="N70" i="70"/>
  <c r="I15" i="70"/>
  <c r="K73" i="70"/>
  <c r="I16" i="70" s="1"/>
  <c r="U16" i="70"/>
  <c r="S15" i="70"/>
  <c r="V73" i="70"/>
  <c r="K14" i="70"/>
  <c r="J14" i="70"/>
  <c r="M72" i="70"/>
  <c r="P15" i="70"/>
  <c r="R73" i="70"/>
  <c r="N14" i="70"/>
  <c r="Q72" i="70"/>
  <c r="L13" i="69"/>
  <c r="N71" i="69"/>
  <c r="I12" i="69"/>
  <c r="J12" i="69" s="1"/>
  <c r="K70" i="69"/>
  <c r="Q12" i="69"/>
  <c r="S70" i="69"/>
  <c r="U16" i="69"/>
  <c r="S15" i="69"/>
  <c r="V73" i="69"/>
  <c r="K14" i="69"/>
  <c r="M72" i="69"/>
  <c r="L14" i="68"/>
  <c r="O14" i="68" s="1"/>
  <c r="N72" i="68"/>
  <c r="I13" i="68"/>
  <c r="J13" i="68" s="1"/>
  <c r="K71" i="68"/>
  <c r="Q14" i="68"/>
  <c r="T14" i="68" s="1"/>
  <c r="S72" i="68"/>
  <c r="M13" i="68"/>
  <c r="U15" i="68"/>
  <c r="W73" i="68"/>
  <c r="S14" i="68"/>
  <c r="R14" i="68"/>
  <c r="V72" i="68"/>
  <c r="P16" i="68"/>
  <c r="K14" i="68"/>
  <c r="M72" i="68"/>
  <c r="N14" i="68"/>
  <c r="M14" i="68"/>
  <c r="Q72" i="68"/>
  <c r="L13" i="67"/>
  <c r="N71" i="67"/>
  <c r="K71" i="67"/>
  <c r="I13" i="67"/>
  <c r="J13" i="67" s="1"/>
  <c r="S72" i="67"/>
  <c r="Q14" i="67"/>
  <c r="T14" i="67" s="1"/>
  <c r="U16" i="67"/>
  <c r="K13" i="67"/>
  <c r="M71" i="67"/>
  <c r="N15" i="67"/>
  <c r="Q73" i="67"/>
  <c r="P16" i="67"/>
  <c r="S14" i="67"/>
  <c r="R14" i="67"/>
  <c r="V72" i="67"/>
  <c r="L13" i="66"/>
  <c r="N71" i="66"/>
  <c r="Q13" i="66"/>
  <c r="S71" i="66"/>
  <c r="I13" i="66"/>
  <c r="J13" i="66" s="1"/>
  <c r="K71" i="66"/>
  <c r="T12" i="66"/>
  <c r="R12" i="66"/>
  <c r="S16" i="66"/>
  <c r="K15" i="66"/>
  <c r="M73" i="66"/>
  <c r="N14" i="66"/>
  <c r="Q72" i="66"/>
  <c r="P15" i="66"/>
  <c r="R73" i="66"/>
  <c r="U16" i="66"/>
  <c r="O16" i="65"/>
  <c r="P16" i="65"/>
  <c r="M15" i="65"/>
  <c r="N15" i="65"/>
  <c r="Q73" i="65"/>
  <c r="K13" i="65"/>
  <c r="J13" i="65"/>
  <c r="M71" i="65"/>
  <c r="O12" i="64"/>
  <c r="M12" i="64"/>
  <c r="P15" i="64"/>
  <c r="O15" i="64"/>
  <c r="R73" i="64"/>
  <c r="N14" i="64"/>
  <c r="M14" i="64"/>
  <c r="Q72" i="64"/>
  <c r="K14" i="64"/>
  <c r="J14" i="64"/>
  <c r="M72" i="64"/>
  <c r="O11" i="64"/>
  <c r="M11" i="64"/>
  <c r="U16" i="64"/>
  <c r="T16" i="64"/>
  <c r="S15" i="64"/>
  <c r="R15" i="64"/>
  <c r="V73" i="64"/>
  <c r="O12" i="63"/>
  <c r="M12" i="63"/>
  <c r="O11" i="63"/>
  <c r="M11" i="63"/>
  <c r="N14" i="63"/>
  <c r="M14" i="63"/>
  <c r="Q72" i="63"/>
  <c r="K14" i="63"/>
  <c r="J14" i="63"/>
  <c r="M72" i="63"/>
  <c r="P15" i="63"/>
  <c r="O15" i="63"/>
  <c r="R73" i="63"/>
  <c r="S15" i="63"/>
  <c r="R15" i="63"/>
  <c r="V73" i="63"/>
  <c r="U16" i="63"/>
  <c r="T16" i="63"/>
  <c r="O12" i="62"/>
  <c r="M12" i="62"/>
  <c r="O11" i="62"/>
  <c r="M11" i="62"/>
  <c r="U16" i="62"/>
  <c r="T16" i="62"/>
  <c r="S16" i="62"/>
  <c r="R16" i="62"/>
  <c r="K13" i="62"/>
  <c r="J13" i="62"/>
  <c r="M71" i="62"/>
  <c r="N14" i="62"/>
  <c r="M14" i="62"/>
  <c r="Q72" i="62"/>
  <c r="P15" i="62"/>
  <c r="O15" i="62"/>
  <c r="R73" i="62"/>
  <c r="U16" i="61"/>
  <c r="T16" i="61"/>
  <c r="S15" i="61"/>
  <c r="R15" i="61"/>
  <c r="V73" i="61"/>
  <c r="N14" i="61"/>
  <c r="M14" i="61"/>
  <c r="Q72" i="61"/>
  <c r="P15" i="61"/>
  <c r="O15" i="61"/>
  <c r="R73" i="61"/>
  <c r="K14" i="61"/>
  <c r="J14" i="61"/>
  <c r="M72" i="61"/>
  <c r="P15" i="60"/>
  <c r="O15" i="60"/>
  <c r="R73" i="60"/>
  <c r="N14" i="60"/>
  <c r="M14" i="60"/>
  <c r="Q72" i="60"/>
  <c r="S15" i="60"/>
  <c r="R15" i="60"/>
  <c r="V73" i="60"/>
  <c r="K15" i="60"/>
  <c r="J15" i="60"/>
  <c r="M73" i="60"/>
  <c r="U16" i="60"/>
  <c r="T16" i="60"/>
  <c r="R16" i="59"/>
  <c r="S16" i="59"/>
  <c r="N15" i="59"/>
  <c r="M15" i="59"/>
  <c r="Q73" i="59"/>
  <c r="J16" i="59"/>
  <c r="K16" i="59"/>
  <c r="O12" i="58"/>
  <c r="M12" i="58"/>
  <c r="O11" i="58"/>
  <c r="M11" i="58"/>
  <c r="K13" i="58"/>
  <c r="J13" i="58"/>
  <c r="M71" i="58"/>
  <c r="O16" i="58"/>
  <c r="P16" i="58"/>
  <c r="S14" i="58"/>
  <c r="R14" i="58"/>
  <c r="V72" i="58"/>
  <c r="M15" i="58"/>
  <c r="N15" i="58"/>
  <c r="Q73" i="58"/>
  <c r="U16" i="58"/>
  <c r="T16" i="58"/>
  <c r="U13" i="57"/>
  <c r="T13" i="57"/>
  <c r="W71" i="57"/>
  <c r="O13" i="57"/>
  <c r="R71" i="57"/>
  <c r="P13" i="57"/>
  <c r="N14" i="57"/>
  <c r="M14" i="57"/>
  <c r="Q72" i="57"/>
  <c r="K14" i="57"/>
  <c r="J14" i="57"/>
  <c r="M72" i="57"/>
  <c r="S15" i="57"/>
  <c r="R15" i="57"/>
  <c r="V73" i="57"/>
  <c r="O16" i="56"/>
  <c r="P16" i="56"/>
  <c r="S14" i="56"/>
  <c r="R14" i="56"/>
  <c r="V72" i="56"/>
  <c r="U16" i="56"/>
  <c r="T16" i="56"/>
  <c r="K13" i="56"/>
  <c r="J13" i="56"/>
  <c r="M71" i="56"/>
  <c r="M15" i="56"/>
  <c r="N15" i="56"/>
  <c r="Q73" i="56"/>
  <c r="U15" i="55"/>
  <c r="T15" i="55"/>
  <c r="W73" i="55"/>
  <c r="K13" i="55"/>
  <c r="J13" i="55"/>
  <c r="M71" i="55"/>
  <c r="N16" i="55"/>
  <c r="M16" i="55"/>
  <c r="S14" i="55"/>
  <c r="R14" i="55"/>
  <c r="V72" i="55"/>
  <c r="O16" i="55"/>
  <c r="P16" i="55"/>
  <c r="W71" i="54"/>
  <c r="U13" i="54"/>
  <c r="P13" i="54"/>
  <c r="O13" i="54"/>
  <c r="R71" i="54"/>
  <c r="I12" i="54"/>
  <c r="J12" i="54" s="1"/>
  <c r="K70" i="54"/>
  <c r="I13" i="54" s="1"/>
  <c r="J13" i="54" s="1"/>
  <c r="Q12" i="54"/>
  <c r="S70" i="54"/>
  <c r="Q13" i="54" s="1"/>
  <c r="R13" i="54" s="1"/>
  <c r="U16" i="54"/>
  <c r="T16" i="54"/>
  <c r="P15" i="54"/>
  <c r="O15" i="54"/>
  <c r="R73" i="54"/>
  <c r="N14" i="54"/>
  <c r="M14" i="54"/>
  <c r="Q72" i="54"/>
  <c r="K14" i="54"/>
  <c r="J14" i="54"/>
  <c r="M72" i="54"/>
  <c r="S15" i="54"/>
  <c r="R15" i="54"/>
  <c r="V73" i="54"/>
  <c r="R13" i="53"/>
  <c r="S13" i="53"/>
  <c r="U16" i="53"/>
  <c r="T16" i="53"/>
  <c r="N16" i="53"/>
  <c r="M16" i="53"/>
  <c r="K14" i="53"/>
  <c r="J14" i="53"/>
  <c r="M72" i="53"/>
  <c r="S15" i="53"/>
  <c r="R15" i="53"/>
  <c r="V73" i="53"/>
  <c r="U15" i="52"/>
  <c r="T15" i="52"/>
  <c r="W73" i="52"/>
  <c r="S14" i="52"/>
  <c r="R14" i="52"/>
  <c r="V72" i="52"/>
  <c r="M15" i="52"/>
  <c r="N15" i="52"/>
  <c r="Q73" i="52"/>
  <c r="K15" i="52"/>
  <c r="J15" i="52"/>
  <c r="M73" i="52"/>
  <c r="O16" i="52"/>
  <c r="P16" i="52"/>
  <c r="U16" i="51"/>
  <c r="T16" i="51"/>
  <c r="S14" i="51"/>
  <c r="R14" i="51"/>
  <c r="V72" i="51"/>
  <c r="K14" i="51"/>
  <c r="J14" i="51"/>
  <c r="M72" i="51"/>
  <c r="N14" i="51"/>
  <c r="M14" i="51"/>
  <c r="Q72" i="51"/>
  <c r="O16" i="51"/>
  <c r="P16" i="51"/>
  <c r="N72" i="49"/>
  <c r="L14" i="49"/>
  <c r="Q12" i="49"/>
  <c r="S70" i="49"/>
  <c r="M13" i="49"/>
  <c r="O13" i="49"/>
  <c r="T11" i="49"/>
  <c r="R11" i="49"/>
  <c r="I13" i="49"/>
  <c r="J13" i="49" s="1"/>
  <c r="K71" i="49"/>
  <c r="N16" i="49"/>
  <c r="S15" i="49"/>
  <c r="V73" i="49"/>
  <c r="P16" i="49"/>
  <c r="U15" i="49"/>
  <c r="W73" i="49"/>
  <c r="K14" i="49"/>
  <c r="M72" i="49"/>
  <c r="I13" i="50"/>
  <c r="K71" i="50"/>
  <c r="T11" i="50"/>
  <c r="R11" i="50"/>
  <c r="L14" i="50"/>
  <c r="N72" i="50"/>
  <c r="Q12" i="50"/>
  <c r="S70" i="50"/>
  <c r="O13" i="50"/>
  <c r="M13" i="50"/>
  <c r="U16" i="50"/>
  <c r="K13" i="50"/>
  <c r="J13" i="50"/>
  <c r="M71" i="50"/>
  <c r="P16" i="50"/>
  <c r="N15" i="50"/>
  <c r="Q73" i="50"/>
  <c r="S14" i="50"/>
  <c r="V72" i="50"/>
  <c r="R12" i="48"/>
  <c r="T12" i="48"/>
  <c r="I13" i="48"/>
  <c r="J13" i="48" s="1"/>
  <c r="K71" i="48"/>
  <c r="L13" i="48"/>
  <c r="N71" i="48"/>
  <c r="Q13" i="48"/>
  <c r="S71" i="48"/>
  <c r="W73" i="48"/>
  <c r="U15" i="48"/>
  <c r="S16" i="48"/>
  <c r="K15" i="48"/>
  <c r="M73" i="48"/>
  <c r="P16" i="48"/>
  <c r="N15" i="48"/>
  <c r="Q73" i="48"/>
  <c r="L13" i="47"/>
  <c r="N71" i="47"/>
  <c r="O12" i="47"/>
  <c r="I13" i="47"/>
  <c r="J13" i="47" s="1"/>
  <c r="K71" i="47"/>
  <c r="Q13" i="47"/>
  <c r="S71" i="47"/>
  <c r="T12" i="47"/>
  <c r="R12" i="47"/>
  <c r="M72" i="47"/>
  <c r="K14" i="47"/>
  <c r="S16" i="47"/>
  <c r="N15" i="47"/>
  <c r="Q73" i="47"/>
  <c r="Q12" i="46"/>
  <c r="S70" i="46"/>
  <c r="K72" i="46"/>
  <c r="I14" i="46"/>
  <c r="L14" i="46"/>
  <c r="O14" i="46" s="1"/>
  <c r="N72" i="46"/>
  <c r="U16" i="46"/>
  <c r="K13" i="46"/>
  <c r="J13" i="46"/>
  <c r="M71" i="46"/>
  <c r="P16" i="46"/>
  <c r="N14" i="46"/>
  <c r="M14" i="46"/>
  <c r="Q72" i="46"/>
  <c r="S15" i="46"/>
  <c r="V73" i="46"/>
  <c r="K14" i="85"/>
  <c r="J14" i="85"/>
  <c r="M72" i="85"/>
  <c r="N14" i="85"/>
  <c r="M14" i="85"/>
  <c r="Q72" i="85"/>
  <c r="S15" i="85"/>
  <c r="R15" i="85"/>
  <c r="V73" i="85"/>
  <c r="U16" i="85"/>
  <c r="T16" i="85"/>
  <c r="P15" i="85"/>
  <c r="O15" i="85"/>
  <c r="R73" i="85"/>
  <c r="M15" i="84"/>
  <c r="N15" i="84"/>
  <c r="Q73" i="84"/>
  <c r="S16" i="84"/>
  <c r="R16" i="84"/>
  <c r="K15" i="84"/>
  <c r="J15" i="84"/>
  <c r="M73" i="84"/>
  <c r="T15" i="83"/>
  <c r="W73" i="83"/>
  <c r="U15" i="83"/>
  <c r="K15" i="83"/>
  <c r="J15" i="83"/>
  <c r="M73" i="83"/>
  <c r="M15" i="83"/>
  <c r="N15" i="83"/>
  <c r="Q73" i="83"/>
  <c r="S16" i="83"/>
  <c r="R16" i="83"/>
  <c r="M15" i="82"/>
  <c r="N15" i="82"/>
  <c r="Q73" i="82"/>
  <c r="K15" i="82"/>
  <c r="J15" i="82"/>
  <c r="M73" i="82"/>
  <c r="N10" i="45"/>
  <c r="M10" i="45"/>
  <c r="S68" i="45"/>
  <c r="S11" i="45"/>
  <c r="R11" i="45"/>
  <c r="Y73" i="45"/>
  <c r="S15" i="45"/>
  <c r="N69" i="45"/>
  <c r="K11" i="45"/>
  <c r="K69" i="45"/>
  <c r="I11" i="45"/>
  <c r="J11" i="45" s="1"/>
  <c r="Q10" i="45"/>
  <c r="U68" i="45"/>
  <c r="P16" i="45"/>
  <c r="T74" i="45"/>
  <c r="S73" i="45"/>
  <c r="N15" i="45"/>
  <c r="T68" i="45"/>
  <c r="P10" i="45"/>
  <c r="O10" i="45"/>
  <c r="U18" i="45"/>
  <c r="Z76" i="45"/>
  <c r="L12" i="45"/>
  <c r="M12" i="45" s="1"/>
  <c r="O70" i="45"/>
  <c r="I10" i="44"/>
  <c r="J10" i="44" s="1"/>
  <c r="K68" i="44"/>
  <c r="P16" i="44"/>
  <c r="T74" i="44"/>
  <c r="Y73" i="44"/>
  <c r="S15" i="44"/>
  <c r="U11" i="44"/>
  <c r="T11" i="44"/>
  <c r="O68" i="44"/>
  <c r="L10" i="44"/>
  <c r="K14" i="44"/>
  <c r="N72" i="44"/>
  <c r="Q12" i="44"/>
  <c r="R12" i="44" s="1"/>
  <c r="U70" i="44"/>
  <c r="U18" i="44"/>
  <c r="Z76" i="44"/>
  <c r="N17" i="44"/>
  <c r="S75" i="44"/>
  <c r="P11" i="43"/>
  <c r="O11" i="43"/>
  <c r="I11" i="43"/>
  <c r="K69" i="43"/>
  <c r="U18" i="43"/>
  <c r="Z76" i="43"/>
  <c r="N11" i="43"/>
  <c r="M11" i="43"/>
  <c r="J11" i="43"/>
  <c r="K11" i="43"/>
  <c r="N69" i="43"/>
  <c r="L11" i="43"/>
  <c r="O69" i="43"/>
  <c r="S16" i="43"/>
  <c r="Y74" i="43"/>
  <c r="Q10" i="43"/>
  <c r="U68" i="43"/>
  <c r="U11" i="43"/>
  <c r="T11" i="43"/>
  <c r="P16" i="43"/>
  <c r="T74" i="43"/>
  <c r="S10" i="43"/>
  <c r="R10" i="43"/>
  <c r="Y68" i="43"/>
  <c r="N16" i="43"/>
  <c r="S74" i="43"/>
  <c r="Z74" i="42"/>
  <c r="U16" i="42"/>
  <c r="P11" i="42"/>
  <c r="O11" i="42"/>
  <c r="N69" i="42"/>
  <c r="K11" i="42"/>
  <c r="U68" i="42"/>
  <c r="Q10" i="42"/>
  <c r="R10" i="42"/>
  <c r="S10" i="42"/>
  <c r="Y68" i="42"/>
  <c r="U10" i="42"/>
  <c r="T10" i="42"/>
  <c r="Z68" i="42"/>
  <c r="N15" i="42"/>
  <c r="S73" i="42"/>
  <c r="Y73" i="42"/>
  <c r="S15" i="42"/>
  <c r="I10" i="42"/>
  <c r="J10" i="42" s="1"/>
  <c r="K68" i="42"/>
  <c r="T74" i="42"/>
  <c r="P16" i="42"/>
  <c r="L11" i="42"/>
  <c r="O69" i="42"/>
  <c r="S11" i="41"/>
  <c r="R11" i="41"/>
  <c r="M10" i="41"/>
  <c r="N10" i="41"/>
  <c r="S68" i="41"/>
  <c r="P10" i="41"/>
  <c r="O10" i="41"/>
  <c r="T68" i="41"/>
  <c r="N16" i="41"/>
  <c r="S74" i="41"/>
  <c r="S16" i="41"/>
  <c r="Y74" i="41"/>
  <c r="I10" i="41"/>
  <c r="J10" i="41" s="1"/>
  <c r="K68" i="41"/>
  <c r="U10" i="41"/>
  <c r="T10" i="41"/>
  <c r="Z68" i="41"/>
  <c r="P16" i="41"/>
  <c r="T74" i="41"/>
  <c r="Q10" i="41"/>
  <c r="U68" i="41"/>
  <c r="L11" i="41"/>
  <c r="O69" i="41"/>
  <c r="U16" i="41"/>
  <c r="Z74" i="41"/>
  <c r="K11" i="41"/>
  <c r="N69" i="41"/>
  <c r="U17" i="40"/>
  <c r="Z75" i="40"/>
  <c r="O10" i="40"/>
  <c r="T68" i="40"/>
  <c r="P10" i="40"/>
  <c r="I11" i="40"/>
  <c r="J11" i="40" s="1"/>
  <c r="K69" i="40"/>
  <c r="O68" i="40"/>
  <c r="L10" i="40"/>
  <c r="S68" i="40"/>
  <c r="N10" i="40"/>
  <c r="M10" i="40"/>
  <c r="S73" i="40"/>
  <c r="N15" i="40"/>
  <c r="P17" i="40"/>
  <c r="T75" i="40"/>
  <c r="Y74" i="40"/>
  <c r="S16" i="40"/>
  <c r="K13" i="40"/>
  <c r="N71" i="40"/>
  <c r="Q12" i="40"/>
  <c r="R12" i="40" s="1"/>
  <c r="U70" i="40"/>
  <c r="T10" i="39"/>
  <c r="Z68" i="39"/>
  <c r="U10" i="39"/>
  <c r="Y68" i="39"/>
  <c r="R10" i="39"/>
  <c r="S10" i="39"/>
  <c r="T74" i="39"/>
  <c r="P16" i="39"/>
  <c r="I10" i="39"/>
  <c r="J10" i="39" s="1"/>
  <c r="K68" i="39"/>
  <c r="O68" i="39"/>
  <c r="L10" i="39"/>
  <c r="Q10" i="39"/>
  <c r="U68" i="39"/>
  <c r="S15" i="39"/>
  <c r="Y73" i="39"/>
  <c r="Z74" i="39"/>
  <c r="U16" i="39"/>
  <c r="O10" i="39"/>
  <c r="T68" i="39"/>
  <c r="P10" i="39"/>
  <c r="N11" i="39"/>
  <c r="M11" i="39"/>
  <c r="K12" i="39"/>
  <c r="N70" i="39"/>
  <c r="S73" i="39"/>
  <c r="N15" i="39"/>
  <c r="U17" i="38"/>
  <c r="Z75" i="38"/>
  <c r="I10" i="38"/>
  <c r="J10" i="38" s="1"/>
  <c r="K68" i="38"/>
  <c r="T75" i="38"/>
  <c r="P17" i="38"/>
  <c r="L10" i="38"/>
  <c r="O68" i="38"/>
  <c r="S17" i="38"/>
  <c r="Y75" i="38"/>
  <c r="Q10" i="38"/>
  <c r="U68" i="38"/>
  <c r="N69" i="38"/>
  <c r="K11" i="38"/>
  <c r="N17" i="38"/>
  <c r="S75" i="38"/>
  <c r="U68" i="37"/>
  <c r="Q10" i="37"/>
  <c r="Z74" i="37"/>
  <c r="U16" i="37"/>
  <c r="N15" i="37"/>
  <c r="S73" i="37"/>
  <c r="M10" i="37"/>
  <c r="S68" i="37"/>
  <c r="N10" i="37"/>
  <c r="U10" i="37"/>
  <c r="T10" i="37"/>
  <c r="Z68" i="37"/>
  <c r="O10" i="37"/>
  <c r="P10" i="37"/>
  <c r="T68" i="37"/>
  <c r="K12" i="37"/>
  <c r="N70" i="37"/>
  <c r="P17" i="37"/>
  <c r="T75" i="37"/>
  <c r="L10" i="37"/>
  <c r="O68" i="37"/>
  <c r="Y73" i="37"/>
  <c r="S15" i="37"/>
  <c r="I10" i="37"/>
  <c r="J10" i="37" s="1"/>
  <c r="K68" i="37"/>
  <c r="U10" i="36"/>
  <c r="Z68" i="36"/>
  <c r="T10" i="36"/>
  <c r="P11" i="36"/>
  <c r="O11" i="36"/>
  <c r="S73" i="36"/>
  <c r="N15" i="36"/>
  <c r="U69" i="36"/>
  <c r="Q11" i="36"/>
  <c r="P17" i="36"/>
  <c r="T75" i="36"/>
  <c r="I12" i="36"/>
  <c r="J12" i="36" s="1"/>
  <c r="K70" i="36"/>
  <c r="N11" i="36"/>
  <c r="M11" i="36"/>
  <c r="K12" i="36"/>
  <c r="N70" i="36"/>
  <c r="O69" i="36"/>
  <c r="L11" i="36"/>
  <c r="S16" i="36"/>
  <c r="Y74" i="36"/>
  <c r="U18" i="36"/>
  <c r="Z76" i="36"/>
  <c r="Z72" i="35"/>
  <c r="U14" i="35"/>
  <c r="T14" i="35"/>
  <c r="Y72" i="35"/>
  <c r="S14" i="35"/>
  <c r="R14" i="35"/>
  <c r="P13" i="35"/>
  <c r="T71" i="35"/>
  <c r="I17" i="35"/>
  <c r="K75" i="35"/>
  <c r="I18" i="35" s="1"/>
  <c r="L10" i="35"/>
  <c r="M10" i="35" s="1"/>
  <c r="O68" i="35"/>
  <c r="Q10" i="35"/>
  <c r="R10" i="35" s="1"/>
  <c r="U68" i="35"/>
  <c r="N13" i="35"/>
  <c r="S71" i="35"/>
  <c r="K13" i="35"/>
  <c r="J13" i="35"/>
  <c r="N71" i="35"/>
  <c r="T11" i="34"/>
  <c r="U11" i="34"/>
  <c r="Y74" i="34"/>
  <c r="S16" i="34"/>
  <c r="R16" i="34"/>
  <c r="I10" i="34"/>
  <c r="J10" i="34" s="1"/>
  <c r="K68" i="34"/>
  <c r="N15" i="34"/>
  <c r="S73" i="34"/>
  <c r="M15" i="34"/>
  <c r="U68" i="34"/>
  <c r="Q10" i="34"/>
  <c r="T68" i="34"/>
  <c r="O10" i="34"/>
  <c r="P10" i="34"/>
  <c r="I17" i="34"/>
  <c r="K75" i="34"/>
  <c r="I18" i="34" s="1"/>
  <c r="O16" i="34"/>
  <c r="P16" i="34"/>
  <c r="T74" i="34"/>
  <c r="K11" i="34"/>
  <c r="N69" i="34"/>
  <c r="L11" i="34"/>
  <c r="O69" i="34"/>
  <c r="T17" i="34"/>
  <c r="U17" i="34"/>
  <c r="Z75" i="34"/>
  <c r="T70" i="33"/>
  <c r="P12" i="33"/>
  <c r="O12" i="33"/>
  <c r="Z71" i="33"/>
  <c r="U13" i="33"/>
  <c r="Y71" i="33"/>
  <c r="S13" i="33"/>
  <c r="S71" i="33"/>
  <c r="N13" i="33"/>
  <c r="I10" i="33"/>
  <c r="J10" i="33" s="1"/>
  <c r="K68" i="33"/>
  <c r="P11" i="33"/>
  <c r="O11" i="33"/>
  <c r="Q10" i="33"/>
  <c r="R10" i="33" s="1"/>
  <c r="U68" i="33"/>
  <c r="N69" i="33"/>
  <c r="K11" i="33"/>
  <c r="U75" i="33"/>
  <c r="Q18" i="33" s="1"/>
  <c r="Q17" i="33"/>
  <c r="L13" i="33"/>
  <c r="O71" i="33"/>
  <c r="L14" i="33" s="1"/>
  <c r="K11" i="32"/>
  <c r="N69" i="32"/>
  <c r="Z76" i="32"/>
  <c r="U18" i="32"/>
  <c r="T18" i="32"/>
  <c r="I10" i="32"/>
  <c r="J10" i="32" s="1"/>
  <c r="K68" i="32"/>
  <c r="Q10" i="32"/>
  <c r="U68" i="32"/>
  <c r="P16" i="32"/>
  <c r="O16" i="32"/>
  <c r="T74" i="32"/>
  <c r="N14" i="32"/>
  <c r="S72" i="32"/>
  <c r="I17" i="32"/>
  <c r="K75" i="32"/>
  <c r="I18" i="32" s="1"/>
  <c r="Y72" i="32"/>
  <c r="R14" i="32"/>
  <c r="S14" i="32"/>
  <c r="L12" i="32"/>
  <c r="O70" i="32"/>
  <c r="I11" i="31"/>
  <c r="J11" i="31" s="1"/>
  <c r="K69" i="31"/>
  <c r="O69" i="31"/>
  <c r="L11" i="31"/>
  <c r="T11" i="31"/>
  <c r="U11" i="31"/>
  <c r="K75" i="31"/>
  <c r="I18" i="31" s="1"/>
  <c r="I17" i="31"/>
  <c r="S15" i="31"/>
  <c r="R15" i="31"/>
  <c r="Y73" i="31"/>
  <c r="P11" i="31"/>
  <c r="O11" i="31"/>
  <c r="K13" i="31"/>
  <c r="N71" i="31"/>
  <c r="U19" i="31"/>
  <c r="T19" i="31"/>
  <c r="Z77" i="31"/>
  <c r="O18" i="31"/>
  <c r="P18" i="31"/>
  <c r="T76" i="31"/>
  <c r="M17" i="31"/>
  <c r="N17" i="31"/>
  <c r="S75" i="31"/>
  <c r="Q12" i="31"/>
  <c r="R12" i="31" s="1"/>
  <c r="U70" i="31"/>
  <c r="Q13" i="31" s="1"/>
  <c r="N13" i="30"/>
  <c r="S71" i="30"/>
  <c r="Q10" i="30"/>
  <c r="U68" i="30"/>
  <c r="Y71" i="30"/>
  <c r="S13" i="30"/>
  <c r="Z70" i="30"/>
  <c r="U12" i="30"/>
  <c r="R9" i="30"/>
  <c r="T9" i="30"/>
  <c r="O10" i="30"/>
  <c r="P10" i="30"/>
  <c r="T68" i="30"/>
  <c r="T69" i="30" s="1"/>
  <c r="U11" i="30"/>
  <c r="K11" i="30"/>
  <c r="J11" i="30"/>
  <c r="N69" i="30"/>
  <c r="O69" i="30"/>
  <c r="L11" i="30"/>
  <c r="M11" i="30" s="1"/>
  <c r="J12" i="30"/>
  <c r="I17" i="30"/>
  <c r="K75" i="30"/>
  <c r="I18" i="30" s="1"/>
  <c r="S12" i="29"/>
  <c r="Y70" i="29"/>
  <c r="Z70" i="29"/>
  <c r="U12" i="29"/>
  <c r="R11" i="29"/>
  <c r="S11" i="29"/>
  <c r="L11" i="29"/>
  <c r="O69" i="29"/>
  <c r="N71" i="29"/>
  <c r="K13" i="29"/>
  <c r="U11" i="29"/>
  <c r="I11" i="29"/>
  <c r="J11" i="29" s="1"/>
  <c r="K69" i="29"/>
  <c r="P10" i="29"/>
  <c r="O10" i="29"/>
  <c r="T68" i="29"/>
  <c r="T69" i="29" s="1"/>
  <c r="U75" i="29"/>
  <c r="Q18" i="29" s="1"/>
  <c r="Q17" i="29"/>
  <c r="U69" i="29"/>
  <c r="Q11" i="29"/>
  <c r="T11" i="29" s="1"/>
  <c r="S68" i="29"/>
  <c r="S69" i="29" s="1"/>
  <c r="M10" i="29"/>
  <c r="N10" i="29"/>
  <c r="M10" i="28"/>
  <c r="O10" i="28"/>
  <c r="I17" i="28"/>
  <c r="K75" i="28"/>
  <c r="I18" i="28" s="1"/>
  <c r="I12" i="28"/>
  <c r="K70" i="28"/>
  <c r="I13" i="28" s="1"/>
  <c r="J13" i="28" s="1"/>
  <c r="Y73" i="28"/>
  <c r="S15" i="28"/>
  <c r="R15" i="28"/>
  <c r="Q17" i="28"/>
  <c r="U75" i="28"/>
  <c r="Q18" i="28" s="1"/>
  <c r="Q10" i="28"/>
  <c r="U68" i="28"/>
  <c r="Z72" i="28"/>
  <c r="U14" i="28"/>
  <c r="T14" i="28"/>
  <c r="L11" i="28"/>
  <c r="O69" i="28"/>
  <c r="N15" i="28"/>
  <c r="M15" i="28"/>
  <c r="S73" i="28"/>
  <c r="T9" i="28"/>
  <c r="R9" i="28"/>
  <c r="T74" i="28"/>
  <c r="T75" i="28" s="1"/>
  <c r="P16" i="28"/>
  <c r="O16" i="28"/>
  <c r="N69" i="28"/>
  <c r="N70" i="28" s="1"/>
  <c r="K11" i="28"/>
  <c r="J11" i="28"/>
  <c r="R9" i="27"/>
  <c r="Z70" i="27"/>
  <c r="U12" i="27"/>
  <c r="S71" i="27"/>
  <c r="N13" i="27"/>
  <c r="I10" i="27"/>
  <c r="J10" i="27" s="1"/>
  <c r="K68" i="27"/>
  <c r="P10" i="27"/>
  <c r="O10" i="27"/>
  <c r="T68" i="27"/>
  <c r="T69" i="27" s="1"/>
  <c r="Q10" i="27"/>
  <c r="T10" i="27" s="1"/>
  <c r="U68" i="27"/>
  <c r="R10" i="27"/>
  <c r="Y68" i="27"/>
  <c r="Y69" i="27" s="1"/>
  <c r="S10" i="27"/>
  <c r="I17" i="27"/>
  <c r="K75" i="27"/>
  <c r="I18" i="27" s="1"/>
  <c r="O69" i="27"/>
  <c r="L11" i="27"/>
  <c r="M11" i="27" s="1"/>
  <c r="K11" i="27"/>
  <c r="N69" i="27"/>
  <c r="U75" i="27"/>
  <c r="Q18" i="27" s="1"/>
  <c r="Q17" i="27"/>
  <c r="U11" i="27"/>
  <c r="U17" i="26"/>
  <c r="T17" i="26"/>
  <c r="Z75" i="26"/>
  <c r="Y75" i="26"/>
  <c r="S17" i="26"/>
  <c r="R17" i="26"/>
  <c r="I10" i="26"/>
  <c r="J10" i="26" s="1"/>
  <c r="K68" i="26"/>
  <c r="S11" i="26"/>
  <c r="R11" i="26"/>
  <c r="N15" i="26"/>
  <c r="M15" i="26"/>
  <c r="S73" i="26"/>
  <c r="Q10" i="26"/>
  <c r="U68" i="26"/>
  <c r="K11" i="26"/>
  <c r="N69" i="26"/>
  <c r="N10" i="26"/>
  <c r="S68" i="26"/>
  <c r="M10" i="26"/>
  <c r="K75" i="26"/>
  <c r="I18" i="26" s="1"/>
  <c r="I17" i="26"/>
  <c r="O19" i="26"/>
  <c r="P19" i="26"/>
  <c r="T77" i="26"/>
  <c r="L12" i="26"/>
  <c r="M12" i="26" s="1"/>
  <c r="O70" i="26"/>
  <c r="S72" i="25"/>
  <c r="N14" i="25"/>
  <c r="M12" i="25"/>
  <c r="O12" i="25"/>
  <c r="Y72" i="25"/>
  <c r="S14" i="25"/>
  <c r="I13" i="25"/>
  <c r="J13" i="25" s="1"/>
  <c r="K71" i="25"/>
  <c r="Z71" i="25"/>
  <c r="U13" i="25"/>
  <c r="T73" i="25"/>
  <c r="P15" i="25"/>
  <c r="Y76" i="25"/>
  <c r="S76" i="25"/>
  <c r="O19" i="25"/>
  <c r="P19" i="25"/>
  <c r="T77" i="25"/>
  <c r="Q12" i="25"/>
  <c r="U70" i="25"/>
  <c r="T20" i="25"/>
  <c r="U20" i="25"/>
  <c r="K14" i="25"/>
  <c r="N72" i="25"/>
  <c r="L13" i="25"/>
  <c r="O71" i="25"/>
  <c r="R11" i="24"/>
  <c r="I13" i="24"/>
  <c r="J13" i="24" s="1"/>
  <c r="K71" i="24"/>
  <c r="S71" i="24"/>
  <c r="N13" i="24"/>
  <c r="Y71" i="24"/>
  <c r="S13" i="24"/>
  <c r="M12" i="24"/>
  <c r="O12" i="24"/>
  <c r="Z73" i="24"/>
  <c r="U15" i="24"/>
  <c r="P14" i="24"/>
  <c r="T72" i="24"/>
  <c r="Q12" i="24"/>
  <c r="U70" i="24"/>
  <c r="P20" i="24"/>
  <c r="O20" i="24"/>
  <c r="T19" i="24"/>
  <c r="U19" i="24"/>
  <c r="Z77" i="24"/>
  <c r="L13" i="24"/>
  <c r="O71" i="24"/>
  <c r="Y76" i="24"/>
  <c r="K15" i="24"/>
  <c r="N73" i="24"/>
  <c r="Q13" i="23"/>
  <c r="U71" i="23"/>
  <c r="O11" i="23"/>
  <c r="S71" i="23"/>
  <c r="N13" i="23"/>
  <c r="T12" i="23"/>
  <c r="T71" i="23"/>
  <c r="P13" i="23"/>
  <c r="S15" i="23"/>
  <c r="Y73" i="23"/>
  <c r="U13" i="23"/>
  <c r="Z71" i="23"/>
  <c r="T13" i="23"/>
  <c r="R13" i="23"/>
  <c r="I12" i="23"/>
  <c r="J12" i="23" s="1"/>
  <c r="K70" i="23"/>
  <c r="K16" i="23"/>
  <c r="J16" i="23"/>
  <c r="N74" i="23"/>
  <c r="Y75" i="23"/>
  <c r="P19" i="23"/>
  <c r="O19" i="23"/>
  <c r="T77" i="23"/>
  <c r="U18" i="23"/>
  <c r="T18" i="23"/>
  <c r="Z76" i="23"/>
  <c r="L12" i="23"/>
  <c r="O70" i="23"/>
  <c r="N18" i="23"/>
  <c r="M18" i="23"/>
  <c r="S76" i="23"/>
  <c r="I13" i="22"/>
  <c r="K71" i="22"/>
  <c r="P14" i="22"/>
  <c r="T72" i="22"/>
  <c r="O9" i="22"/>
  <c r="M9" i="22"/>
  <c r="S70" i="22"/>
  <c r="N12" i="22"/>
  <c r="R10" i="22"/>
  <c r="Y68" i="22"/>
  <c r="Y69" i="22" s="1"/>
  <c r="S10" i="22"/>
  <c r="L10" i="22"/>
  <c r="O68" i="22"/>
  <c r="U10" i="22"/>
  <c r="T10" i="22"/>
  <c r="Z68" i="22"/>
  <c r="Z69" i="22" s="1"/>
  <c r="N11" i="22"/>
  <c r="K13" i="22"/>
  <c r="J13" i="22"/>
  <c r="N71" i="22"/>
  <c r="Q12" i="22"/>
  <c r="R12" i="22" s="1"/>
  <c r="U70" i="22"/>
  <c r="P18" i="22"/>
  <c r="O18" i="22"/>
  <c r="T76" i="22"/>
  <c r="N10" i="17"/>
  <c r="M10" i="17"/>
  <c r="S68" i="17"/>
  <c r="O69" i="17"/>
  <c r="L11" i="17"/>
  <c r="Q10" i="17"/>
  <c r="U68" i="17"/>
  <c r="T16" i="17"/>
  <c r="Z74" i="17"/>
  <c r="U16" i="17"/>
  <c r="K11" i="17"/>
  <c r="N69" i="17"/>
  <c r="O16" i="17"/>
  <c r="T74" i="17"/>
  <c r="P16" i="17"/>
  <c r="P11" i="17"/>
  <c r="O11" i="17"/>
  <c r="I11" i="17"/>
  <c r="J11" i="17" s="1"/>
  <c r="K69" i="17"/>
  <c r="S15" i="17"/>
  <c r="R15" i="17"/>
  <c r="Y73" i="17"/>
  <c r="I17" i="17"/>
  <c r="K75" i="17"/>
  <c r="I18" i="17" s="1"/>
  <c r="S73" i="17"/>
  <c r="N15" i="17"/>
  <c r="M15" i="17"/>
  <c r="I13" i="16"/>
  <c r="J13" i="16" s="1"/>
  <c r="K71" i="16"/>
  <c r="L13" i="16"/>
  <c r="O71" i="16"/>
  <c r="P19" i="16"/>
  <c r="T77" i="16"/>
  <c r="Q12" i="16"/>
  <c r="R12" i="16" s="1"/>
  <c r="U70" i="16"/>
  <c r="S19" i="16"/>
  <c r="Y77" i="16"/>
  <c r="U19" i="16"/>
  <c r="Z77" i="16"/>
  <c r="N18" i="16"/>
  <c r="S76" i="16"/>
  <c r="K14" i="16"/>
  <c r="N72" i="16"/>
  <c r="S10" i="15"/>
  <c r="R10" i="15"/>
  <c r="Y68" i="15"/>
  <c r="K12" i="15"/>
  <c r="N70" i="15"/>
  <c r="S17" i="15"/>
  <c r="Y75" i="15"/>
  <c r="M11" i="15"/>
  <c r="N11" i="15"/>
  <c r="Q10" i="15"/>
  <c r="U68" i="15"/>
  <c r="P17" i="15"/>
  <c r="T75" i="15"/>
  <c r="U10" i="15"/>
  <c r="T10" i="15"/>
  <c r="Z68" i="15"/>
  <c r="P11" i="15"/>
  <c r="O11" i="15"/>
  <c r="N15" i="15"/>
  <c r="S73" i="15"/>
  <c r="L11" i="15"/>
  <c r="O69" i="15"/>
  <c r="I11" i="15"/>
  <c r="J11" i="15" s="1"/>
  <c r="K69" i="15"/>
  <c r="U17" i="15"/>
  <c r="Z75" i="15"/>
  <c r="P18" i="14"/>
  <c r="T76" i="14"/>
  <c r="U18" i="14"/>
  <c r="Z76" i="14"/>
  <c r="L12" i="14"/>
  <c r="M12" i="14" s="1"/>
  <c r="O70" i="14"/>
  <c r="N17" i="14"/>
  <c r="S75" i="14"/>
  <c r="Q12" i="14"/>
  <c r="R12" i="14" s="1"/>
  <c r="U70" i="14"/>
  <c r="S11" i="14"/>
  <c r="R11" i="14"/>
  <c r="K13" i="14"/>
  <c r="N71" i="14"/>
  <c r="I12" i="14"/>
  <c r="J12" i="14" s="1"/>
  <c r="K70" i="14"/>
  <c r="S19" i="14"/>
  <c r="Y77" i="14"/>
  <c r="K11" i="13"/>
  <c r="N69" i="13"/>
  <c r="P17" i="13"/>
  <c r="T75" i="13"/>
  <c r="I11" i="13"/>
  <c r="J11" i="13" s="1"/>
  <c r="K69" i="13"/>
  <c r="Q10" i="13"/>
  <c r="U68" i="13"/>
  <c r="L11" i="13"/>
  <c r="O69" i="13"/>
  <c r="U16" i="13"/>
  <c r="Z74" i="13"/>
  <c r="Y74" i="13"/>
  <c r="S16" i="13"/>
  <c r="N17" i="13"/>
  <c r="S75" i="13"/>
  <c r="S73" i="12"/>
  <c r="N15" i="12"/>
  <c r="U11" i="12"/>
  <c r="T11" i="12"/>
  <c r="M11" i="12"/>
  <c r="N11" i="12"/>
  <c r="Y73" i="12"/>
  <c r="S15" i="12"/>
  <c r="P11" i="12"/>
  <c r="O11" i="12"/>
  <c r="L11" i="12"/>
  <c r="O69" i="12"/>
  <c r="T74" i="12"/>
  <c r="P16" i="12"/>
  <c r="U17" i="12"/>
  <c r="Z75" i="12"/>
  <c r="S11" i="12"/>
  <c r="R11" i="12"/>
  <c r="U68" i="12"/>
  <c r="Q10" i="12"/>
  <c r="I10" i="12"/>
  <c r="J10" i="12" s="1"/>
  <c r="K68" i="12"/>
  <c r="K13" i="12"/>
  <c r="N71" i="12"/>
  <c r="R11" i="93"/>
  <c r="T11" i="93"/>
  <c r="U14" i="93"/>
  <c r="T14" i="93"/>
  <c r="Z72" i="93"/>
  <c r="M12" i="93"/>
  <c r="O12" i="93"/>
  <c r="S73" i="93"/>
  <c r="N15" i="93"/>
  <c r="M15" i="93"/>
  <c r="Y72" i="93"/>
  <c r="R14" i="93"/>
  <c r="S14" i="93"/>
  <c r="P14" i="93"/>
  <c r="T72" i="93"/>
  <c r="Q12" i="93"/>
  <c r="U70" i="93"/>
  <c r="Q13" i="93" s="1"/>
  <c r="J14" i="93"/>
  <c r="K14" i="93"/>
  <c r="N72" i="93"/>
  <c r="L13" i="93"/>
  <c r="O71" i="93"/>
  <c r="L14" i="93" s="1"/>
  <c r="I17" i="92"/>
  <c r="K75" i="92"/>
  <c r="I18" i="92" s="1"/>
  <c r="Y68" i="92"/>
  <c r="S10" i="92"/>
  <c r="R10" i="92"/>
  <c r="Z68" i="92"/>
  <c r="U10" i="92"/>
  <c r="T10" i="92"/>
  <c r="I10" i="92"/>
  <c r="J10" i="92" s="1"/>
  <c r="K68" i="92"/>
  <c r="Q10" i="92"/>
  <c r="U68" i="92"/>
  <c r="K11" i="92"/>
  <c r="N69" i="92"/>
  <c r="Y74" i="92"/>
  <c r="S16" i="92"/>
  <c r="R16" i="92"/>
  <c r="L10" i="92"/>
  <c r="O68" i="92"/>
  <c r="U17" i="92"/>
  <c r="Z75" i="92"/>
  <c r="T17" i="92"/>
  <c r="T74" i="92"/>
  <c r="O16" i="92"/>
  <c r="P16" i="92"/>
  <c r="N15" i="92"/>
  <c r="S73" i="92"/>
  <c r="M15" i="92"/>
  <c r="Z71" i="91"/>
  <c r="U13" i="91"/>
  <c r="T71" i="91"/>
  <c r="P13" i="91"/>
  <c r="N13" i="91"/>
  <c r="S71" i="91"/>
  <c r="I11" i="91"/>
  <c r="J11" i="91" s="1"/>
  <c r="K69" i="91"/>
  <c r="I17" i="91"/>
  <c r="K75" i="91"/>
  <c r="I18" i="91" s="1"/>
  <c r="S10" i="91"/>
  <c r="Y68" i="91"/>
  <c r="Y69" i="91" s="1"/>
  <c r="R10" i="91"/>
  <c r="N70" i="91"/>
  <c r="K12" i="91"/>
  <c r="Q10" i="91"/>
  <c r="U68" i="91"/>
  <c r="L11" i="91"/>
  <c r="O69" i="91"/>
  <c r="J11" i="87"/>
  <c r="K70" i="87"/>
  <c r="I13" i="87" s="1"/>
  <c r="I12" i="87"/>
  <c r="M10" i="87"/>
  <c r="S68" i="87"/>
  <c r="S69" i="87" s="1"/>
  <c r="N10" i="87"/>
  <c r="Q17" i="87"/>
  <c r="U75" i="87"/>
  <c r="Q18" i="87" s="1"/>
  <c r="Q10" i="87"/>
  <c r="U68" i="87"/>
  <c r="K11" i="87"/>
  <c r="N69" i="87"/>
  <c r="P11" i="87"/>
  <c r="O11" i="87"/>
  <c r="I17" i="87"/>
  <c r="K75" i="87"/>
  <c r="I18" i="87" s="1"/>
  <c r="O17" i="87"/>
  <c r="P17" i="87"/>
  <c r="T75" i="87"/>
  <c r="S10" i="87"/>
  <c r="R10" i="87"/>
  <c r="Y68" i="87"/>
  <c r="Y69" i="87" s="1"/>
  <c r="O68" i="87"/>
  <c r="L10" i="87"/>
  <c r="U10" i="87"/>
  <c r="Z68" i="87"/>
  <c r="T10" i="87"/>
  <c r="T16" i="87"/>
  <c r="U16" i="87"/>
  <c r="Z74" i="87"/>
  <c r="O14" i="75" l="1"/>
  <c r="M14" i="75"/>
  <c r="L15" i="75"/>
  <c r="N73" i="75"/>
  <c r="L16" i="75" s="1"/>
  <c r="O16" i="75" s="1"/>
  <c r="Q15" i="75"/>
  <c r="T15" i="75" s="1"/>
  <c r="S73" i="75"/>
  <c r="Q16" i="75" s="1"/>
  <c r="I14" i="75"/>
  <c r="J14" i="75" s="1"/>
  <c r="K72" i="75"/>
  <c r="U16" i="75"/>
  <c r="T16" i="75"/>
  <c r="K16" i="75"/>
  <c r="N16" i="75"/>
  <c r="M16" i="75"/>
  <c r="S15" i="75"/>
  <c r="R15" i="75"/>
  <c r="V73" i="75"/>
  <c r="Q15" i="74"/>
  <c r="T15" i="74" s="1"/>
  <c r="S73" i="74"/>
  <c r="Q16" i="74" s="1"/>
  <c r="I14" i="74"/>
  <c r="K72" i="74"/>
  <c r="L15" i="74"/>
  <c r="N73" i="74"/>
  <c r="L16" i="74" s="1"/>
  <c r="O16" i="74" s="1"/>
  <c r="R14" i="74"/>
  <c r="O14" i="74"/>
  <c r="M14" i="74"/>
  <c r="U16" i="74"/>
  <c r="T16" i="74"/>
  <c r="N16" i="74"/>
  <c r="K14" i="74"/>
  <c r="J14" i="74"/>
  <c r="M72" i="74"/>
  <c r="S15" i="74"/>
  <c r="R15" i="74"/>
  <c r="V73" i="74"/>
  <c r="Q14" i="73"/>
  <c r="S72" i="73"/>
  <c r="T13" i="73"/>
  <c r="R13" i="73"/>
  <c r="L14" i="73"/>
  <c r="N72" i="73"/>
  <c r="I15" i="73"/>
  <c r="K73" i="73"/>
  <c r="I16" i="73" s="1"/>
  <c r="O13" i="73"/>
  <c r="M13" i="73"/>
  <c r="K15" i="73"/>
  <c r="J15" i="73"/>
  <c r="M73" i="73"/>
  <c r="N16" i="73"/>
  <c r="I13" i="72"/>
  <c r="J13" i="72" s="1"/>
  <c r="K71" i="72"/>
  <c r="S72" i="72"/>
  <c r="Q14" i="72"/>
  <c r="L14" i="72"/>
  <c r="N72" i="72"/>
  <c r="T13" i="72"/>
  <c r="R13" i="72"/>
  <c r="O13" i="72"/>
  <c r="M13" i="72"/>
  <c r="P16" i="72"/>
  <c r="S16" i="72"/>
  <c r="N15" i="72"/>
  <c r="Q73" i="72"/>
  <c r="K14" i="72"/>
  <c r="M72" i="72"/>
  <c r="O12" i="71"/>
  <c r="M12" i="71"/>
  <c r="I14" i="71"/>
  <c r="J14" i="71" s="1"/>
  <c r="K72" i="71"/>
  <c r="Q14" i="71"/>
  <c r="S72" i="71"/>
  <c r="L13" i="71"/>
  <c r="N71" i="71"/>
  <c r="U16" i="71"/>
  <c r="R13" i="71"/>
  <c r="T13" i="71"/>
  <c r="N16" i="71"/>
  <c r="K16" i="71"/>
  <c r="L13" i="70"/>
  <c r="N71" i="70"/>
  <c r="Q13" i="70"/>
  <c r="S71" i="70"/>
  <c r="O12" i="70"/>
  <c r="M12" i="70"/>
  <c r="T12" i="70"/>
  <c r="R12" i="70"/>
  <c r="K15" i="70"/>
  <c r="J15" i="70"/>
  <c r="M73" i="70"/>
  <c r="P16" i="70"/>
  <c r="N15" i="70"/>
  <c r="Q73" i="70"/>
  <c r="S16" i="70"/>
  <c r="I13" i="69"/>
  <c r="J13" i="69" s="1"/>
  <c r="K71" i="69"/>
  <c r="Q13" i="69"/>
  <c r="S71" i="69"/>
  <c r="L14" i="69"/>
  <c r="N72" i="69"/>
  <c r="T12" i="69"/>
  <c r="R12" i="69"/>
  <c r="O13" i="69"/>
  <c r="M13" i="69"/>
  <c r="K15" i="69"/>
  <c r="M73" i="69"/>
  <c r="S16" i="69"/>
  <c r="K72" i="68"/>
  <c r="I14" i="68"/>
  <c r="J14" i="68" s="1"/>
  <c r="Q15" i="68"/>
  <c r="T15" i="68" s="1"/>
  <c r="S73" i="68"/>
  <c r="Q16" i="68" s="1"/>
  <c r="L15" i="68"/>
  <c r="O15" i="68" s="1"/>
  <c r="N73" i="68"/>
  <c r="L16" i="68" s="1"/>
  <c r="O16" i="68" s="1"/>
  <c r="K15" i="68"/>
  <c r="M73" i="68"/>
  <c r="U16" i="68"/>
  <c r="T16" i="68"/>
  <c r="M15" i="68"/>
  <c r="N15" i="68"/>
  <c r="Q73" i="68"/>
  <c r="S15" i="68"/>
  <c r="R15" i="68"/>
  <c r="V73" i="68"/>
  <c r="K72" i="67"/>
  <c r="I14" i="67"/>
  <c r="L14" i="67"/>
  <c r="N72" i="67"/>
  <c r="Q15" i="67"/>
  <c r="T15" i="67" s="1"/>
  <c r="S73" i="67"/>
  <c r="Q16" i="67" s="1"/>
  <c r="T16" i="67" s="1"/>
  <c r="O13" i="67"/>
  <c r="M13" i="67"/>
  <c r="N16" i="67"/>
  <c r="S15" i="67"/>
  <c r="R15" i="67"/>
  <c r="V73" i="67"/>
  <c r="K14" i="67"/>
  <c r="J14" i="67"/>
  <c r="M72" i="67"/>
  <c r="S72" i="66"/>
  <c r="Q14" i="66"/>
  <c r="T13" i="66"/>
  <c r="R13" i="66"/>
  <c r="I14" i="66"/>
  <c r="J14" i="66" s="1"/>
  <c r="K72" i="66"/>
  <c r="L14" i="66"/>
  <c r="N72" i="66"/>
  <c r="O13" i="66"/>
  <c r="M13" i="66"/>
  <c r="N15" i="66"/>
  <c r="Q73" i="66"/>
  <c r="P16" i="66"/>
  <c r="K16" i="66"/>
  <c r="K14" i="65"/>
  <c r="J14" i="65"/>
  <c r="M72" i="65"/>
  <c r="N16" i="65"/>
  <c r="M16" i="65"/>
  <c r="M15" i="64"/>
  <c r="N15" i="64"/>
  <c r="Q73" i="64"/>
  <c r="K15" i="64"/>
  <c r="J15" i="64"/>
  <c r="M73" i="64"/>
  <c r="S16" i="64"/>
  <c r="R16" i="64"/>
  <c r="O16" i="64"/>
  <c r="P16" i="64"/>
  <c r="S16" i="63"/>
  <c r="R16" i="63"/>
  <c r="K15" i="63"/>
  <c r="J15" i="63"/>
  <c r="M73" i="63"/>
  <c r="M15" i="63"/>
  <c r="N15" i="63"/>
  <c r="Q73" i="63"/>
  <c r="O16" i="63"/>
  <c r="P16" i="63"/>
  <c r="K14" i="62"/>
  <c r="J14" i="62"/>
  <c r="M72" i="62"/>
  <c r="M15" i="62"/>
  <c r="N15" i="62"/>
  <c r="Q73" i="62"/>
  <c r="O16" i="62"/>
  <c r="P16" i="62"/>
  <c r="M15" i="61"/>
  <c r="N15" i="61"/>
  <c r="Q73" i="61"/>
  <c r="O16" i="61"/>
  <c r="P16" i="61"/>
  <c r="K15" i="61"/>
  <c r="J15" i="61"/>
  <c r="M73" i="61"/>
  <c r="S16" i="61"/>
  <c r="R16" i="61"/>
  <c r="K16" i="60"/>
  <c r="J16" i="60"/>
  <c r="O16" i="60"/>
  <c r="P16" i="60"/>
  <c r="M15" i="60"/>
  <c r="N15" i="60"/>
  <c r="Q73" i="60"/>
  <c r="S16" i="60"/>
  <c r="R16" i="60"/>
  <c r="N16" i="59"/>
  <c r="M16" i="59"/>
  <c r="S15" i="58"/>
  <c r="R15" i="58"/>
  <c r="V73" i="58"/>
  <c r="N16" i="58"/>
  <c r="M16" i="58"/>
  <c r="K14" i="58"/>
  <c r="J14" i="58"/>
  <c r="M72" i="58"/>
  <c r="U14" i="57"/>
  <c r="T14" i="57"/>
  <c r="W72" i="57"/>
  <c r="P14" i="57"/>
  <c r="R72" i="57"/>
  <c r="O14" i="57"/>
  <c r="S16" i="57"/>
  <c r="R16" i="57"/>
  <c r="M15" i="57"/>
  <c r="N15" i="57"/>
  <c r="Q73" i="57"/>
  <c r="K15" i="57"/>
  <c r="J15" i="57"/>
  <c r="M73" i="57"/>
  <c r="K14" i="56"/>
  <c r="J14" i="56"/>
  <c r="M72" i="56"/>
  <c r="N16" i="56"/>
  <c r="M16" i="56"/>
  <c r="S15" i="56"/>
  <c r="R15" i="56"/>
  <c r="V73" i="56"/>
  <c r="S15" i="55"/>
  <c r="R15" i="55"/>
  <c r="V73" i="55"/>
  <c r="U16" i="55"/>
  <c r="T16" i="55"/>
  <c r="K14" i="55"/>
  <c r="J14" i="55"/>
  <c r="M72" i="55"/>
  <c r="O14" i="54"/>
  <c r="P14" i="54"/>
  <c r="U14" i="54"/>
  <c r="T14" i="54"/>
  <c r="R12" i="54"/>
  <c r="T12" i="54"/>
  <c r="T13" i="54"/>
  <c r="M15" i="54"/>
  <c r="N15" i="54"/>
  <c r="Q73" i="54"/>
  <c r="K15" i="54"/>
  <c r="J15" i="54"/>
  <c r="M73" i="54"/>
  <c r="S16" i="54"/>
  <c r="R16" i="54"/>
  <c r="O16" i="54"/>
  <c r="P16" i="54"/>
  <c r="K15" i="53"/>
  <c r="J15" i="53"/>
  <c r="M73" i="53"/>
  <c r="S16" i="53"/>
  <c r="R16" i="53"/>
  <c r="K16" i="52"/>
  <c r="J16" i="52"/>
  <c r="U16" i="52"/>
  <c r="T16" i="52"/>
  <c r="S15" i="52"/>
  <c r="R15" i="52"/>
  <c r="V73" i="52"/>
  <c r="N16" i="52"/>
  <c r="M16" i="52"/>
  <c r="M15" i="51"/>
  <c r="N15" i="51"/>
  <c r="Q73" i="51"/>
  <c r="K15" i="51"/>
  <c r="J15" i="51"/>
  <c r="M73" i="51"/>
  <c r="S15" i="51"/>
  <c r="R15" i="51"/>
  <c r="V73" i="51"/>
  <c r="Q13" i="49"/>
  <c r="S71" i="49"/>
  <c r="R12" i="49"/>
  <c r="T12" i="49"/>
  <c r="K72" i="49"/>
  <c r="I14" i="49"/>
  <c r="J14" i="49" s="1"/>
  <c r="M14" i="49"/>
  <c r="O14" i="49"/>
  <c r="L15" i="49"/>
  <c r="N73" i="49"/>
  <c r="L16" i="49" s="1"/>
  <c r="U16" i="49"/>
  <c r="K15" i="49"/>
  <c r="M73" i="49"/>
  <c r="S16" i="49"/>
  <c r="Q13" i="50"/>
  <c r="S71" i="50"/>
  <c r="T12" i="50"/>
  <c r="R12" i="50"/>
  <c r="L15" i="50"/>
  <c r="N73" i="50"/>
  <c r="L16" i="50" s="1"/>
  <c r="O16" i="50" s="1"/>
  <c r="I14" i="50"/>
  <c r="J14" i="50" s="1"/>
  <c r="K72" i="50"/>
  <c r="O14" i="50"/>
  <c r="M14" i="50"/>
  <c r="N16" i="50"/>
  <c r="M16" i="50"/>
  <c r="S15" i="50"/>
  <c r="V73" i="50"/>
  <c r="K14" i="50"/>
  <c r="M72" i="50"/>
  <c r="S72" i="48"/>
  <c r="Q14" i="48"/>
  <c r="I14" i="48"/>
  <c r="J14" i="48" s="1"/>
  <c r="K72" i="48"/>
  <c r="R13" i="48"/>
  <c r="T13" i="48"/>
  <c r="U16" i="48"/>
  <c r="L14" i="48"/>
  <c r="N72" i="48"/>
  <c r="O13" i="48"/>
  <c r="M13" i="48"/>
  <c r="N16" i="48"/>
  <c r="K16" i="48"/>
  <c r="Q14" i="47"/>
  <c r="S72" i="47"/>
  <c r="T13" i="47"/>
  <c r="R13" i="47"/>
  <c r="L14" i="47"/>
  <c r="N72" i="47"/>
  <c r="K72" i="47"/>
  <c r="I14" i="47"/>
  <c r="J14" i="47" s="1"/>
  <c r="O13" i="47"/>
  <c r="M13" i="47"/>
  <c r="K15" i="47"/>
  <c r="M73" i="47"/>
  <c r="N16" i="47"/>
  <c r="I15" i="46"/>
  <c r="K73" i="46"/>
  <c r="I16" i="46" s="1"/>
  <c r="L15" i="46"/>
  <c r="O15" i="46" s="1"/>
  <c r="N73" i="46"/>
  <c r="L16" i="46" s="1"/>
  <c r="O16" i="46" s="1"/>
  <c r="Q13" i="46"/>
  <c r="S71" i="46"/>
  <c r="T12" i="46"/>
  <c r="R12" i="46"/>
  <c r="N15" i="46"/>
  <c r="Q73" i="46"/>
  <c r="S16" i="46"/>
  <c r="K14" i="46"/>
  <c r="J14" i="46"/>
  <c r="M72" i="46"/>
  <c r="K15" i="85"/>
  <c r="J15" i="85"/>
  <c r="M73" i="85"/>
  <c r="O16" i="85"/>
  <c r="P16" i="85"/>
  <c r="M15" i="85"/>
  <c r="N15" i="85"/>
  <c r="Q73" i="85"/>
  <c r="S16" i="85"/>
  <c r="R16" i="85"/>
  <c r="K16" i="84"/>
  <c r="J16" i="84"/>
  <c r="N16" i="84"/>
  <c r="M16" i="84"/>
  <c r="U16" i="83"/>
  <c r="T16" i="83"/>
  <c r="K16" i="83"/>
  <c r="J16" i="83"/>
  <c r="N16" i="83"/>
  <c r="M16" i="83"/>
  <c r="N16" i="82"/>
  <c r="M16" i="82"/>
  <c r="K16" i="82"/>
  <c r="J16" i="82"/>
  <c r="T75" i="45"/>
  <c r="P17" i="45"/>
  <c r="S16" i="45"/>
  <c r="Y74" i="45"/>
  <c r="M11" i="45"/>
  <c r="N11" i="45"/>
  <c r="P11" i="45"/>
  <c r="O11" i="45"/>
  <c r="I12" i="45"/>
  <c r="J12" i="45" s="1"/>
  <c r="K70" i="45"/>
  <c r="K12" i="45"/>
  <c r="N70" i="45"/>
  <c r="N16" i="45"/>
  <c r="S74" i="45"/>
  <c r="U69" i="45"/>
  <c r="Q11" i="45"/>
  <c r="L13" i="45"/>
  <c r="O71" i="45"/>
  <c r="U19" i="45"/>
  <c r="Z77" i="45"/>
  <c r="T75" i="44"/>
  <c r="P17" i="44"/>
  <c r="L11" i="44"/>
  <c r="O69" i="44"/>
  <c r="Y74" i="44"/>
  <c r="S16" i="44"/>
  <c r="I11" i="44"/>
  <c r="J11" i="44" s="1"/>
  <c r="K69" i="44"/>
  <c r="Q13" i="44"/>
  <c r="R13" i="44" s="1"/>
  <c r="U71" i="44"/>
  <c r="U19" i="44"/>
  <c r="Z77" i="44"/>
  <c r="K15" i="44"/>
  <c r="N73" i="44"/>
  <c r="N18" i="44"/>
  <c r="S76" i="44"/>
  <c r="N17" i="43"/>
  <c r="S75" i="43"/>
  <c r="L12" i="43"/>
  <c r="M12" i="43" s="1"/>
  <c r="O70" i="43"/>
  <c r="I12" i="43"/>
  <c r="J12" i="43" s="1"/>
  <c r="K70" i="43"/>
  <c r="S17" i="43"/>
  <c r="Y75" i="43"/>
  <c r="P17" i="43"/>
  <c r="T75" i="43"/>
  <c r="K12" i="43"/>
  <c r="N70" i="43"/>
  <c r="R11" i="43"/>
  <c r="S11" i="43"/>
  <c r="Q11" i="43"/>
  <c r="U69" i="43"/>
  <c r="U19" i="43"/>
  <c r="Z77" i="43"/>
  <c r="O70" i="42"/>
  <c r="L12" i="42"/>
  <c r="M12" i="42" s="1"/>
  <c r="S11" i="42"/>
  <c r="R11" i="42"/>
  <c r="Q11" i="42"/>
  <c r="U69" i="42"/>
  <c r="K69" i="42"/>
  <c r="I11" i="42"/>
  <c r="J11" i="42" s="1"/>
  <c r="S16" i="42"/>
  <c r="Y74" i="42"/>
  <c r="U11" i="42"/>
  <c r="T11" i="42"/>
  <c r="N16" i="42"/>
  <c r="S74" i="42"/>
  <c r="K12" i="42"/>
  <c r="N70" i="42"/>
  <c r="P17" i="42"/>
  <c r="T75" i="42"/>
  <c r="Z75" i="42"/>
  <c r="U17" i="42"/>
  <c r="K12" i="41"/>
  <c r="N70" i="41"/>
  <c r="Q11" i="41"/>
  <c r="U69" i="41"/>
  <c r="I11" i="41"/>
  <c r="J11" i="41" s="1"/>
  <c r="K69" i="41"/>
  <c r="O11" i="41"/>
  <c r="P11" i="41"/>
  <c r="U11" i="41"/>
  <c r="T11" i="41"/>
  <c r="N17" i="41"/>
  <c r="S75" i="41"/>
  <c r="L12" i="41"/>
  <c r="M12" i="41" s="1"/>
  <c r="O70" i="41"/>
  <c r="P17" i="41"/>
  <c r="T75" i="41"/>
  <c r="S17" i="41"/>
  <c r="Y75" i="41"/>
  <c r="U17" i="41"/>
  <c r="Z75" i="41"/>
  <c r="N11" i="41"/>
  <c r="M11" i="41"/>
  <c r="Q13" i="40"/>
  <c r="U71" i="40"/>
  <c r="P18" i="40"/>
  <c r="T76" i="40"/>
  <c r="S74" i="40"/>
  <c r="N16" i="40"/>
  <c r="M11" i="40"/>
  <c r="N11" i="40"/>
  <c r="U18" i="40"/>
  <c r="Z76" i="40"/>
  <c r="L11" i="40"/>
  <c r="O69" i="40"/>
  <c r="P11" i="40"/>
  <c r="O11" i="40"/>
  <c r="S17" i="40"/>
  <c r="Y75" i="40"/>
  <c r="I12" i="40"/>
  <c r="J12" i="40" s="1"/>
  <c r="K70" i="40"/>
  <c r="K14" i="40"/>
  <c r="N72" i="40"/>
  <c r="T13" i="40"/>
  <c r="R13" i="40"/>
  <c r="T11" i="39"/>
  <c r="U11" i="39"/>
  <c r="N16" i="39"/>
  <c r="S74" i="39"/>
  <c r="I11" i="39"/>
  <c r="J11" i="39" s="1"/>
  <c r="K69" i="39"/>
  <c r="K13" i="39"/>
  <c r="N71" i="39"/>
  <c r="L11" i="39"/>
  <c r="O69" i="39"/>
  <c r="P11" i="39"/>
  <c r="O11" i="39"/>
  <c r="Z75" i="39"/>
  <c r="U17" i="39"/>
  <c r="Q11" i="39"/>
  <c r="U69" i="39"/>
  <c r="S16" i="39"/>
  <c r="Y74" i="39"/>
  <c r="P17" i="39"/>
  <c r="T75" i="39"/>
  <c r="S11" i="39"/>
  <c r="R11" i="39"/>
  <c r="N70" i="38"/>
  <c r="K12" i="38"/>
  <c r="Q11" i="38"/>
  <c r="U69" i="38"/>
  <c r="Z76" i="38"/>
  <c r="U18" i="38"/>
  <c r="L11" i="38"/>
  <c r="O69" i="38"/>
  <c r="T76" i="38"/>
  <c r="P18" i="38"/>
  <c r="S18" i="38"/>
  <c r="Y76" i="38"/>
  <c r="I11" i="38"/>
  <c r="J11" i="38" s="1"/>
  <c r="K69" i="38"/>
  <c r="N18" i="38"/>
  <c r="S76" i="38"/>
  <c r="T13" i="38"/>
  <c r="P18" i="37"/>
  <c r="T76" i="37"/>
  <c r="N16" i="37"/>
  <c r="S74" i="37"/>
  <c r="Z75" i="37"/>
  <c r="U17" i="37"/>
  <c r="I11" i="37"/>
  <c r="J11" i="37" s="1"/>
  <c r="K69" i="37"/>
  <c r="S16" i="37"/>
  <c r="Y74" i="37"/>
  <c r="O69" i="37"/>
  <c r="L11" i="37"/>
  <c r="U11" i="37"/>
  <c r="T11" i="37"/>
  <c r="M11" i="37"/>
  <c r="N11" i="37"/>
  <c r="K13" i="37"/>
  <c r="N71" i="37"/>
  <c r="P11" i="37"/>
  <c r="O11" i="37"/>
  <c r="Q11" i="37"/>
  <c r="U69" i="37"/>
  <c r="I13" i="36"/>
  <c r="K71" i="36"/>
  <c r="J13" i="36"/>
  <c r="N71" i="36"/>
  <c r="K13" i="36"/>
  <c r="N16" i="36"/>
  <c r="S74" i="36"/>
  <c r="U11" i="36"/>
  <c r="T11" i="36"/>
  <c r="Y75" i="36"/>
  <c r="S17" i="36"/>
  <c r="O70" i="36"/>
  <c r="L12" i="36"/>
  <c r="M12" i="36" s="1"/>
  <c r="P18" i="36"/>
  <c r="T76" i="36"/>
  <c r="Q12" i="36"/>
  <c r="R12" i="36" s="1"/>
  <c r="U70" i="36"/>
  <c r="U19" i="36"/>
  <c r="Z77" i="36"/>
  <c r="N14" i="35"/>
  <c r="S72" i="35"/>
  <c r="O69" i="35"/>
  <c r="L11" i="35"/>
  <c r="P14" i="35"/>
  <c r="T72" i="35"/>
  <c r="Y73" i="35"/>
  <c r="S15" i="35"/>
  <c r="R15" i="35"/>
  <c r="Q11" i="35"/>
  <c r="U69" i="35"/>
  <c r="Z73" i="35"/>
  <c r="U15" i="35"/>
  <c r="T15" i="35"/>
  <c r="K14" i="35"/>
  <c r="J14" i="35"/>
  <c r="N72" i="35"/>
  <c r="O70" i="34"/>
  <c r="L12" i="34"/>
  <c r="M12" i="34" s="1"/>
  <c r="O17" i="34"/>
  <c r="P17" i="34"/>
  <c r="T75" i="34"/>
  <c r="U18" i="34"/>
  <c r="T18" i="34"/>
  <c r="Z76" i="34"/>
  <c r="Q11" i="34"/>
  <c r="U69" i="34"/>
  <c r="I11" i="34"/>
  <c r="J11" i="34" s="1"/>
  <c r="K69" i="34"/>
  <c r="Y75" i="34"/>
  <c r="S17" i="34"/>
  <c r="R17" i="34"/>
  <c r="N70" i="34"/>
  <c r="K12" i="34"/>
  <c r="P11" i="34"/>
  <c r="O11" i="34"/>
  <c r="N16" i="34"/>
  <c r="M16" i="34"/>
  <c r="S74" i="34"/>
  <c r="N14" i="33"/>
  <c r="S72" i="33"/>
  <c r="Z72" i="33"/>
  <c r="T14" i="33"/>
  <c r="U14" i="33"/>
  <c r="Y72" i="33"/>
  <c r="S14" i="33"/>
  <c r="R14" i="33"/>
  <c r="T71" i="33"/>
  <c r="P13" i="33"/>
  <c r="I11" i="33"/>
  <c r="J11" i="33" s="1"/>
  <c r="K69" i="33"/>
  <c r="K12" i="33"/>
  <c r="N70" i="33"/>
  <c r="Q11" i="33"/>
  <c r="U69" i="33"/>
  <c r="O14" i="33"/>
  <c r="M14" i="33"/>
  <c r="O13" i="33"/>
  <c r="M13" i="33"/>
  <c r="P17" i="32"/>
  <c r="T75" i="32"/>
  <c r="O17" i="32"/>
  <c r="M12" i="32"/>
  <c r="O12" i="32"/>
  <c r="K69" i="32"/>
  <c r="I11" i="32"/>
  <c r="J11" i="32" s="1"/>
  <c r="U19" i="32"/>
  <c r="T19" i="32"/>
  <c r="Z77" i="32"/>
  <c r="N15" i="32"/>
  <c r="M15" i="32"/>
  <c r="S73" i="32"/>
  <c r="K12" i="32"/>
  <c r="N70" i="32"/>
  <c r="Y73" i="32"/>
  <c r="R15" i="32"/>
  <c r="S15" i="32"/>
  <c r="Q11" i="32"/>
  <c r="R11" i="32" s="1"/>
  <c r="U69" i="32"/>
  <c r="L13" i="32"/>
  <c r="O71" i="32"/>
  <c r="L14" i="32" s="1"/>
  <c r="R16" i="31"/>
  <c r="S16" i="31"/>
  <c r="Y74" i="31"/>
  <c r="L12" i="31"/>
  <c r="M12" i="31" s="1"/>
  <c r="O70" i="31"/>
  <c r="I12" i="31"/>
  <c r="J12" i="31" s="1"/>
  <c r="K70" i="31"/>
  <c r="I13" i="31" s="1"/>
  <c r="J13" i="31" s="1"/>
  <c r="U20" i="31"/>
  <c r="T20" i="31"/>
  <c r="T13" i="31"/>
  <c r="R13" i="31"/>
  <c r="O19" i="31"/>
  <c r="P19" i="31"/>
  <c r="T77" i="31"/>
  <c r="M18" i="31"/>
  <c r="N18" i="31"/>
  <c r="S76" i="31"/>
  <c r="J14" i="31"/>
  <c r="K14" i="31"/>
  <c r="N72" i="31"/>
  <c r="Q11" i="30"/>
  <c r="U69" i="30"/>
  <c r="U13" i="30"/>
  <c r="Z71" i="30"/>
  <c r="R10" i="30"/>
  <c r="T10" i="30"/>
  <c r="T70" i="30"/>
  <c r="P12" i="30"/>
  <c r="N14" i="30"/>
  <c r="S72" i="30"/>
  <c r="S14" i="30"/>
  <c r="R14" i="30"/>
  <c r="Y72" i="30"/>
  <c r="L12" i="30"/>
  <c r="M12" i="30" s="1"/>
  <c r="O70" i="30"/>
  <c r="P11" i="30"/>
  <c r="O11" i="30"/>
  <c r="K12" i="30"/>
  <c r="N70" i="30"/>
  <c r="N12" i="29"/>
  <c r="S70" i="29"/>
  <c r="Z71" i="29"/>
  <c r="U13" i="29"/>
  <c r="S13" i="29"/>
  <c r="Y71" i="29"/>
  <c r="T70" i="29"/>
  <c r="P12" i="29"/>
  <c r="O70" i="29"/>
  <c r="L12" i="29"/>
  <c r="M12" i="29" s="1"/>
  <c r="Q12" i="29"/>
  <c r="U70" i="29"/>
  <c r="Q13" i="29" s="1"/>
  <c r="I12" i="29"/>
  <c r="J12" i="29" s="1"/>
  <c r="K70" i="29"/>
  <c r="I13" i="29" s="1"/>
  <c r="J13" i="29" s="1"/>
  <c r="O11" i="29"/>
  <c r="P11" i="29"/>
  <c r="N11" i="29"/>
  <c r="M11" i="29"/>
  <c r="K14" i="29"/>
  <c r="J14" i="29"/>
  <c r="N72" i="29"/>
  <c r="L12" i="28"/>
  <c r="O70" i="28"/>
  <c r="T15" i="28"/>
  <c r="Z73" i="28"/>
  <c r="U15" i="28"/>
  <c r="R16" i="28"/>
  <c r="Y74" i="28"/>
  <c r="S16" i="28"/>
  <c r="N16" i="28"/>
  <c r="M16" i="28"/>
  <c r="S74" i="28"/>
  <c r="O11" i="28"/>
  <c r="M11" i="28"/>
  <c r="Q11" i="28"/>
  <c r="U69" i="28"/>
  <c r="P18" i="28"/>
  <c r="T76" i="28"/>
  <c r="R10" i="28"/>
  <c r="T10" i="28"/>
  <c r="N71" i="28"/>
  <c r="K13" i="28"/>
  <c r="O18" i="28"/>
  <c r="K12" i="28"/>
  <c r="J12" i="28"/>
  <c r="P17" i="28"/>
  <c r="O17" i="28"/>
  <c r="Y70" i="27"/>
  <c r="S12" i="27"/>
  <c r="T70" i="27"/>
  <c r="P12" i="27"/>
  <c r="U13" i="27"/>
  <c r="Z71" i="27"/>
  <c r="S72" i="27"/>
  <c r="N14" i="27"/>
  <c r="Q11" i="27"/>
  <c r="T11" i="27" s="1"/>
  <c r="U69" i="27"/>
  <c r="O11" i="27"/>
  <c r="P11" i="27"/>
  <c r="S11" i="27"/>
  <c r="R11" i="27"/>
  <c r="I11" i="27"/>
  <c r="J11" i="27" s="1"/>
  <c r="K69" i="27"/>
  <c r="K12" i="27"/>
  <c r="N70" i="27"/>
  <c r="L12" i="27"/>
  <c r="M12" i="27" s="1"/>
  <c r="O70" i="27"/>
  <c r="I11" i="26"/>
  <c r="J11" i="26" s="1"/>
  <c r="K69" i="26"/>
  <c r="Y76" i="26"/>
  <c r="S18" i="26"/>
  <c r="R18" i="26"/>
  <c r="N11" i="26"/>
  <c r="M11" i="26"/>
  <c r="Q11" i="26"/>
  <c r="U69" i="26"/>
  <c r="T18" i="26"/>
  <c r="Z76" i="26"/>
  <c r="U18" i="26"/>
  <c r="N70" i="26"/>
  <c r="K12" i="26"/>
  <c r="M16" i="26"/>
  <c r="N16" i="26"/>
  <c r="S74" i="26"/>
  <c r="L13" i="26"/>
  <c r="O71" i="26"/>
  <c r="L14" i="26" s="1"/>
  <c r="P20" i="26"/>
  <c r="O20" i="26"/>
  <c r="L14" i="25"/>
  <c r="O72" i="25"/>
  <c r="R12" i="25"/>
  <c r="T12" i="25"/>
  <c r="T74" i="25"/>
  <c r="P16" i="25"/>
  <c r="Z72" i="25"/>
  <c r="U14" i="25"/>
  <c r="S15" i="25"/>
  <c r="Y73" i="25"/>
  <c r="Q13" i="25"/>
  <c r="U71" i="25"/>
  <c r="I14" i="25"/>
  <c r="J14" i="25" s="1"/>
  <c r="K72" i="25"/>
  <c r="N15" i="25"/>
  <c r="S73" i="25"/>
  <c r="K15" i="25"/>
  <c r="N73" i="25"/>
  <c r="T13" i="25"/>
  <c r="R13" i="25"/>
  <c r="R19" i="25"/>
  <c r="S19" i="25"/>
  <c r="Y77" i="25"/>
  <c r="O14" i="25"/>
  <c r="M14" i="25"/>
  <c r="N19" i="25"/>
  <c r="M19" i="25"/>
  <c r="S77" i="25"/>
  <c r="O13" i="25"/>
  <c r="M13" i="25"/>
  <c r="P20" i="25"/>
  <c r="O20" i="25"/>
  <c r="Q13" i="24"/>
  <c r="U71" i="24"/>
  <c r="N14" i="24"/>
  <c r="S72" i="24"/>
  <c r="R12" i="24"/>
  <c r="T12" i="24"/>
  <c r="Z74" i="24"/>
  <c r="U16" i="24"/>
  <c r="I14" i="24"/>
  <c r="J14" i="24" s="1"/>
  <c r="K72" i="24"/>
  <c r="L14" i="24"/>
  <c r="M14" i="24" s="1"/>
  <c r="O72" i="24"/>
  <c r="P15" i="24"/>
  <c r="T73" i="24"/>
  <c r="S14" i="24"/>
  <c r="Y72" i="24"/>
  <c r="O14" i="24"/>
  <c r="R19" i="24"/>
  <c r="S19" i="24"/>
  <c r="Y77" i="24"/>
  <c r="O13" i="24"/>
  <c r="M13" i="24"/>
  <c r="S76" i="24"/>
  <c r="K16" i="24"/>
  <c r="N74" i="24"/>
  <c r="T20" i="24"/>
  <c r="U20" i="24"/>
  <c r="R13" i="24"/>
  <c r="T13" i="24"/>
  <c r="N14" i="23"/>
  <c r="S72" i="23"/>
  <c r="R16" i="23"/>
  <c r="Y74" i="23"/>
  <c r="S16" i="23"/>
  <c r="P14" i="23"/>
  <c r="T72" i="23"/>
  <c r="M12" i="23"/>
  <c r="O12" i="23"/>
  <c r="Q14" i="23"/>
  <c r="R14" i="23" s="1"/>
  <c r="U72" i="23"/>
  <c r="Q15" i="23" s="1"/>
  <c r="R15" i="23" s="1"/>
  <c r="I13" i="23"/>
  <c r="J13" i="23" s="1"/>
  <c r="K71" i="23"/>
  <c r="T14" i="23"/>
  <c r="U14" i="23"/>
  <c r="Z72" i="23"/>
  <c r="T19" i="23"/>
  <c r="U19" i="23"/>
  <c r="Z77" i="23"/>
  <c r="J17" i="23"/>
  <c r="K17" i="23"/>
  <c r="N75" i="23"/>
  <c r="L13" i="23"/>
  <c r="O71" i="23"/>
  <c r="R18" i="23"/>
  <c r="S18" i="23"/>
  <c r="Y76" i="23"/>
  <c r="M19" i="23"/>
  <c r="N19" i="23"/>
  <c r="S77" i="23"/>
  <c r="O20" i="23"/>
  <c r="P20" i="23"/>
  <c r="Q13" i="22"/>
  <c r="U71" i="22"/>
  <c r="Z70" i="22"/>
  <c r="U12" i="22"/>
  <c r="T12" i="22"/>
  <c r="O10" i="22"/>
  <c r="M10" i="22"/>
  <c r="P15" i="22"/>
  <c r="T73" i="22"/>
  <c r="S71" i="22"/>
  <c r="N13" i="22"/>
  <c r="S12" i="22"/>
  <c r="Y70" i="22"/>
  <c r="I14" i="22"/>
  <c r="K72" i="22"/>
  <c r="I15" i="22" s="1"/>
  <c r="T11" i="22"/>
  <c r="U11" i="22"/>
  <c r="S75" i="22"/>
  <c r="Z75" i="22"/>
  <c r="R11" i="22"/>
  <c r="S11" i="22"/>
  <c r="L11" i="22"/>
  <c r="O69" i="22"/>
  <c r="K14" i="22"/>
  <c r="J14" i="22"/>
  <c r="N72" i="22"/>
  <c r="R13" i="22"/>
  <c r="T13" i="22"/>
  <c r="O19" i="22"/>
  <c r="P19" i="22"/>
  <c r="T77" i="22"/>
  <c r="K12" i="17"/>
  <c r="N70" i="17"/>
  <c r="L12" i="17"/>
  <c r="M12" i="17" s="1"/>
  <c r="O70" i="17"/>
  <c r="I12" i="17"/>
  <c r="J12" i="17" s="1"/>
  <c r="K70" i="17"/>
  <c r="I13" i="17" s="1"/>
  <c r="J13" i="17" s="1"/>
  <c r="Q11" i="17"/>
  <c r="U69" i="17"/>
  <c r="N11" i="17"/>
  <c r="M11" i="17"/>
  <c r="R16" i="17"/>
  <c r="Y74" i="17"/>
  <c r="S16" i="17"/>
  <c r="O17" i="17"/>
  <c r="P17" i="17"/>
  <c r="T75" i="17"/>
  <c r="N16" i="17"/>
  <c r="M16" i="17"/>
  <c r="S74" i="17"/>
  <c r="U17" i="17"/>
  <c r="T17" i="17"/>
  <c r="Z75" i="17"/>
  <c r="Q13" i="16"/>
  <c r="U71" i="16"/>
  <c r="L14" i="16"/>
  <c r="O14" i="16" s="1"/>
  <c r="O72" i="16"/>
  <c r="I14" i="16"/>
  <c r="J14" i="16" s="1"/>
  <c r="K72" i="16"/>
  <c r="N19" i="16"/>
  <c r="S77" i="16"/>
  <c r="K15" i="16"/>
  <c r="N73" i="16"/>
  <c r="T13" i="16"/>
  <c r="R13" i="16"/>
  <c r="S20" i="16"/>
  <c r="U20" i="16"/>
  <c r="P20" i="16"/>
  <c r="O13" i="16"/>
  <c r="M13" i="16"/>
  <c r="L12" i="15"/>
  <c r="M12" i="15" s="1"/>
  <c r="O70" i="15"/>
  <c r="K13" i="15"/>
  <c r="N71" i="15"/>
  <c r="Q11" i="15"/>
  <c r="U69" i="15"/>
  <c r="S18" i="15"/>
  <c r="Y76" i="15"/>
  <c r="S11" i="15"/>
  <c r="R11" i="15"/>
  <c r="I12" i="15"/>
  <c r="J12" i="15" s="1"/>
  <c r="K70" i="15"/>
  <c r="N16" i="15"/>
  <c r="S74" i="15"/>
  <c r="P18" i="15"/>
  <c r="T76" i="15"/>
  <c r="U18" i="15"/>
  <c r="Z76" i="15"/>
  <c r="U11" i="15"/>
  <c r="T11" i="15"/>
  <c r="I13" i="14"/>
  <c r="J13" i="14" s="1"/>
  <c r="K71" i="14"/>
  <c r="Q13" i="14"/>
  <c r="U71" i="14"/>
  <c r="L13" i="14"/>
  <c r="O71" i="14"/>
  <c r="S20" i="14"/>
  <c r="N18" i="14"/>
  <c r="S76" i="14"/>
  <c r="P19" i="14"/>
  <c r="T77" i="14"/>
  <c r="K14" i="14"/>
  <c r="N72" i="14"/>
  <c r="U19" i="14"/>
  <c r="Z77" i="14"/>
  <c r="R13" i="14"/>
  <c r="T13" i="14"/>
  <c r="O70" i="13"/>
  <c r="L12" i="13"/>
  <c r="M12" i="13" s="1"/>
  <c r="I12" i="13"/>
  <c r="J12" i="13" s="1"/>
  <c r="K70" i="13"/>
  <c r="S17" i="13"/>
  <c r="Y75" i="13"/>
  <c r="K12" i="13"/>
  <c r="N70" i="13"/>
  <c r="U17" i="13"/>
  <c r="Z75" i="13"/>
  <c r="Q11" i="13"/>
  <c r="U69" i="13"/>
  <c r="T76" i="13"/>
  <c r="P18" i="13"/>
  <c r="N18" i="13"/>
  <c r="S76" i="13"/>
  <c r="Q11" i="12"/>
  <c r="U69" i="12"/>
  <c r="Z76" i="12"/>
  <c r="U18" i="12"/>
  <c r="P17" i="12"/>
  <c r="T75" i="12"/>
  <c r="I11" i="12"/>
  <c r="J11" i="12" s="1"/>
  <c r="K69" i="12"/>
  <c r="L12" i="12"/>
  <c r="M12" i="12" s="1"/>
  <c r="O70" i="12"/>
  <c r="N16" i="12"/>
  <c r="S74" i="12"/>
  <c r="Y74" i="12"/>
  <c r="S16" i="12"/>
  <c r="K14" i="12"/>
  <c r="N72" i="12"/>
  <c r="M16" i="93"/>
  <c r="N16" i="93"/>
  <c r="S74" i="93"/>
  <c r="R12" i="93"/>
  <c r="T12" i="93"/>
  <c r="T73" i="93"/>
  <c r="O15" i="93"/>
  <c r="P15" i="93"/>
  <c r="S15" i="93"/>
  <c r="R15" i="93"/>
  <c r="Y73" i="93"/>
  <c r="U15" i="93"/>
  <c r="Z73" i="93"/>
  <c r="T15" i="93"/>
  <c r="O14" i="93"/>
  <c r="M14" i="93"/>
  <c r="O13" i="93"/>
  <c r="M13" i="93"/>
  <c r="K15" i="93"/>
  <c r="J15" i="93"/>
  <c r="N73" i="93"/>
  <c r="R13" i="93"/>
  <c r="T13" i="93"/>
  <c r="Q11" i="92"/>
  <c r="U69" i="92"/>
  <c r="S74" i="92"/>
  <c r="N16" i="92"/>
  <c r="M16" i="92"/>
  <c r="P17" i="92"/>
  <c r="T75" i="92"/>
  <c r="O17" i="92"/>
  <c r="L11" i="92"/>
  <c r="O69" i="92"/>
  <c r="R17" i="92"/>
  <c r="Y75" i="92"/>
  <c r="S17" i="92"/>
  <c r="R11" i="92"/>
  <c r="S11" i="92"/>
  <c r="K12" i="92"/>
  <c r="N70" i="92"/>
  <c r="I11" i="92"/>
  <c r="J11" i="92" s="1"/>
  <c r="K69" i="92"/>
  <c r="U11" i="92"/>
  <c r="T11" i="92"/>
  <c r="T18" i="92"/>
  <c r="Z76" i="92"/>
  <c r="U18" i="92"/>
  <c r="M11" i="91"/>
  <c r="O11" i="91"/>
  <c r="S12" i="91"/>
  <c r="Y70" i="91"/>
  <c r="T72" i="91"/>
  <c r="P14" i="91"/>
  <c r="S72" i="91"/>
  <c r="N14" i="91"/>
  <c r="U14" i="91"/>
  <c r="T14" i="91"/>
  <c r="Z72" i="91"/>
  <c r="N71" i="91"/>
  <c r="K13" i="91"/>
  <c r="L12" i="91"/>
  <c r="O70" i="91"/>
  <c r="I12" i="91"/>
  <c r="J12" i="91" s="1"/>
  <c r="K70" i="91"/>
  <c r="I13" i="91" s="1"/>
  <c r="J13" i="91" s="1"/>
  <c r="U69" i="91"/>
  <c r="Q11" i="91"/>
  <c r="T11" i="91" s="1"/>
  <c r="R11" i="91"/>
  <c r="S11" i="91"/>
  <c r="S12" i="87"/>
  <c r="Y70" i="87"/>
  <c r="S70" i="87"/>
  <c r="N12" i="87"/>
  <c r="L11" i="87"/>
  <c r="O69" i="87"/>
  <c r="T76" i="87"/>
  <c r="P18" i="87"/>
  <c r="O18" i="87"/>
  <c r="U17" i="87"/>
  <c r="T17" i="87"/>
  <c r="Z75" i="87"/>
  <c r="T11" i="87"/>
  <c r="U11" i="87"/>
  <c r="S11" i="87"/>
  <c r="R11" i="87"/>
  <c r="Q11" i="87"/>
  <c r="U69" i="87"/>
  <c r="M11" i="87"/>
  <c r="N11" i="87"/>
  <c r="K12" i="87"/>
  <c r="N70" i="87"/>
  <c r="J12" i="87"/>
  <c r="I15" i="75" l="1"/>
  <c r="J15" i="75" s="1"/>
  <c r="K73" i="75"/>
  <c r="I16" i="75" s="1"/>
  <c r="J16" i="75" s="1"/>
  <c r="O15" i="75"/>
  <c r="M15" i="75"/>
  <c r="S16" i="75"/>
  <c r="R16" i="75"/>
  <c r="I15" i="74"/>
  <c r="K73" i="74"/>
  <c r="I16" i="74" s="1"/>
  <c r="M16" i="74"/>
  <c r="O15" i="74"/>
  <c r="M15" i="74"/>
  <c r="K15" i="74"/>
  <c r="J15" i="74"/>
  <c r="M73" i="74"/>
  <c r="S16" i="74"/>
  <c r="R16" i="74"/>
  <c r="L15" i="73"/>
  <c r="N73" i="73"/>
  <c r="L16" i="73" s="1"/>
  <c r="Q15" i="73"/>
  <c r="S73" i="73"/>
  <c r="Q16" i="73" s="1"/>
  <c r="O14" i="73"/>
  <c r="M14" i="73"/>
  <c r="T14" i="73"/>
  <c r="R14" i="73"/>
  <c r="K16" i="73"/>
  <c r="J16" i="73"/>
  <c r="T14" i="72"/>
  <c r="R14" i="72"/>
  <c r="Q15" i="72"/>
  <c r="S73" i="72"/>
  <c r="Q16" i="72" s="1"/>
  <c r="L15" i="72"/>
  <c r="N73" i="72"/>
  <c r="L16" i="72" s="1"/>
  <c r="O16" i="72" s="1"/>
  <c r="I14" i="72"/>
  <c r="J14" i="72" s="1"/>
  <c r="K72" i="72"/>
  <c r="O14" i="72"/>
  <c r="M14" i="72"/>
  <c r="N16" i="72"/>
  <c r="K15" i="72"/>
  <c r="M73" i="72"/>
  <c r="L14" i="71"/>
  <c r="N72" i="71"/>
  <c r="I15" i="71"/>
  <c r="J15" i="71" s="1"/>
  <c r="K73" i="71"/>
  <c r="I16" i="71" s="1"/>
  <c r="J16" i="71" s="1"/>
  <c r="O13" i="71"/>
  <c r="M13" i="71"/>
  <c r="Q15" i="71"/>
  <c r="S73" i="71"/>
  <c r="Q16" i="71" s="1"/>
  <c r="T14" i="71"/>
  <c r="R14" i="71"/>
  <c r="Q14" i="70"/>
  <c r="S72" i="70"/>
  <c r="T13" i="70"/>
  <c r="R13" i="70"/>
  <c r="L14" i="70"/>
  <c r="N72" i="70"/>
  <c r="O13" i="70"/>
  <c r="M13" i="70"/>
  <c r="K16" i="70"/>
  <c r="J16" i="70"/>
  <c r="N16" i="70"/>
  <c r="Q14" i="69"/>
  <c r="S72" i="69"/>
  <c r="T13" i="69"/>
  <c r="R13" i="69"/>
  <c r="L15" i="69"/>
  <c r="N73" i="69"/>
  <c r="L16" i="69" s="1"/>
  <c r="I14" i="69"/>
  <c r="J14" i="69" s="1"/>
  <c r="K72" i="69"/>
  <c r="O14" i="69"/>
  <c r="M14" i="69"/>
  <c r="K16" i="69"/>
  <c r="I15" i="68"/>
  <c r="J15" i="68" s="1"/>
  <c r="K73" i="68"/>
  <c r="I16" i="68" s="1"/>
  <c r="K16" i="68"/>
  <c r="J16" i="68"/>
  <c r="N16" i="68"/>
  <c r="M16" i="68"/>
  <c r="S16" i="68"/>
  <c r="R16" i="68"/>
  <c r="L15" i="67"/>
  <c r="N73" i="67"/>
  <c r="L16" i="67" s="1"/>
  <c r="O14" i="67"/>
  <c r="M14" i="67"/>
  <c r="I15" i="67"/>
  <c r="K73" i="67"/>
  <c r="I16" i="67" s="1"/>
  <c r="K15" i="67"/>
  <c r="J15" i="67"/>
  <c r="M73" i="67"/>
  <c r="S16" i="67"/>
  <c r="R16" i="67"/>
  <c r="L15" i="66"/>
  <c r="N73" i="66"/>
  <c r="L16" i="66" s="1"/>
  <c r="O16" i="66" s="1"/>
  <c r="O14" i="66"/>
  <c r="M14" i="66"/>
  <c r="I15" i="66"/>
  <c r="J15" i="66" s="1"/>
  <c r="K73" i="66"/>
  <c r="I16" i="66" s="1"/>
  <c r="J16" i="66" s="1"/>
  <c r="R14" i="66"/>
  <c r="T14" i="66"/>
  <c r="Q15" i="66"/>
  <c r="S73" i="66"/>
  <c r="Q16" i="66" s="1"/>
  <c r="N16" i="66"/>
  <c r="M16" i="66"/>
  <c r="K15" i="65"/>
  <c r="J15" i="65"/>
  <c r="M73" i="65"/>
  <c r="N16" i="64"/>
  <c r="M16" i="64"/>
  <c r="K16" i="64"/>
  <c r="J16" i="64"/>
  <c r="N16" i="63"/>
  <c r="M16" i="63"/>
  <c r="K16" i="63"/>
  <c r="J16" i="63"/>
  <c r="K15" i="62"/>
  <c r="J15" i="62"/>
  <c r="M73" i="62"/>
  <c r="N16" i="62"/>
  <c r="M16" i="62"/>
  <c r="K16" i="61"/>
  <c r="J16" i="61"/>
  <c r="N16" i="61"/>
  <c r="M16" i="61"/>
  <c r="N16" i="60"/>
  <c r="M16" i="60"/>
  <c r="K15" i="58"/>
  <c r="J15" i="58"/>
  <c r="M73" i="58"/>
  <c r="S16" i="58"/>
  <c r="R16" i="58"/>
  <c r="U15" i="57"/>
  <c r="T15" i="57"/>
  <c r="W73" i="57"/>
  <c r="P15" i="57"/>
  <c r="O15" i="57"/>
  <c r="R73" i="57"/>
  <c r="K16" i="57"/>
  <c r="J16" i="57"/>
  <c r="N16" i="57"/>
  <c r="M16" i="57"/>
  <c r="S16" i="56"/>
  <c r="R16" i="56"/>
  <c r="K15" i="56"/>
  <c r="J15" i="56"/>
  <c r="M73" i="56"/>
  <c r="K15" i="55"/>
  <c r="J15" i="55"/>
  <c r="M73" i="55"/>
  <c r="S16" i="55"/>
  <c r="R16" i="55"/>
  <c r="N16" i="54"/>
  <c r="M16" i="54"/>
  <c r="K16" i="54"/>
  <c r="J16" i="54"/>
  <c r="K16" i="53"/>
  <c r="J16" i="53"/>
  <c r="S16" i="52"/>
  <c r="R16" i="52"/>
  <c r="N16" i="51"/>
  <c r="M16" i="51"/>
  <c r="K16" i="51"/>
  <c r="J16" i="51"/>
  <c r="S16" i="51"/>
  <c r="R16" i="51"/>
  <c r="M16" i="49"/>
  <c r="O16" i="49"/>
  <c r="Q14" i="49"/>
  <c r="S72" i="49"/>
  <c r="O15" i="49"/>
  <c r="M15" i="49"/>
  <c r="I15" i="49"/>
  <c r="J15" i="49" s="1"/>
  <c r="K73" i="49"/>
  <c r="I16" i="49" s="1"/>
  <c r="R13" i="49"/>
  <c r="T13" i="49"/>
  <c r="K16" i="49"/>
  <c r="J16" i="49"/>
  <c r="I15" i="50"/>
  <c r="K73" i="50"/>
  <c r="I16" i="50" s="1"/>
  <c r="S72" i="50"/>
  <c r="Q14" i="50"/>
  <c r="O15" i="50"/>
  <c r="M15" i="50"/>
  <c r="T13" i="50"/>
  <c r="R13" i="50"/>
  <c r="K15" i="50"/>
  <c r="J15" i="50"/>
  <c r="M73" i="50"/>
  <c r="S16" i="50"/>
  <c r="I15" i="48"/>
  <c r="J15" i="48" s="1"/>
  <c r="K73" i="48"/>
  <c r="I16" i="48" s="1"/>
  <c r="J16" i="48" s="1"/>
  <c r="L15" i="48"/>
  <c r="N73" i="48"/>
  <c r="L16" i="48" s="1"/>
  <c r="R14" i="48"/>
  <c r="T14" i="48"/>
  <c r="O14" i="48"/>
  <c r="M14" i="48"/>
  <c r="Q15" i="48"/>
  <c r="S73" i="48"/>
  <c r="Q16" i="48" s="1"/>
  <c r="I15" i="47"/>
  <c r="J15" i="47" s="1"/>
  <c r="K73" i="47"/>
  <c r="I16" i="47" s="1"/>
  <c r="L15" i="47"/>
  <c r="N73" i="47"/>
  <c r="L16" i="47" s="1"/>
  <c r="Q15" i="47"/>
  <c r="S73" i="47"/>
  <c r="Q16" i="47" s="1"/>
  <c r="O14" i="47"/>
  <c r="M14" i="47"/>
  <c r="T14" i="47"/>
  <c r="R14" i="47"/>
  <c r="K16" i="47"/>
  <c r="J16" i="47"/>
  <c r="S72" i="46"/>
  <c r="Q14" i="46"/>
  <c r="M15" i="46"/>
  <c r="T13" i="46"/>
  <c r="R13" i="46"/>
  <c r="K15" i="46"/>
  <c r="J15" i="46"/>
  <c r="M73" i="46"/>
  <c r="N16" i="46"/>
  <c r="M16" i="46"/>
  <c r="N16" i="85"/>
  <c r="M16" i="85"/>
  <c r="K16" i="85"/>
  <c r="J16" i="85"/>
  <c r="I13" i="45"/>
  <c r="K71" i="45"/>
  <c r="L14" i="45"/>
  <c r="O72" i="45"/>
  <c r="U70" i="45"/>
  <c r="Q12" i="45"/>
  <c r="R12" i="45" s="1"/>
  <c r="K13" i="45"/>
  <c r="J13" i="45"/>
  <c r="N71" i="45"/>
  <c r="N17" i="45"/>
  <c r="S75" i="45"/>
  <c r="S17" i="45"/>
  <c r="Y75" i="45"/>
  <c r="P18" i="45"/>
  <c r="T76" i="45"/>
  <c r="O13" i="45"/>
  <c r="M13" i="45"/>
  <c r="U20" i="45"/>
  <c r="O14" i="45"/>
  <c r="M14" i="45"/>
  <c r="Y75" i="44"/>
  <c r="S17" i="44"/>
  <c r="Q14" i="44"/>
  <c r="U72" i="44"/>
  <c r="T13" i="44"/>
  <c r="I12" i="44"/>
  <c r="J12" i="44" s="1"/>
  <c r="K70" i="44"/>
  <c r="O70" i="44"/>
  <c r="L12" i="44"/>
  <c r="M12" i="44" s="1"/>
  <c r="P18" i="44"/>
  <c r="T76" i="44"/>
  <c r="K16" i="44"/>
  <c r="N74" i="44"/>
  <c r="N19" i="44"/>
  <c r="S77" i="44"/>
  <c r="U20" i="44"/>
  <c r="I13" i="43"/>
  <c r="K71" i="43"/>
  <c r="Q12" i="43"/>
  <c r="R12" i="43" s="1"/>
  <c r="U70" i="43"/>
  <c r="J13" i="43"/>
  <c r="K13" i="43"/>
  <c r="N71" i="43"/>
  <c r="U20" i="43"/>
  <c r="N18" i="43"/>
  <c r="S76" i="43"/>
  <c r="S18" i="43"/>
  <c r="Y76" i="43"/>
  <c r="P18" i="43"/>
  <c r="T76" i="43"/>
  <c r="L13" i="43"/>
  <c r="O71" i="43"/>
  <c r="S75" i="42"/>
  <c r="N17" i="42"/>
  <c r="U18" i="42"/>
  <c r="Z76" i="42"/>
  <c r="S17" i="42"/>
  <c r="Y75" i="42"/>
  <c r="I12" i="42"/>
  <c r="J12" i="42" s="1"/>
  <c r="K70" i="42"/>
  <c r="N71" i="42"/>
  <c r="K13" i="42"/>
  <c r="Q12" i="42"/>
  <c r="R12" i="42" s="1"/>
  <c r="U70" i="42"/>
  <c r="T76" i="42"/>
  <c r="P18" i="42"/>
  <c r="L13" i="42"/>
  <c r="O71" i="42"/>
  <c r="L13" i="41"/>
  <c r="O71" i="41"/>
  <c r="P18" i="41"/>
  <c r="T76" i="41"/>
  <c r="I12" i="41"/>
  <c r="J12" i="41" s="1"/>
  <c r="K70" i="41"/>
  <c r="K13" i="41"/>
  <c r="N71" i="41"/>
  <c r="S18" i="41"/>
  <c r="Y76" i="41"/>
  <c r="N18" i="41"/>
  <c r="S76" i="41"/>
  <c r="U18" i="41"/>
  <c r="Z76" i="41"/>
  <c r="Q12" i="41"/>
  <c r="R12" i="41" s="1"/>
  <c r="U70" i="41"/>
  <c r="Q14" i="40"/>
  <c r="U72" i="40"/>
  <c r="I13" i="40"/>
  <c r="J13" i="40" s="1"/>
  <c r="K71" i="40"/>
  <c r="S18" i="40"/>
  <c r="Y76" i="40"/>
  <c r="L12" i="40"/>
  <c r="M12" i="40" s="1"/>
  <c r="O70" i="40"/>
  <c r="S75" i="40"/>
  <c r="N17" i="40"/>
  <c r="P19" i="40"/>
  <c r="T77" i="40"/>
  <c r="U19" i="40"/>
  <c r="Z77" i="40"/>
  <c r="K15" i="40"/>
  <c r="N73" i="40"/>
  <c r="Q12" i="39"/>
  <c r="R12" i="39" s="1"/>
  <c r="U70" i="39"/>
  <c r="U18" i="39"/>
  <c r="Z76" i="39"/>
  <c r="K14" i="39"/>
  <c r="N72" i="39"/>
  <c r="N17" i="39"/>
  <c r="S75" i="39"/>
  <c r="P18" i="39"/>
  <c r="T76" i="39"/>
  <c r="Y75" i="39"/>
  <c r="S17" i="39"/>
  <c r="L12" i="39"/>
  <c r="M12" i="39" s="1"/>
  <c r="O70" i="39"/>
  <c r="I12" i="39"/>
  <c r="J12" i="39" s="1"/>
  <c r="K70" i="39"/>
  <c r="Z77" i="38"/>
  <c r="U19" i="38"/>
  <c r="Q12" i="38"/>
  <c r="R12" i="38" s="1"/>
  <c r="U70" i="38"/>
  <c r="Y77" i="38"/>
  <c r="S19" i="38"/>
  <c r="P19" i="38"/>
  <c r="T77" i="38"/>
  <c r="I12" i="38"/>
  <c r="J12" i="38" s="1"/>
  <c r="K70" i="38"/>
  <c r="L12" i="38"/>
  <c r="M12" i="38" s="1"/>
  <c r="O70" i="38"/>
  <c r="K13" i="38"/>
  <c r="N71" i="38"/>
  <c r="N19" i="38"/>
  <c r="S77" i="38"/>
  <c r="O13" i="38"/>
  <c r="P19" i="37"/>
  <c r="T77" i="37"/>
  <c r="L12" i="37"/>
  <c r="M12" i="37" s="1"/>
  <c r="O70" i="37"/>
  <c r="U18" i="37"/>
  <c r="Z76" i="37"/>
  <c r="Q12" i="37"/>
  <c r="R12" i="37" s="1"/>
  <c r="U70" i="37"/>
  <c r="N72" i="37"/>
  <c r="K14" i="37"/>
  <c r="Y75" i="37"/>
  <c r="S17" i="37"/>
  <c r="S75" i="37"/>
  <c r="N17" i="37"/>
  <c r="I12" i="37"/>
  <c r="J12" i="37" s="1"/>
  <c r="K70" i="37"/>
  <c r="I14" i="36"/>
  <c r="K72" i="36"/>
  <c r="Q13" i="36"/>
  <c r="U71" i="36"/>
  <c r="T13" i="36"/>
  <c r="R13" i="36"/>
  <c r="Y76" i="36"/>
  <c r="S18" i="36"/>
  <c r="L13" i="36"/>
  <c r="O71" i="36"/>
  <c r="T77" i="36"/>
  <c r="P19" i="36"/>
  <c r="N17" i="36"/>
  <c r="S75" i="36"/>
  <c r="J14" i="36"/>
  <c r="N72" i="36"/>
  <c r="K14" i="36"/>
  <c r="U20" i="36"/>
  <c r="T16" i="35"/>
  <c r="Z74" i="35"/>
  <c r="U16" i="35"/>
  <c r="M11" i="35"/>
  <c r="O11" i="35"/>
  <c r="Q12" i="35"/>
  <c r="U70" i="35"/>
  <c r="Q13" i="35" s="1"/>
  <c r="S16" i="35"/>
  <c r="R16" i="35"/>
  <c r="Y74" i="35"/>
  <c r="O70" i="35"/>
  <c r="L12" i="35"/>
  <c r="R11" i="35"/>
  <c r="T11" i="35"/>
  <c r="P15" i="35"/>
  <c r="O15" i="35"/>
  <c r="T73" i="35"/>
  <c r="M15" i="35"/>
  <c r="N15" i="35"/>
  <c r="S73" i="35"/>
  <c r="K15" i="35"/>
  <c r="J15" i="35"/>
  <c r="N73" i="35"/>
  <c r="K13" i="34"/>
  <c r="N71" i="34"/>
  <c r="K70" i="34"/>
  <c r="I13" i="34" s="1"/>
  <c r="J13" i="34" s="1"/>
  <c r="I12" i="34"/>
  <c r="J12" i="34" s="1"/>
  <c r="U19" i="34"/>
  <c r="T19" i="34"/>
  <c r="Z77" i="34"/>
  <c r="N17" i="34"/>
  <c r="M17" i="34"/>
  <c r="S75" i="34"/>
  <c r="Q12" i="34"/>
  <c r="R12" i="34" s="1"/>
  <c r="U70" i="34"/>
  <c r="Q13" i="34" s="1"/>
  <c r="Y76" i="34"/>
  <c r="S18" i="34"/>
  <c r="R18" i="34"/>
  <c r="O18" i="34"/>
  <c r="T76" i="34"/>
  <c r="P18" i="34"/>
  <c r="O71" i="34"/>
  <c r="L14" i="34" s="1"/>
  <c r="L13" i="34"/>
  <c r="U15" i="33"/>
  <c r="Z73" i="33"/>
  <c r="T15" i="33"/>
  <c r="Y73" i="33"/>
  <c r="S15" i="33"/>
  <c r="R15" i="33"/>
  <c r="N15" i="33"/>
  <c r="S73" i="33"/>
  <c r="M15" i="33"/>
  <c r="T11" i="33"/>
  <c r="R11" i="33"/>
  <c r="P14" i="33"/>
  <c r="T72" i="33"/>
  <c r="Q12" i="33"/>
  <c r="U70" i="33"/>
  <c r="Q13" i="33" s="1"/>
  <c r="K70" i="33"/>
  <c r="I13" i="33" s="1"/>
  <c r="J13" i="33" s="1"/>
  <c r="I12" i="33"/>
  <c r="J12" i="33" s="1"/>
  <c r="N71" i="33"/>
  <c r="K13" i="33"/>
  <c r="Q12" i="32"/>
  <c r="U70" i="32"/>
  <c r="Q13" i="32" s="1"/>
  <c r="R16" i="32"/>
  <c r="S16" i="32"/>
  <c r="Y74" i="32"/>
  <c r="K13" i="32"/>
  <c r="N71" i="32"/>
  <c r="T20" i="32"/>
  <c r="U20" i="32"/>
  <c r="I12" i="32"/>
  <c r="J12" i="32" s="1"/>
  <c r="K70" i="32"/>
  <c r="I13" i="32" s="1"/>
  <c r="J13" i="32" s="1"/>
  <c r="O18" i="32"/>
  <c r="P18" i="32"/>
  <c r="T76" i="32"/>
  <c r="N16" i="32"/>
  <c r="M16" i="32"/>
  <c r="S74" i="32"/>
  <c r="O14" i="32"/>
  <c r="M14" i="32"/>
  <c r="M13" i="32"/>
  <c r="O13" i="32"/>
  <c r="S17" i="31"/>
  <c r="R17" i="31"/>
  <c r="Y75" i="31"/>
  <c r="L13" i="31"/>
  <c r="O71" i="31"/>
  <c r="L14" i="31" s="1"/>
  <c r="N19" i="31"/>
  <c r="M19" i="31"/>
  <c r="S77" i="31"/>
  <c r="P20" i="31"/>
  <c r="O20" i="31"/>
  <c r="K15" i="31"/>
  <c r="J15" i="31"/>
  <c r="N73" i="31"/>
  <c r="O12" i="30"/>
  <c r="U14" i="30"/>
  <c r="T14" i="30"/>
  <c r="Z72" i="30"/>
  <c r="S73" i="30"/>
  <c r="M15" i="30"/>
  <c r="N15" i="30"/>
  <c r="P13" i="30"/>
  <c r="T71" i="30"/>
  <c r="Y73" i="30"/>
  <c r="S15" i="30"/>
  <c r="R15" i="30"/>
  <c r="Q12" i="30"/>
  <c r="U70" i="30"/>
  <c r="Q13" i="30" s="1"/>
  <c r="R11" i="30"/>
  <c r="T11" i="30"/>
  <c r="O71" i="30"/>
  <c r="L14" i="30" s="1"/>
  <c r="L13" i="30"/>
  <c r="K13" i="30"/>
  <c r="J13" i="30"/>
  <c r="N71" i="30"/>
  <c r="T71" i="29"/>
  <c r="P13" i="29"/>
  <c r="U14" i="29"/>
  <c r="Z72" i="29"/>
  <c r="T14" i="29"/>
  <c r="O12" i="29"/>
  <c r="S14" i="29"/>
  <c r="R14" i="29"/>
  <c r="Y72" i="29"/>
  <c r="S71" i="29"/>
  <c r="N13" i="29"/>
  <c r="R12" i="29"/>
  <c r="T12" i="29"/>
  <c r="R13" i="29"/>
  <c r="T13" i="29"/>
  <c r="J15" i="29"/>
  <c r="N73" i="29"/>
  <c r="K15" i="29"/>
  <c r="L13" i="29"/>
  <c r="O71" i="29"/>
  <c r="L14" i="29" s="1"/>
  <c r="U16" i="28"/>
  <c r="Z74" i="28"/>
  <c r="T16" i="28"/>
  <c r="Q12" i="28"/>
  <c r="U70" i="28"/>
  <c r="Q13" i="28" s="1"/>
  <c r="N17" i="28"/>
  <c r="M17" i="28"/>
  <c r="S75" i="28"/>
  <c r="Y75" i="28"/>
  <c r="R17" i="28"/>
  <c r="S17" i="28"/>
  <c r="O19" i="28"/>
  <c r="T77" i="28"/>
  <c r="P19" i="28"/>
  <c r="T11" i="28"/>
  <c r="R11" i="28"/>
  <c r="L13" i="28"/>
  <c r="O71" i="28"/>
  <c r="L14" i="28" s="1"/>
  <c r="K14" i="28"/>
  <c r="J14" i="28"/>
  <c r="N72" i="28"/>
  <c r="M12" i="28"/>
  <c r="O12" i="28"/>
  <c r="N15" i="27"/>
  <c r="M15" i="27"/>
  <c r="S73" i="27"/>
  <c r="T14" i="27"/>
  <c r="Z72" i="27"/>
  <c r="U14" i="27"/>
  <c r="T71" i="27"/>
  <c r="P13" i="27"/>
  <c r="O12" i="27"/>
  <c r="S13" i="27"/>
  <c r="Y71" i="27"/>
  <c r="L13" i="27"/>
  <c r="O71" i="27"/>
  <c r="L14" i="27" s="1"/>
  <c r="K70" i="27"/>
  <c r="I13" i="27" s="1"/>
  <c r="I12" i="27"/>
  <c r="J12" i="27" s="1"/>
  <c r="Q12" i="27"/>
  <c r="U70" i="27"/>
  <c r="Q13" i="27" s="1"/>
  <c r="N71" i="27"/>
  <c r="K13" i="27"/>
  <c r="J13" i="27"/>
  <c r="T19" i="26"/>
  <c r="Z77" i="26"/>
  <c r="U19" i="26"/>
  <c r="R19" i="26"/>
  <c r="Y77" i="26"/>
  <c r="S19" i="26"/>
  <c r="I12" i="26"/>
  <c r="J12" i="26" s="1"/>
  <c r="K70" i="26"/>
  <c r="I13" i="26" s="1"/>
  <c r="J13" i="26" s="1"/>
  <c r="S75" i="26"/>
  <c r="N17" i="26"/>
  <c r="M17" i="26"/>
  <c r="K13" i="26"/>
  <c r="N71" i="26"/>
  <c r="U70" i="26"/>
  <c r="Q13" i="26" s="1"/>
  <c r="Q12" i="26"/>
  <c r="R12" i="26" s="1"/>
  <c r="O13" i="26"/>
  <c r="M13" i="26"/>
  <c r="O14" i="26"/>
  <c r="M14" i="26"/>
  <c r="N16" i="25"/>
  <c r="S74" i="25"/>
  <c r="U15" i="25"/>
  <c r="Z73" i="25"/>
  <c r="Q14" i="25"/>
  <c r="U72" i="25"/>
  <c r="T75" i="25"/>
  <c r="O17" i="25"/>
  <c r="P17" i="25"/>
  <c r="L15" i="25"/>
  <c r="O73" i="25"/>
  <c r="L16" i="25" s="1"/>
  <c r="O16" i="25" s="1"/>
  <c r="I15" i="25"/>
  <c r="J15" i="25" s="1"/>
  <c r="K73" i="25"/>
  <c r="I16" i="25" s="1"/>
  <c r="J16" i="25" s="1"/>
  <c r="S16" i="25"/>
  <c r="Y74" i="25"/>
  <c r="R20" i="25"/>
  <c r="S20" i="25"/>
  <c r="K16" i="25"/>
  <c r="N74" i="25"/>
  <c r="M20" i="25"/>
  <c r="N20" i="25"/>
  <c r="N15" i="24"/>
  <c r="S73" i="24"/>
  <c r="S15" i="24"/>
  <c r="Y73" i="24"/>
  <c r="T74" i="24"/>
  <c r="P16" i="24"/>
  <c r="I15" i="24"/>
  <c r="J15" i="24" s="1"/>
  <c r="K73" i="24"/>
  <c r="I16" i="24" s="1"/>
  <c r="J16" i="24" s="1"/>
  <c r="Z75" i="24"/>
  <c r="U17" i="24"/>
  <c r="T17" i="24"/>
  <c r="Q14" i="24"/>
  <c r="U72" i="24"/>
  <c r="L15" i="24"/>
  <c r="O15" i="24" s="1"/>
  <c r="O73" i="24"/>
  <c r="L16" i="24" s="1"/>
  <c r="O16" i="24" s="1"/>
  <c r="N19" i="24"/>
  <c r="M19" i="24"/>
  <c r="S77" i="24"/>
  <c r="J17" i="24"/>
  <c r="K17" i="24"/>
  <c r="N75" i="24"/>
  <c r="S20" i="24"/>
  <c r="R20" i="24"/>
  <c r="L14" i="23"/>
  <c r="O72" i="23"/>
  <c r="L15" i="23" s="1"/>
  <c r="Z73" i="23"/>
  <c r="U15" i="23"/>
  <c r="T15" i="23"/>
  <c r="S17" i="23"/>
  <c r="R17" i="23"/>
  <c r="T73" i="23"/>
  <c r="P15" i="23"/>
  <c r="O15" i="23"/>
  <c r="S73" i="23"/>
  <c r="M15" i="23"/>
  <c r="N15" i="23"/>
  <c r="I14" i="23"/>
  <c r="J14" i="23" s="1"/>
  <c r="K72" i="23"/>
  <c r="I15" i="23" s="1"/>
  <c r="J15" i="23" s="1"/>
  <c r="O14" i="23"/>
  <c r="M14" i="23"/>
  <c r="R19" i="23"/>
  <c r="S19" i="23"/>
  <c r="Y77" i="23"/>
  <c r="M13" i="23"/>
  <c r="O13" i="23"/>
  <c r="T20" i="23"/>
  <c r="U20" i="23"/>
  <c r="N20" i="23"/>
  <c r="M20" i="23"/>
  <c r="J18" i="23"/>
  <c r="K18" i="23"/>
  <c r="N76" i="23"/>
  <c r="S72" i="22"/>
  <c r="N14" i="22"/>
  <c r="Z71" i="22"/>
  <c r="U13" i="22"/>
  <c r="O11" i="22"/>
  <c r="M11" i="22"/>
  <c r="S13" i="22"/>
  <c r="Y71" i="22"/>
  <c r="Q14" i="22"/>
  <c r="U72" i="22"/>
  <c r="Q15" i="22" s="1"/>
  <c r="O16" i="22"/>
  <c r="P16" i="22"/>
  <c r="T74" i="22"/>
  <c r="O70" i="22"/>
  <c r="L12" i="22"/>
  <c r="Y75" i="22"/>
  <c r="U18" i="22"/>
  <c r="Z76" i="22"/>
  <c r="T18" i="22"/>
  <c r="M18" i="22"/>
  <c r="N18" i="22"/>
  <c r="S76" i="22"/>
  <c r="P20" i="22"/>
  <c r="O20" i="22"/>
  <c r="K15" i="22"/>
  <c r="J15" i="22"/>
  <c r="N73" i="22"/>
  <c r="O18" i="17"/>
  <c r="P18" i="17"/>
  <c r="T76" i="17"/>
  <c r="S17" i="17"/>
  <c r="Y75" i="17"/>
  <c r="R17" i="17"/>
  <c r="Q12" i="17"/>
  <c r="R12" i="17" s="1"/>
  <c r="U70" i="17"/>
  <c r="Q13" i="17" s="1"/>
  <c r="L13" i="17"/>
  <c r="O71" i="17"/>
  <c r="L14" i="17" s="1"/>
  <c r="N17" i="17"/>
  <c r="S75" i="17"/>
  <c r="M17" i="17"/>
  <c r="U18" i="17"/>
  <c r="T18" i="17"/>
  <c r="Z76" i="17"/>
  <c r="N71" i="17"/>
  <c r="K13" i="17"/>
  <c r="L15" i="16"/>
  <c r="O73" i="16"/>
  <c r="M14" i="16"/>
  <c r="K73" i="16"/>
  <c r="I15" i="16"/>
  <c r="J15" i="16" s="1"/>
  <c r="Q14" i="16"/>
  <c r="U72" i="16"/>
  <c r="N20" i="16"/>
  <c r="K16" i="16"/>
  <c r="N74" i="16"/>
  <c r="I13" i="15"/>
  <c r="J13" i="15" s="1"/>
  <c r="K71" i="15"/>
  <c r="P19" i="15"/>
  <c r="T77" i="15"/>
  <c r="U19" i="15"/>
  <c r="Z77" i="15"/>
  <c r="Q12" i="15"/>
  <c r="R12" i="15" s="1"/>
  <c r="U70" i="15"/>
  <c r="S19" i="15"/>
  <c r="Y77" i="15"/>
  <c r="L13" i="15"/>
  <c r="O71" i="15"/>
  <c r="N17" i="15"/>
  <c r="S75" i="15"/>
  <c r="K14" i="15"/>
  <c r="N72" i="15"/>
  <c r="Q14" i="14"/>
  <c r="U72" i="14"/>
  <c r="L14" i="14"/>
  <c r="O72" i="14"/>
  <c r="I14" i="14"/>
  <c r="J14" i="14" s="1"/>
  <c r="K72" i="14"/>
  <c r="U20" i="14"/>
  <c r="N19" i="14"/>
  <c r="S77" i="14"/>
  <c r="P20" i="14"/>
  <c r="O14" i="14"/>
  <c r="M14" i="14"/>
  <c r="K15" i="14"/>
  <c r="N73" i="14"/>
  <c r="M13" i="14"/>
  <c r="O13" i="14"/>
  <c r="K13" i="13"/>
  <c r="N71" i="13"/>
  <c r="I13" i="13"/>
  <c r="J13" i="13" s="1"/>
  <c r="K71" i="13"/>
  <c r="U18" i="13"/>
  <c r="Z76" i="13"/>
  <c r="P19" i="13"/>
  <c r="T77" i="13"/>
  <c r="S18" i="13"/>
  <c r="Y76" i="13"/>
  <c r="Q12" i="13"/>
  <c r="R12" i="13" s="1"/>
  <c r="U70" i="13"/>
  <c r="O71" i="13"/>
  <c r="L13" i="13"/>
  <c r="N19" i="13"/>
  <c r="S77" i="13"/>
  <c r="Y75" i="12"/>
  <c r="S17" i="12"/>
  <c r="L13" i="12"/>
  <c r="O71" i="12"/>
  <c r="T76" i="12"/>
  <c r="P18" i="12"/>
  <c r="Z77" i="12"/>
  <c r="U19" i="12"/>
  <c r="N17" i="12"/>
  <c r="S75" i="12"/>
  <c r="I12" i="12"/>
  <c r="J12" i="12" s="1"/>
  <c r="K70" i="12"/>
  <c r="Q12" i="12"/>
  <c r="R12" i="12" s="1"/>
  <c r="U70" i="12"/>
  <c r="K15" i="12"/>
  <c r="N73" i="12"/>
  <c r="R16" i="93"/>
  <c r="S16" i="93"/>
  <c r="Y74" i="93"/>
  <c r="S75" i="93"/>
  <c r="M17" i="93"/>
  <c r="N17" i="93"/>
  <c r="O16" i="93"/>
  <c r="T74" i="93"/>
  <c r="P16" i="93"/>
  <c r="Z74" i="93"/>
  <c r="U16" i="93"/>
  <c r="T16" i="93"/>
  <c r="J16" i="93"/>
  <c r="K16" i="93"/>
  <c r="N74" i="93"/>
  <c r="Y76" i="92"/>
  <c r="S18" i="92"/>
  <c r="R18" i="92"/>
  <c r="T19" i="92"/>
  <c r="Z77" i="92"/>
  <c r="U19" i="92"/>
  <c r="I12" i="92"/>
  <c r="J12" i="92" s="1"/>
  <c r="K70" i="92"/>
  <c r="I13" i="92" s="1"/>
  <c r="J13" i="92" s="1"/>
  <c r="P18" i="92"/>
  <c r="O18" i="92"/>
  <c r="T76" i="92"/>
  <c r="S75" i="92"/>
  <c r="N17" i="92"/>
  <c r="M17" i="92"/>
  <c r="L12" i="92"/>
  <c r="M12" i="92" s="1"/>
  <c r="O70" i="92"/>
  <c r="U70" i="92"/>
  <c r="Q13" i="92" s="1"/>
  <c r="Q12" i="92"/>
  <c r="R12" i="92" s="1"/>
  <c r="K13" i="92"/>
  <c r="N71" i="92"/>
  <c r="S13" i="91"/>
  <c r="Y71" i="91"/>
  <c r="U15" i="91"/>
  <c r="Z73" i="91"/>
  <c r="T15" i="91"/>
  <c r="M15" i="91"/>
  <c r="S73" i="91"/>
  <c r="N15" i="91"/>
  <c r="M12" i="91"/>
  <c r="O12" i="91"/>
  <c r="O15" i="91"/>
  <c r="P15" i="91"/>
  <c r="T73" i="91"/>
  <c r="N72" i="91"/>
  <c r="K14" i="91"/>
  <c r="J14" i="91"/>
  <c r="Q12" i="91"/>
  <c r="U70" i="91"/>
  <c r="Q13" i="91" s="1"/>
  <c r="L13" i="91"/>
  <c r="O71" i="91"/>
  <c r="L14" i="91" s="1"/>
  <c r="S71" i="87"/>
  <c r="N13" i="87"/>
  <c r="Y71" i="87"/>
  <c r="S13" i="87"/>
  <c r="T18" i="87"/>
  <c r="Z76" i="87"/>
  <c r="U18" i="87"/>
  <c r="O19" i="87"/>
  <c r="P19" i="87"/>
  <c r="T77" i="87"/>
  <c r="Q12" i="87"/>
  <c r="U70" i="87"/>
  <c r="Q13" i="87" s="1"/>
  <c r="L12" i="87"/>
  <c r="O70" i="87"/>
  <c r="J13" i="87"/>
  <c r="K13" i="87"/>
  <c r="N71" i="87"/>
  <c r="K16" i="74" l="1"/>
  <c r="J16" i="74"/>
  <c r="T15" i="73"/>
  <c r="R15" i="73"/>
  <c r="O16" i="73"/>
  <c r="M16" i="73"/>
  <c r="T16" i="73"/>
  <c r="R16" i="73"/>
  <c r="O15" i="73"/>
  <c r="M15" i="73"/>
  <c r="M16" i="72"/>
  <c r="I15" i="72"/>
  <c r="J15" i="72" s="1"/>
  <c r="K73" i="72"/>
  <c r="I16" i="72" s="1"/>
  <c r="T16" i="72"/>
  <c r="R16" i="72"/>
  <c r="T15" i="72"/>
  <c r="R15" i="72"/>
  <c r="O15" i="72"/>
  <c r="M15" i="72"/>
  <c r="K16" i="72"/>
  <c r="J16" i="72"/>
  <c r="R16" i="71"/>
  <c r="T16" i="71"/>
  <c r="R15" i="71"/>
  <c r="T15" i="71"/>
  <c r="L15" i="71"/>
  <c r="N73" i="71"/>
  <c r="L16" i="71" s="1"/>
  <c r="O14" i="71"/>
  <c r="M14" i="71"/>
  <c r="L15" i="70"/>
  <c r="N73" i="70"/>
  <c r="L16" i="70" s="1"/>
  <c r="Q15" i="70"/>
  <c r="S73" i="70"/>
  <c r="Q16" i="70" s="1"/>
  <c r="O14" i="70"/>
  <c r="M14" i="70"/>
  <c r="T14" i="70"/>
  <c r="R14" i="70"/>
  <c r="I15" i="69"/>
  <c r="J15" i="69" s="1"/>
  <c r="K73" i="69"/>
  <c r="I16" i="69" s="1"/>
  <c r="J16" i="69" s="1"/>
  <c r="O16" i="69"/>
  <c r="M16" i="69"/>
  <c r="Q15" i="69"/>
  <c r="S73" i="69"/>
  <c r="Q16" i="69" s="1"/>
  <c r="O15" i="69"/>
  <c r="M15" i="69"/>
  <c r="T14" i="69"/>
  <c r="R14" i="69"/>
  <c r="O16" i="67"/>
  <c r="M16" i="67"/>
  <c r="O15" i="67"/>
  <c r="M15" i="67"/>
  <c r="K16" i="67"/>
  <c r="J16" i="67"/>
  <c r="T16" i="66"/>
  <c r="R16" i="66"/>
  <c r="R15" i="66"/>
  <c r="T15" i="66"/>
  <c r="O15" i="66"/>
  <c r="M15" i="66"/>
  <c r="K16" i="65"/>
  <c r="J16" i="65"/>
  <c r="K16" i="62"/>
  <c r="J16" i="62"/>
  <c r="K16" i="58"/>
  <c r="J16" i="58"/>
  <c r="U16" i="57"/>
  <c r="T16" i="57"/>
  <c r="P16" i="57"/>
  <c r="O16" i="57"/>
  <c r="K16" i="56"/>
  <c r="J16" i="56"/>
  <c r="K16" i="55"/>
  <c r="J16" i="55"/>
  <c r="Q15" i="49"/>
  <c r="S73" i="49"/>
  <c r="Q16" i="49" s="1"/>
  <c r="T14" i="49"/>
  <c r="R14" i="49"/>
  <c r="Q15" i="50"/>
  <c r="S73" i="50"/>
  <c r="Q16" i="50" s="1"/>
  <c r="T14" i="50"/>
  <c r="R14" i="50"/>
  <c r="K16" i="50"/>
  <c r="J16" i="50"/>
  <c r="O16" i="48"/>
  <c r="M16" i="48"/>
  <c r="O15" i="48"/>
  <c r="M15" i="48"/>
  <c r="R16" i="48"/>
  <c r="T16" i="48"/>
  <c r="R15" i="48"/>
  <c r="T15" i="48"/>
  <c r="O16" i="47"/>
  <c r="M16" i="47"/>
  <c r="O15" i="47"/>
  <c r="M15" i="47"/>
  <c r="T16" i="47"/>
  <c r="R16" i="47"/>
  <c r="T15" i="47"/>
  <c r="R15" i="47"/>
  <c r="T14" i="46"/>
  <c r="R14" i="46"/>
  <c r="Q15" i="46"/>
  <c r="S73" i="46"/>
  <c r="Q16" i="46" s="1"/>
  <c r="K16" i="46"/>
  <c r="J16" i="46"/>
  <c r="O73" i="45"/>
  <c r="L15" i="45"/>
  <c r="I14" i="45"/>
  <c r="K72" i="45"/>
  <c r="Q13" i="45"/>
  <c r="U71" i="45"/>
  <c r="S18" i="45"/>
  <c r="Y76" i="45"/>
  <c r="N18" i="45"/>
  <c r="S76" i="45"/>
  <c r="P19" i="45"/>
  <c r="T77" i="45"/>
  <c r="J14" i="45"/>
  <c r="K14" i="45"/>
  <c r="N72" i="45"/>
  <c r="T13" i="45"/>
  <c r="R13" i="45"/>
  <c r="I13" i="44"/>
  <c r="J13" i="44" s="1"/>
  <c r="K71" i="44"/>
  <c r="T14" i="44"/>
  <c r="R14" i="44"/>
  <c r="Y76" i="44"/>
  <c r="S18" i="44"/>
  <c r="P19" i="44"/>
  <c r="T77" i="44"/>
  <c r="O71" i="44"/>
  <c r="L13" i="44"/>
  <c r="Q15" i="44"/>
  <c r="U73" i="44"/>
  <c r="N20" i="44"/>
  <c r="K17" i="44"/>
  <c r="N75" i="44"/>
  <c r="L14" i="43"/>
  <c r="O72" i="43"/>
  <c r="Q13" i="43"/>
  <c r="U71" i="43"/>
  <c r="I14" i="43"/>
  <c r="K72" i="43"/>
  <c r="P19" i="43"/>
  <c r="T77" i="43"/>
  <c r="M14" i="43"/>
  <c r="O14" i="43"/>
  <c r="N19" i="43"/>
  <c r="S77" i="43"/>
  <c r="R13" i="43"/>
  <c r="T13" i="43"/>
  <c r="M13" i="43"/>
  <c r="O13" i="43"/>
  <c r="S19" i="43"/>
  <c r="Y77" i="43"/>
  <c r="K14" i="43"/>
  <c r="J14" i="43"/>
  <c r="N72" i="43"/>
  <c r="L14" i="42"/>
  <c r="O72" i="42"/>
  <c r="Q13" i="42"/>
  <c r="T13" i="42" s="1"/>
  <c r="U71" i="42"/>
  <c r="I13" i="42"/>
  <c r="J13" i="42" s="1"/>
  <c r="K71" i="42"/>
  <c r="M13" i="42"/>
  <c r="O13" i="42"/>
  <c r="U19" i="42"/>
  <c r="Z77" i="42"/>
  <c r="M14" i="42"/>
  <c r="O14" i="42"/>
  <c r="P19" i="42"/>
  <c r="T77" i="42"/>
  <c r="N72" i="42"/>
  <c r="K14" i="42"/>
  <c r="Y76" i="42"/>
  <c r="S18" i="42"/>
  <c r="N18" i="42"/>
  <c r="S76" i="42"/>
  <c r="Q13" i="41"/>
  <c r="U71" i="41"/>
  <c r="I13" i="41"/>
  <c r="J13" i="41" s="1"/>
  <c r="K71" i="41"/>
  <c r="L14" i="41"/>
  <c r="O72" i="41"/>
  <c r="N19" i="41"/>
  <c r="S77" i="41"/>
  <c r="U19" i="41"/>
  <c r="Z77" i="41"/>
  <c r="K14" i="41"/>
  <c r="N72" i="41"/>
  <c r="M14" i="41"/>
  <c r="O14" i="41"/>
  <c r="T13" i="41"/>
  <c r="R13" i="41"/>
  <c r="S19" i="41"/>
  <c r="Y77" i="41"/>
  <c r="P19" i="41"/>
  <c r="T77" i="41"/>
  <c r="O13" i="41"/>
  <c r="M13" i="41"/>
  <c r="I14" i="40"/>
  <c r="J14" i="40" s="1"/>
  <c r="K72" i="40"/>
  <c r="Q15" i="40"/>
  <c r="U73" i="40"/>
  <c r="T14" i="40"/>
  <c r="R14" i="40"/>
  <c r="U20" i="40"/>
  <c r="S76" i="40"/>
  <c r="N18" i="40"/>
  <c r="P20" i="40"/>
  <c r="S19" i="40"/>
  <c r="Y77" i="40"/>
  <c r="L13" i="40"/>
  <c r="O71" i="40"/>
  <c r="K16" i="40"/>
  <c r="N74" i="40"/>
  <c r="Q13" i="39"/>
  <c r="U71" i="39"/>
  <c r="I13" i="39"/>
  <c r="J13" i="39" s="1"/>
  <c r="K71" i="39"/>
  <c r="S18" i="39"/>
  <c r="Y76" i="39"/>
  <c r="L13" i="39"/>
  <c r="O71" i="39"/>
  <c r="N73" i="39"/>
  <c r="K15" i="39"/>
  <c r="T77" i="39"/>
  <c r="P19" i="39"/>
  <c r="N18" i="39"/>
  <c r="S76" i="39"/>
  <c r="T13" i="39"/>
  <c r="R13" i="39"/>
  <c r="Z77" i="39"/>
  <c r="U19" i="39"/>
  <c r="L13" i="38"/>
  <c r="M13" i="38" s="1"/>
  <c r="O71" i="38"/>
  <c r="P20" i="38"/>
  <c r="S20" i="38"/>
  <c r="U20" i="38"/>
  <c r="N72" i="38"/>
  <c r="K14" i="38"/>
  <c r="I13" i="38"/>
  <c r="J13" i="38" s="1"/>
  <c r="K71" i="38"/>
  <c r="Q13" i="38"/>
  <c r="R13" i="38" s="1"/>
  <c r="U71" i="38"/>
  <c r="N20" i="38"/>
  <c r="Q13" i="37"/>
  <c r="U71" i="37"/>
  <c r="I13" i="37"/>
  <c r="J13" i="37" s="1"/>
  <c r="K71" i="37"/>
  <c r="Z77" i="37"/>
  <c r="U19" i="37"/>
  <c r="K15" i="37"/>
  <c r="N73" i="37"/>
  <c r="Y76" i="37"/>
  <c r="S18" i="37"/>
  <c r="T13" i="37"/>
  <c r="R13" i="37"/>
  <c r="P20" i="37"/>
  <c r="N18" i="37"/>
  <c r="S76" i="37"/>
  <c r="L13" i="37"/>
  <c r="O71" i="37"/>
  <c r="Q14" i="36"/>
  <c r="U72" i="36"/>
  <c r="L14" i="36"/>
  <c r="M14" i="36" s="1"/>
  <c r="O72" i="36"/>
  <c r="I15" i="36"/>
  <c r="K73" i="36"/>
  <c r="P20" i="36"/>
  <c r="N73" i="36"/>
  <c r="J15" i="36"/>
  <c r="K15" i="36"/>
  <c r="O14" i="36"/>
  <c r="S19" i="36"/>
  <c r="Y77" i="36"/>
  <c r="M13" i="36"/>
  <c r="O13" i="36"/>
  <c r="N18" i="36"/>
  <c r="S76" i="36"/>
  <c r="S74" i="35"/>
  <c r="N16" i="35"/>
  <c r="M16" i="35"/>
  <c r="M12" i="35"/>
  <c r="O12" i="35"/>
  <c r="L13" i="35"/>
  <c r="O71" i="35"/>
  <c r="L14" i="35" s="1"/>
  <c r="T13" i="35"/>
  <c r="R13" i="35"/>
  <c r="S17" i="35"/>
  <c r="R17" i="35"/>
  <c r="Y75" i="35"/>
  <c r="R12" i="35"/>
  <c r="T12" i="35"/>
  <c r="Z75" i="35"/>
  <c r="U17" i="35"/>
  <c r="T17" i="35"/>
  <c r="O16" i="35"/>
  <c r="P16" i="35"/>
  <c r="T74" i="35"/>
  <c r="K16" i="35"/>
  <c r="J16" i="35"/>
  <c r="N74" i="35"/>
  <c r="O14" i="34"/>
  <c r="M14" i="34"/>
  <c r="T20" i="34"/>
  <c r="U20" i="34"/>
  <c r="S76" i="34"/>
  <c r="M18" i="34"/>
  <c r="N18" i="34"/>
  <c r="K14" i="34"/>
  <c r="J14" i="34"/>
  <c r="N72" i="34"/>
  <c r="T77" i="34"/>
  <c r="O19" i="34"/>
  <c r="P19" i="34"/>
  <c r="S19" i="34"/>
  <c r="R19" i="34"/>
  <c r="Y77" i="34"/>
  <c r="O13" i="34"/>
  <c r="M13" i="34"/>
  <c r="R13" i="34"/>
  <c r="T13" i="34"/>
  <c r="N16" i="33"/>
  <c r="M16" i="33"/>
  <c r="S74" i="33"/>
  <c r="S16" i="33"/>
  <c r="R16" i="33"/>
  <c r="Y74" i="33"/>
  <c r="R12" i="33"/>
  <c r="T12" i="33"/>
  <c r="T16" i="33"/>
  <c r="Z74" i="33"/>
  <c r="U16" i="33"/>
  <c r="P15" i="33"/>
  <c r="O15" i="33"/>
  <c r="T73" i="33"/>
  <c r="K14" i="33"/>
  <c r="J14" i="33"/>
  <c r="N72" i="33"/>
  <c r="T13" i="33"/>
  <c r="R13" i="33"/>
  <c r="J14" i="32"/>
  <c r="K14" i="32"/>
  <c r="N72" i="32"/>
  <c r="O19" i="32"/>
  <c r="P19" i="32"/>
  <c r="T77" i="32"/>
  <c r="R13" i="32"/>
  <c r="T13" i="32"/>
  <c r="N17" i="32"/>
  <c r="S75" i="32"/>
  <c r="M17" i="32"/>
  <c r="S17" i="32"/>
  <c r="R17" i="32"/>
  <c r="Y75" i="32"/>
  <c r="R12" i="32"/>
  <c r="T12" i="32"/>
  <c r="O13" i="31"/>
  <c r="M13" i="31"/>
  <c r="S18" i="31"/>
  <c r="R18" i="31"/>
  <c r="Y76" i="31"/>
  <c r="O14" i="31"/>
  <c r="M14" i="31"/>
  <c r="J16" i="31"/>
  <c r="K16" i="31"/>
  <c r="N74" i="31"/>
  <c r="M20" i="31"/>
  <c r="N20" i="31"/>
  <c r="Z73" i="30"/>
  <c r="U15" i="30"/>
  <c r="T15" i="30"/>
  <c r="T13" i="30"/>
  <c r="R13" i="30"/>
  <c r="Y74" i="30"/>
  <c r="S16" i="30"/>
  <c r="R16" i="30"/>
  <c r="R12" i="30"/>
  <c r="T12" i="30"/>
  <c r="T72" i="30"/>
  <c r="P14" i="30"/>
  <c r="S74" i="30"/>
  <c r="N16" i="30"/>
  <c r="M16" i="30"/>
  <c r="O13" i="30"/>
  <c r="M13" i="30"/>
  <c r="K14" i="30"/>
  <c r="J14" i="30"/>
  <c r="N72" i="30"/>
  <c r="M14" i="30"/>
  <c r="O14" i="30"/>
  <c r="U15" i="29"/>
  <c r="Z73" i="29"/>
  <c r="T15" i="29"/>
  <c r="N14" i="29"/>
  <c r="S72" i="29"/>
  <c r="S15" i="29"/>
  <c r="Y73" i="29"/>
  <c r="R15" i="29"/>
  <c r="T72" i="29"/>
  <c r="P14" i="29"/>
  <c r="K16" i="29"/>
  <c r="J16" i="29"/>
  <c r="N74" i="29"/>
  <c r="O14" i="29"/>
  <c r="M14" i="29"/>
  <c r="O13" i="29"/>
  <c r="M13" i="29"/>
  <c r="M18" i="28"/>
  <c r="S76" i="28"/>
  <c r="N18" i="28"/>
  <c r="R12" i="28"/>
  <c r="T12" i="28"/>
  <c r="O14" i="28"/>
  <c r="M14" i="28"/>
  <c r="Z75" i="28"/>
  <c r="U17" i="28"/>
  <c r="T17" i="28"/>
  <c r="N73" i="28"/>
  <c r="K15" i="28"/>
  <c r="J15" i="28"/>
  <c r="O13" i="28"/>
  <c r="M13" i="28"/>
  <c r="P20" i="28"/>
  <c r="O20" i="28"/>
  <c r="S18" i="28"/>
  <c r="R18" i="28"/>
  <c r="Y76" i="28"/>
  <c r="T13" i="28"/>
  <c r="R13" i="28"/>
  <c r="R14" i="27"/>
  <c r="Y72" i="27"/>
  <c r="S14" i="27"/>
  <c r="P14" i="27"/>
  <c r="T72" i="27"/>
  <c r="M16" i="27"/>
  <c r="N16" i="27"/>
  <c r="S74" i="27"/>
  <c r="R12" i="27"/>
  <c r="T12" i="27"/>
  <c r="Z73" i="27"/>
  <c r="U15" i="27"/>
  <c r="T15" i="27"/>
  <c r="M14" i="27"/>
  <c r="O14" i="27"/>
  <c r="J14" i="27"/>
  <c r="N72" i="27"/>
  <c r="K14" i="27"/>
  <c r="T13" i="27"/>
  <c r="R13" i="27"/>
  <c r="O13" i="27"/>
  <c r="M13" i="27"/>
  <c r="R13" i="26"/>
  <c r="T13" i="26"/>
  <c r="T20" i="26"/>
  <c r="U20" i="26"/>
  <c r="N72" i="26"/>
  <c r="K14" i="26"/>
  <c r="J14" i="26"/>
  <c r="M18" i="26"/>
  <c r="N18" i="26"/>
  <c r="S76" i="26"/>
  <c r="R20" i="26"/>
  <c r="S20" i="26"/>
  <c r="O15" i="25"/>
  <c r="M15" i="25"/>
  <c r="Q15" i="25"/>
  <c r="U73" i="25"/>
  <c r="Q16" i="25" s="1"/>
  <c r="R14" i="25"/>
  <c r="T14" i="25"/>
  <c r="N17" i="25"/>
  <c r="M17" i="25"/>
  <c r="S75" i="25"/>
  <c r="S17" i="25"/>
  <c r="Y75" i="25"/>
  <c r="R17" i="25"/>
  <c r="Z74" i="25"/>
  <c r="U16" i="25"/>
  <c r="M16" i="25"/>
  <c r="O18" i="25"/>
  <c r="P18" i="25"/>
  <c r="J17" i="25"/>
  <c r="K17" i="25"/>
  <c r="N75" i="25"/>
  <c r="T18" i="24"/>
  <c r="U18" i="24"/>
  <c r="T14" i="24"/>
  <c r="R14" i="24"/>
  <c r="P17" i="24"/>
  <c r="O17" i="24"/>
  <c r="T75" i="24"/>
  <c r="N16" i="24"/>
  <c r="M16" i="24"/>
  <c r="S74" i="24"/>
  <c r="Y74" i="24"/>
  <c r="S16" i="24"/>
  <c r="Q15" i="24"/>
  <c r="U73" i="24"/>
  <c r="Q16" i="24" s="1"/>
  <c r="T16" i="24" s="1"/>
  <c r="M15" i="24"/>
  <c r="N20" i="24"/>
  <c r="M20" i="24"/>
  <c r="K18" i="24"/>
  <c r="J18" i="24"/>
  <c r="N76" i="24"/>
  <c r="T74" i="23"/>
  <c r="O16" i="23"/>
  <c r="P16" i="23"/>
  <c r="N16" i="23"/>
  <c r="S74" i="23"/>
  <c r="M16" i="23"/>
  <c r="Z74" i="23"/>
  <c r="U16" i="23"/>
  <c r="T16" i="23"/>
  <c r="J19" i="23"/>
  <c r="K19" i="23"/>
  <c r="N77" i="23"/>
  <c r="R20" i="23"/>
  <c r="S20" i="23"/>
  <c r="S14" i="22"/>
  <c r="R14" i="22"/>
  <c r="Y72" i="22"/>
  <c r="M12" i="22"/>
  <c r="O12" i="22"/>
  <c r="Z72" i="22"/>
  <c r="U14" i="22"/>
  <c r="T14" i="22"/>
  <c r="O17" i="22"/>
  <c r="P17" i="22"/>
  <c r="N15" i="22"/>
  <c r="S73" i="22"/>
  <c r="M19" i="22"/>
  <c r="S77" i="22"/>
  <c r="N19" i="22"/>
  <c r="U19" i="22"/>
  <c r="T19" i="22"/>
  <c r="Z77" i="22"/>
  <c r="S18" i="22"/>
  <c r="R18" i="22"/>
  <c r="Y76" i="22"/>
  <c r="L13" i="22"/>
  <c r="O71" i="22"/>
  <c r="K16" i="22"/>
  <c r="J16" i="22"/>
  <c r="N74" i="22"/>
  <c r="Z77" i="17"/>
  <c r="U19" i="17"/>
  <c r="T19" i="17"/>
  <c r="S76" i="17"/>
  <c r="N18" i="17"/>
  <c r="M18" i="17"/>
  <c r="T13" i="17"/>
  <c r="R13" i="17"/>
  <c r="P19" i="17"/>
  <c r="T77" i="17"/>
  <c r="O19" i="17"/>
  <c r="O14" i="17"/>
  <c r="M14" i="17"/>
  <c r="J14" i="17"/>
  <c r="K14" i="17"/>
  <c r="N72" i="17"/>
  <c r="M13" i="17"/>
  <c r="O13" i="17"/>
  <c r="S18" i="17"/>
  <c r="R18" i="17"/>
  <c r="Y76" i="17"/>
  <c r="I16" i="16"/>
  <c r="J16" i="16" s="1"/>
  <c r="K74" i="16"/>
  <c r="Q15" i="16"/>
  <c r="U73" i="16"/>
  <c r="R14" i="16"/>
  <c r="T14" i="16"/>
  <c r="L16" i="16"/>
  <c r="O74" i="16"/>
  <c r="O15" i="16"/>
  <c r="M15" i="16"/>
  <c r="K17" i="16"/>
  <c r="N75" i="16"/>
  <c r="L14" i="15"/>
  <c r="O72" i="15"/>
  <c r="Q13" i="15"/>
  <c r="R13" i="15" s="1"/>
  <c r="U71" i="15"/>
  <c r="I14" i="15"/>
  <c r="J14" i="15" s="1"/>
  <c r="K72" i="15"/>
  <c r="N18" i="15"/>
  <c r="S76" i="15"/>
  <c r="O13" i="15"/>
  <c r="M13" i="15"/>
  <c r="T13" i="15"/>
  <c r="K15" i="15"/>
  <c r="N73" i="15"/>
  <c r="S20" i="15"/>
  <c r="P20" i="15"/>
  <c r="U20" i="15"/>
  <c r="O14" i="15"/>
  <c r="M14" i="15"/>
  <c r="L15" i="14"/>
  <c r="O73" i="14"/>
  <c r="I15" i="14"/>
  <c r="J15" i="14" s="1"/>
  <c r="K73" i="14"/>
  <c r="Q15" i="14"/>
  <c r="U73" i="14"/>
  <c r="R14" i="14"/>
  <c r="T14" i="14"/>
  <c r="K16" i="14"/>
  <c r="N74" i="14"/>
  <c r="N20" i="14"/>
  <c r="O13" i="13"/>
  <c r="M13" i="13"/>
  <c r="S19" i="13"/>
  <c r="Y77" i="13"/>
  <c r="I14" i="13"/>
  <c r="J14" i="13" s="1"/>
  <c r="K72" i="13"/>
  <c r="L14" i="13"/>
  <c r="O72" i="13"/>
  <c r="Q13" i="13"/>
  <c r="U71" i="13"/>
  <c r="U19" i="13"/>
  <c r="Z77" i="13"/>
  <c r="K14" i="13"/>
  <c r="N72" i="13"/>
  <c r="P20" i="13"/>
  <c r="N20" i="13"/>
  <c r="I13" i="12"/>
  <c r="J13" i="12" s="1"/>
  <c r="K71" i="12"/>
  <c r="M13" i="12"/>
  <c r="O13" i="12"/>
  <c r="Q13" i="12"/>
  <c r="U71" i="12"/>
  <c r="N18" i="12"/>
  <c r="S76" i="12"/>
  <c r="P19" i="12"/>
  <c r="T77" i="12"/>
  <c r="S18" i="12"/>
  <c r="Y76" i="12"/>
  <c r="U20" i="12"/>
  <c r="L14" i="12"/>
  <c r="O72" i="12"/>
  <c r="K16" i="12"/>
  <c r="N74" i="12"/>
  <c r="P17" i="93"/>
  <c r="T75" i="93"/>
  <c r="O17" i="93"/>
  <c r="M18" i="93"/>
  <c r="N18" i="93"/>
  <c r="S76" i="93"/>
  <c r="Y75" i="93"/>
  <c r="S17" i="93"/>
  <c r="R17" i="93"/>
  <c r="U17" i="93"/>
  <c r="T17" i="93"/>
  <c r="Z75" i="93"/>
  <c r="K17" i="93"/>
  <c r="J17" i="93"/>
  <c r="N75" i="93"/>
  <c r="K14" i="92"/>
  <c r="J14" i="92"/>
  <c r="N72" i="92"/>
  <c r="L13" i="92"/>
  <c r="O71" i="92"/>
  <c r="L14" i="92" s="1"/>
  <c r="M18" i="92"/>
  <c r="N18" i="92"/>
  <c r="S76" i="92"/>
  <c r="P19" i="92"/>
  <c r="T77" i="92"/>
  <c r="O19" i="92"/>
  <c r="R13" i="92"/>
  <c r="T13" i="92"/>
  <c r="U20" i="92"/>
  <c r="T20" i="92"/>
  <c r="S19" i="92"/>
  <c r="R19" i="92"/>
  <c r="Y77" i="92"/>
  <c r="T16" i="91"/>
  <c r="U16" i="91"/>
  <c r="Z74" i="91"/>
  <c r="M16" i="91"/>
  <c r="S74" i="91"/>
  <c r="N16" i="91"/>
  <c r="R14" i="91"/>
  <c r="Y72" i="91"/>
  <c r="S14" i="91"/>
  <c r="R12" i="91"/>
  <c r="T12" i="91"/>
  <c r="O16" i="91"/>
  <c r="P16" i="91"/>
  <c r="T74" i="91"/>
  <c r="O14" i="91"/>
  <c r="M14" i="91"/>
  <c r="O13" i="91"/>
  <c r="M13" i="91"/>
  <c r="R13" i="91"/>
  <c r="T13" i="91"/>
  <c r="K15" i="91"/>
  <c r="J15" i="91"/>
  <c r="N73" i="91"/>
  <c r="M12" i="87"/>
  <c r="O12" i="87"/>
  <c r="S14" i="87"/>
  <c r="R14" i="87"/>
  <c r="Y72" i="87"/>
  <c r="R12" i="87"/>
  <c r="T12" i="87"/>
  <c r="N14" i="87"/>
  <c r="S72" i="87"/>
  <c r="O71" i="87"/>
  <c r="L14" i="87" s="1"/>
  <c r="L13" i="87"/>
  <c r="T13" i="87"/>
  <c r="R13" i="87"/>
  <c r="Z77" i="87"/>
  <c r="T19" i="87"/>
  <c r="U19" i="87"/>
  <c r="J14" i="87"/>
  <c r="N72" i="87"/>
  <c r="K14" i="87"/>
  <c r="O20" i="87"/>
  <c r="P20" i="87"/>
  <c r="O16" i="71" l="1"/>
  <c r="M16" i="71"/>
  <c r="O15" i="71"/>
  <c r="M15" i="71"/>
  <c r="T16" i="70"/>
  <c r="R16" i="70"/>
  <c r="T15" i="70"/>
  <c r="R15" i="70"/>
  <c r="O16" i="70"/>
  <c r="M16" i="70"/>
  <c r="O15" i="70"/>
  <c r="M15" i="70"/>
  <c r="T16" i="69"/>
  <c r="R16" i="69"/>
  <c r="T15" i="69"/>
  <c r="R15" i="69"/>
  <c r="R16" i="49"/>
  <c r="T16" i="49"/>
  <c r="R15" i="49"/>
  <c r="T15" i="49"/>
  <c r="T16" i="50"/>
  <c r="R16" i="50"/>
  <c r="T15" i="50"/>
  <c r="R15" i="50"/>
  <c r="T16" i="46"/>
  <c r="R16" i="46"/>
  <c r="T15" i="46"/>
  <c r="R15" i="46"/>
  <c r="I15" i="45"/>
  <c r="K73" i="45"/>
  <c r="Q14" i="45"/>
  <c r="U72" i="45"/>
  <c r="O15" i="45"/>
  <c r="M15" i="45"/>
  <c r="L16" i="45"/>
  <c r="O74" i="45"/>
  <c r="N73" i="45"/>
  <c r="K15" i="45"/>
  <c r="J15" i="45"/>
  <c r="Y77" i="45"/>
  <c r="S19" i="45"/>
  <c r="P20" i="45"/>
  <c r="N19" i="45"/>
  <c r="S77" i="45"/>
  <c r="O13" i="44"/>
  <c r="M13" i="44"/>
  <c r="L14" i="44"/>
  <c r="O72" i="44"/>
  <c r="Q16" i="44"/>
  <c r="U74" i="44"/>
  <c r="P20" i="44"/>
  <c r="I14" i="44"/>
  <c r="J14" i="44" s="1"/>
  <c r="K72" i="44"/>
  <c r="T15" i="44"/>
  <c r="R15" i="44"/>
  <c r="Y77" i="44"/>
  <c r="S19" i="44"/>
  <c r="K18" i="44"/>
  <c r="N76" i="44"/>
  <c r="Q14" i="43"/>
  <c r="U72" i="43"/>
  <c r="I15" i="43"/>
  <c r="J15" i="43" s="1"/>
  <c r="K73" i="43"/>
  <c r="L15" i="43"/>
  <c r="O73" i="43"/>
  <c r="N20" i="43"/>
  <c r="S20" i="43"/>
  <c r="P20" i="43"/>
  <c r="K15" i="43"/>
  <c r="N73" i="43"/>
  <c r="Q14" i="42"/>
  <c r="U72" i="42"/>
  <c r="R13" i="42"/>
  <c r="I14" i="42"/>
  <c r="J14" i="42" s="1"/>
  <c r="K72" i="42"/>
  <c r="L15" i="42"/>
  <c r="O73" i="42"/>
  <c r="S19" i="42"/>
  <c r="Y77" i="42"/>
  <c r="P20" i="42"/>
  <c r="U20" i="42"/>
  <c r="N19" i="42"/>
  <c r="S77" i="42"/>
  <c r="K15" i="42"/>
  <c r="N73" i="42"/>
  <c r="I14" i="41"/>
  <c r="J14" i="41" s="1"/>
  <c r="K72" i="41"/>
  <c r="L15" i="41"/>
  <c r="O73" i="41"/>
  <c r="Q14" i="41"/>
  <c r="U72" i="41"/>
  <c r="S20" i="41"/>
  <c r="P20" i="41"/>
  <c r="N20" i="41"/>
  <c r="U20" i="41"/>
  <c r="K15" i="41"/>
  <c r="N73" i="41"/>
  <c r="U74" i="40"/>
  <c r="Q16" i="40"/>
  <c r="T15" i="40"/>
  <c r="R15" i="40"/>
  <c r="L14" i="40"/>
  <c r="O72" i="40"/>
  <c r="I15" i="40"/>
  <c r="J15" i="40" s="1"/>
  <c r="K73" i="40"/>
  <c r="O14" i="40"/>
  <c r="M14" i="40"/>
  <c r="S77" i="40"/>
  <c r="N19" i="40"/>
  <c r="M13" i="40"/>
  <c r="O13" i="40"/>
  <c r="S20" i="40"/>
  <c r="K17" i="40"/>
  <c r="N75" i="40"/>
  <c r="I14" i="39"/>
  <c r="J14" i="39" s="1"/>
  <c r="K72" i="39"/>
  <c r="Q14" i="39"/>
  <c r="U72" i="39"/>
  <c r="L14" i="39"/>
  <c r="O72" i="39"/>
  <c r="M13" i="39"/>
  <c r="O13" i="39"/>
  <c r="S19" i="39"/>
  <c r="Y77" i="39"/>
  <c r="N19" i="39"/>
  <c r="S77" i="39"/>
  <c r="K16" i="39"/>
  <c r="N74" i="39"/>
  <c r="U20" i="39"/>
  <c r="P20" i="39"/>
  <c r="O14" i="39"/>
  <c r="M14" i="39"/>
  <c r="Q14" i="38"/>
  <c r="U72" i="38"/>
  <c r="L14" i="38"/>
  <c r="O72" i="38"/>
  <c r="I14" i="38"/>
  <c r="J14" i="38" s="1"/>
  <c r="K72" i="38"/>
  <c r="K15" i="38"/>
  <c r="N73" i="38"/>
  <c r="I14" i="37"/>
  <c r="J14" i="37" s="1"/>
  <c r="K72" i="37"/>
  <c r="L14" i="37"/>
  <c r="O72" i="37"/>
  <c r="Q14" i="37"/>
  <c r="U72" i="37"/>
  <c r="S77" i="37"/>
  <c r="N19" i="37"/>
  <c r="S19" i="37"/>
  <c r="Y77" i="37"/>
  <c r="M14" i="37"/>
  <c r="O14" i="37"/>
  <c r="N74" i="37"/>
  <c r="K16" i="37"/>
  <c r="U20" i="37"/>
  <c r="M13" i="37"/>
  <c r="O13" i="37"/>
  <c r="L15" i="36"/>
  <c r="O73" i="36"/>
  <c r="I16" i="36"/>
  <c r="J16" i="36" s="1"/>
  <c r="K74" i="36"/>
  <c r="U73" i="36"/>
  <c r="Q15" i="36"/>
  <c r="T14" i="36"/>
  <c r="R14" i="36"/>
  <c r="S77" i="36"/>
  <c r="N19" i="36"/>
  <c r="K16" i="36"/>
  <c r="N74" i="36"/>
  <c r="S20" i="36"/>
  <c r="P17" i="35"/>
  <c r="O17" i="35"/>
  <c r="T75" i="35"/>
  <c r="S18" i="35"/>
  <c r="R18" i="35"/>
  <c r="Y76" i="35"/>
  <c r="T18" i="35"/>
  <c r="U18" i="35"/>
  <c r="Z76" i="35"/>
  <c r="O14" i="35"/>
  <c r="M14" i="35"/>
  <c r="M13" i="35"/>
  <c r="O13" i="35"/>
  <c r="N17" i="35"/>
  <c r="S75" i="35"/>
  <c r="M17" i="35"/>
  <c r="K17" i="35"/>
  <c r="J17" i="35"/>
  <c r="N75" i="35"/>
  <c r="S20" i="34"/>
  <c r="R20" i="34"/>
  <c r="P20" i="34"/>
  <c r="O20" i="34"/>
  <c r="N73" i="34"/>
  <c r="K15" i="34"/>
  <c r="J15" i="34"/>
  <c r="M19" i="34"/>
  <c r="N19" i="34"/>
  <c r="S77" i="34"/>
  <c r="N17" i="33"/>
  <c r="M17" i="33"/>
  <c r="S75" i="33"/>
  <c r="T74" i="33"/>
  <c r="O16" i="33"/>
  <c r="P16" i="33"/>
  <c r="U17" i="33"/>
  <c r="Z75" i="33"/>
  <c r="T17" i="33"/>
  <c r="S17" i="33"/>
  <c r="R17" i="33"/>
  <c r="Y75" i="33"/>
  <c r="K15" i="33"/>
  <c r="J15" i="33"/>
  <c r="N73" i="33"/>
  <c r="K15" i="32"/>
  <c r="J15" i="32"/>
  <c r="N73" i="32"/>
  <c r="S18" i="32"/>
  <c r="R18" i="32"/>
  <c r="Y76" i="32"/>
  <c r="N18" i="32"/>
  <c r="S76" i="32"/>
  <c r="M18" i="32"/>
  <c r="O20" i="32"/>
  <c r="P20" i="32"/>
  <c r="Y77" i="31"/>
  <c r="S19" i="31"/>
  <c r="R19" i="31"/>
  <c r="K17" i="31"/>
  <c r="J17" i="31"/>
  <c r="N75" i="31"/>
  <c r="P15" i="30"/>
  <c r="O15" i="30"/>
  <c r="T73" i="30"/>
  <c r="R17" i="30"/>
  <c r="Y75" i="30"/>
  <c r="S17" i="30"/>
  <c r="N17" i="30"/>
  <c r="M17" i="30"/>
  <c r="S75" i="30"/>
  <c r="Z74" i="30"/>
  <c r="U16" i="30"/>
  <c r="T16" i="30"/>
  <c r="J15" i="30"/>
  <c r="N73" i="30"/>
  <c r="K15" i="30"/>
  <c r="S16" i="29"/>
  <c r="R16" i="29"/>
  <c r="Y74" i="29"/>
  <c r="Z74" i="29"/>
  <c r="U16" i="29"/>
  <c r="T16" i="29"/>
  <c r="P15" i="29"/>
  <c r="T73" i="29"/>
  <c r="O15" i="29"/>
  <c r="N15" i="29"/>
  <c r="S73" i="29"/>
  <c r="M15" i="29"/>
  <c r="K17" i="29"/>
  <c r="J17" i="29"/>
  <c r="N75" i="29"/>
  <c r="R19" i="28"/>
  <c r="S19" i="28"/>
  <c r="Y77" i="28"/>
  <c r="Z76" i="28"/>
  <c r="T18" i="28"/>
  <c r="U18" i="28"/>
  <c r="J16" i="28"/>
  <c r="N74" i="28"/>
  <c r="K16" i="28"/>
  <c r="N19" i="28"/>
  <c r="M19" i="28"/>
  <c r="S77" i="28"/>
  <c r="S75" i="27"/>
  <c r="N17" i="27"/>
  <c r="M17" i="27"/>
  <c r="T16" i="27"/>
  <c r="Z74" i="27"/>
  <c r="U16" i="27"/>
  <c r="Y73" i="27"/>
  <c r="S15" i="27"/>
  <c r="R15" i="27"/>
  <c r="O15" i="27"/>
  <c r="P15" i="27"/>
  <c r="T73" i="27"/>
  <c r="K15" i="27"/>
  <c r="J15" i="27"/>
  <c r="N73" i="27"/>
  <c r="N19" i="26"/>
  <c r="M19" i="26"/>
  <c r="S77" i="26"/>
  <c r="J15" i="26"/>
  <c r="N73" i="26"/>
  <c r="K15" i="26"/>
  <c r="T16" i="25"/>
  <c r="R16" i="25"/>
  <c r="S18" i="25"/>
  <c r="R18" i="25"/>
  <c r="R15" i="25"/>
  <c r="T15" i="25"/>
  <c r="Z75" i="25"/>
  <c r="U17" i="25"/>
  <c r="T17" i="25"/>
  <c r="M18" i="25"/>
  <c r="N18" i="25"/>
  <c r="K18" i="25"/>
  <c r="J18" i="25"/>
  <c r="N76" i="25"/>
  <c r="S17" i="24"/>
  <c r="Y75" i="24"/>
  <c r="R17" i="24"/>
  <c r="R16" i="24"/>
  <c r="P18" i="24"/>
  <c r="O18" i="24"/>
  <c r="T15" i="24"/>
  <c r="R15" i="24"/>
  <c r="S75" i="24"/>
  <c r="N17" i="24"/>
  <c r="M17" i="24"/>
  <c r="J19" i="24"/>
  <c r="K19" i="24"/>
  <c r="N77" i="24"/>
  <c r="T17" i="23"/>
  <c r="U17" i="23"/>
  <c r="M17" i="23"/>
  <c r="N17" i="23"/>
  <c r="O17" i="23"/>
  <c r="P17" i="23"/>
  <c r="J20" i="23"/>
  <c r="K20" i="23"/>
  <c r="L14" i="22"/>
  <c r="O72" i="22"/>
  <c r="L15" i="22" s="1"/>
  <c r="S15" i="22"/>
  <c r="R15" i="22"/>
  <c r="Y73" i="22"/>
  <c r="T15" i="22"/>
  <c r="U15" i="22"/>
  <c r="Z73" i="22"/>
  <c r="N16" i="22"/>
  <c r="M16" i="22"/>
  <c r="S74" i="22"/>
  <c r="M14" i="22"/>
  <c r="O14" i="22"/>
  <c r="M13" i="22"/>
  <c r="O13" i="22"/>
  <c r="U20" i="22"/>
  <c r="T20" i="22"/>
  <c r="N20" i="22"/>
  <c r="M20" i="22"/>
  <c r="Y77" i="22"/>
  <c r="S19" i="22"/>
  <c r="R19" i="22"/>
  <c r="K17" i="22"/>
  <c r="J17" i="22"/>
  <c r="N75" i="22"/>
  <c r="K15" i="17"/>
  <c r="J15" i="17"/>
  <c r="N73" i="17"/>
  <c r="S77" i="17"/>
  <c r="N19" i="17"/>
  <c r="M19" i="17"/>
  <c r="P20" i="17"/>
  <c r="O20" i="17"/>
  <c r="Y77" i="17"/>
  <c r="S19" i="17"/>
  <c r="R19" i="17"/>
  <c r="T20" i="17"/>
  <c r="U20" i="17"/>
  <c r="Q16" i="16"/>
  <c r="U74" i="16"/>
  <c r="O16" i="16"/>
  <c r="M16" i="16"/>
  <c r="R15" i="16"/>
  <c r="T15" i="16"/>
  <c r="I17" i="16"/>
  <c r="J17" i="16" s="1"/>
  <c r="K75" i="16"/>
  <c r="L17" i="16"/>
  <c r="O75" i="16"/>
  <c r="K18" i="16"/>
  <c r="N76" i="16"/>
  <c r="Q14" i="15"/>
  <c r="U72" i="15"/>
  <c r="K73" i="15"/>
  <c r="I15" i="15"/>
  <c r="J15" i="15" s="1"/>
  <c r="L15" i="15"/>
  <c r="O73" i="15"/>
  <c r="N19" i="15"/>
  <c r="S77" i="15"/>
  <c r="K16" i="15"/>
  <c r="N74" i="15"/>
  <c r="I16" i="14"/>
  <c r="J16" i="14" s="1"/>
  <c r="K74" i="14"/>
  <c r="Q16" i="14"/>
  <c r="U74" i="14"/>
  <c r="L16" i="14"/>
  <c r="O74" i="14"/>
  <c r="R15" i="14"/>
  <c r="T15" i="14"/>
  <c r="O15" i="14"/>
  <c r="M15" i="14"/>
  <c r="K17" i="14"/>
  <c r="N75" i="14"/>
  <c r="K15" i="13"/>
  <c r="J15" i="13"/>
  <c r="N73" i="13"/>
  <c r="O14" i="13"/>
  <c r="M14" i="13"/>
  <c r="Q14" i="13"/>
  <c r="U72" i="13"/>
  <c r="K73" i="13"/>
  <c r="I15" i="13"/>
  <c r="U20" i="13"/>
  <c r="R13" i="13"/>
  <c r="T13" i="13"/>
  <c r="L15" i="13"/>
  <c r="O73" i="13"/>
  <c r="S20" i="13"/>
  <c r="P20" i="12"/>
  <c r="L15" i="12"/>
  <c r="O73" i="12"/>
  <c r="S19" i="12"/>
  <c r="Y77" i="12"/>
  <c r="M14" i="12"/>
  <c r="O14" i="12"/>
  <c r="Q14" i="12"/>
  <c r="U72" i="12"/>
  <c r="I14" i="12"/>
  <c r="J14" i="12" s="1"/>
  <c r="K72" i="12"/>
  <c r="S77" i="12"/>
  <c r="N19" i="12"/>
  <c r="T13" i="12"/>
  <c r="R13" i="12"/>
  <c r="K17" i="12"/>
  <c r="N75" i="12"/>
  <c r="Z76" i="93"/>
  <c r="U18" i="93"/>
  <c r="T18" i="93"/>
  <c r="Y76" i="93"/>
  <c r="S18" i="93"/>
  <c r="R18" i="93"/>
  <c r="M19" i="93"/>
  <c r="S77" i="93"/>
  <c r="N19" i="93"/>
  <c r="O18" i="93"/>
  <c r="P18" i="93"/>
  <c r="T76" i="93"/>
  <c r="J18" i="93"/>
  <c r="K18" i="93"/>
  <c r="N76" i="93"/>
  <c r="P20" i="92"/>
  <c r="O20" i="92"/>
  <c r="S77" i="92"/>
  <c r="M19" i="92"/>
  <c r="N19" i="92"/>
  <c r="M13" i="92"/>
  <c r="O13" i="92"/>
  <c r="S20" i="92"/>
  <c r="R20" i="92"/>
  <c r="N73" i="92"/>
  <c r="K15" i="92"/>
  <c r="J15" i="92"/>
  <c r="O14" i="92"/>
  <c r="M14" i="92"/>
  <c r="Y73" i="91"/>
  <c r="R15" i="91"/>
  <c r="S15" i="91"/>
  <c r="Z75" i="91"/>
  <c r="U17" i="91"/>
  <c r="T17" i="91"/>
  <c r="P17" i="91"/>
  <c r="O17" i="91"/>
  <c r="T75" i="91"/>
  <c r="M17" i="91"/>
  <c r="S75" i="91"/>
  <c r="N17" i="91"/>
  <c r="J16" i="91"/>
  <c r="N74" i="91"/>
  <c r="K16" i="91"/>
  <c r="M15" i="87"/>
  <c r="S73" i="87"/>
  <c r="N15" i="87"/>
  <c r="R15" i="87"/>
  <c r="S15" i="87"/>
  <c r="Y73" i="87"/>
  <c r="J15" i="87"/>
  <c r="K15" i="87"/>
  <c r="N73" i="87"/>
  <c r="T20" i="87"/>
  <c r="U20" i="87"/>
  <c r="M13" i="87"/>
  <c r="O13" i="87"/>
  <c r="M14" i="87"/>
  <c r="O14" i="87"/>
  <c r="U73" i="45" l="1"/>
  <c r="Q15" i="45"/>
  <c r="O16" i="45"/>
  <c r="M16" i="45"/>
  <c r="T14" i="45"/>
  <c r="R14" i="45"/>
  <c r="O75" i="45"/>
  <c r="L17" i="45"/>
  <c r="I16" i="45"/>
  <c r="K74" i="45"/>
  <c r="N20" i="45"/>
  <c r="S20" i="45"/>
  <c r="J16" i="45"/>
  <c r="K16" i="45"/>
  <c r="N74" i="45"/>
  <c r="O14" i="44"/>
  <c r="M14" i="44"/>
  <c r="L15" i="44"/>
  <c r="O73" i="44"/>
  <c r="S20" i="44"/>
  <c r="K73" i="44"/>
  <c r="I15" i="44"/>
  <c r="J15" i="44" s="1"/>
  <c r="Q17" i="44"/>
  <c r="U75" i="44"/>
  <c r="T16" i="44"/>
  <c r="R16" i="44"/>
  <c r="K19" i="44"/>
  <c r="N77" i="44"/>
  <c r="I16" i="43"/>
  <c r="K74" i="43"/>
  <c r="L16" i="43"/>
  <c r="O74" i="43"/>
  <c r="Q15" i="43"/>
  <c r="U73" i="43"/>
  <c r="O15" i="43"/>
  <c r="M15" i="43"/>
  <c r="T14" i="43"/>
  <c r="R14" i="43"/>
  <c r="J16" i="43"/>
  <c r="K16" i="43"/>
  <c r="N74" i="43"/>
  <c r="L16" i="42"/>
  <c r="O74" i="42"/>
  <c r="O15" i="42"/>
  <c r="M15" i="42"/>
  <c r="U73" i="42"/>
  <c r="Q15" i="42"/>
  <c r="I15" i="42"/>
  <c r="J15" i="42" s="1"/>
  <c r="K73" i="42"/>
  <c r="T14" i="42"/>
  <c r="R14" i="42"/>
  <c r="S20" i="42"/>
  <c r="N20" i="42"/>
  <c r="K16" i="42"/>
  <c r="N74" i="42"/>
  <c r="L16" i="41"/>
  <c r="O74" i="41"/>
  <c r="M15" i="41"/>
  <c r="O15" i="41"/>
  <c r="Q15" i="41"/>
  <c r="U73" i="41"/>
  <c r="I15" i="41"/>
  <c r="J15" i="41" s="1"/>
  <c r="K73" i="41"/>
  <c r="T14" i="41"/>
  <c r="R14" i="41"/>
  <c r="K16" i="41"/>
  <c r="N74" i="41"/>
  <c r="I16" i="40"/>
  <c r="J16" i="40" s="1"/>
  <c r="K74" i="40"/>
  <c r="L15" i="40"/>
  <c r="O73" i="40"/>
  <c r="T16" i="40"/>
  <c r="R16" i="40"/>
  <c r="Q17" i="40"/>
  <c r="U75" i="40"/>
  <c r="N20" i="40"/>
  <c r="K18" i="40"/>
  <c r="N76" i="40"/>
  <c r="Q15" i="39"/>
  <c r="U73" i="39"/>
  <c r="T14" i="39"/>
  <c r="R14" i="39"/>
  <c r="L15" i="39"/>
  <c r="O73" i="39"/>
  <c r="K73" i="39"/>
  <c r="I15" i="39"/>
  <c r="J15" i="39" s="1"/>
  <c r="N20" i="39"/>
  <c r="K17" i="39"/>
  <c r="N75" i="39"/>
  <c r="S20" i="39"/>
  <c r="L15" i="38"/>
  <c r="O73" i="38"/>
  <c r="O14" i="38"/>
  <c r="M14" i="38"/>
  <c r="I15" i="38"/>
  <c r="J15" i="38" s="1"/>
  <c r="K73" i="38"/>
  <c r="Q15" i="38"/>
  <c r="U73" i="38"/>
  <c r="K16" i="38"/>
  <c r="N74" i="38"/>
  <c r="T14" i="38"/>
  <c r="R14" i="38"/>
  <c r="L15" i="37"/>
  <c r="O73" i="37"/>
  <c r="Q15" i="37"/>
  <c r="U73" i="37"/>
  <c r="I15" i="37"/>
  <c r="J15" i="37" s="1"/>
  <c r="K73" i="37"/>
  <c r="T14" i="37"/>
  <c r="R14" i="37"/>
  <c r="S20" i="37"/>
  <c r="N20" i="37"/>
  <c r="K17" i="37"/>
  <c r="N75" i="37"/>
  <c r="K75" i="36"/>
  <c r="I17" i="36"/>
  <c r="T15" i="36"/>
  <c r="R15" i="36"/>
  <c r="L16" i="36"/>
  <c r="O74" i="36"/>
  <c r="U74" i="36"/>
  <c r="Q16" i="36"/>
  <c r="O15" i="36"/>
  <c r="M15" i="36"/>
  <c r="J17" i="36"/>
  <c r="N75" i="36"/>
  <c r="K17" i="36"/>
  <c r="N20" i="36"/>
  <c r="M18" i="35"/>
  <c r="N18" i="35"/>
  <c r="S76" i="35"/>
  <c r="P18" i="35"/>
  <c r="O18" i="35"/>
  <c r="T76" i="35"/>
  <c r="R19" i="35"/>
  <c r="S19" i="35"/>
  <c r="Y77" i="35"/>
  <c r="T19" i="35"/>
  <c r="Z77" i="35"/>
  <c r="U19" i="35"/>
  <c r="K18" i="35"/>
  <c r="J18" i="35"/>
  <c r="N76" i="35"/>
  <c r="N20" i="34"/>
  <c r="M20" i="34"/>
  <c r="K16" i="34"/>
  <c r="J16" i="34"/>
  <c r="N74" i="34"/>
  <c r="Y76" i="33"/>
  <c r="S18" i="33"/>
  <c r="R18" i="33"/>
  <c r="U18" i="33"/>
  <c r="Z76" i="33"/>
  <c r="T18" i="33"/>
  <c r="P17" i="33"/>
  <c r="T75" i="33"/>
  <c r="O17" i="33"/>
  <c r="M18" i="33"/>
  <c r="N18" i="33"/>
  <c r="S76" i="33"/>
  <c r="N74" i="33"/>
  <c r="K16" i="33"/>
  <c r="J16" i="33"/>
  <c r="M19" i="32"/>
  <c r="N19" i="32"/>
  <c r="S77" i="32"/>
  <c r="K16" i="32"/>
  <c r="N74" i="32"/>
  <c r="J16" i="32"/>
  <c r="Y77" i="32"/>
  <c r="S19" i="32"/>
  <c r="R19" i="32"/>
  <c r="S20" i="31"/>
  <c r="R20" i="31"/>
  <c r="J18" i="31"/>
  <c r="K18" i="31"/>
  <c r="N76" i="31"/>
  <c r="T74" i="30"/>
  <c r="O16" i="30"/>
  <c r="P16" i="30"/>
  <c r="T17" i="30"/>
  <c r="U17" i="30"/>
  <c r="Z75" i="30"/>
  <c r="N18" i="30"/>
  <c r="S76" i="30"/>
  <c r="M18" i="30"/>
  <c r="R18" i="30"/>
  <c r="Y76" i="30"/>
  <c r="S18" i="30"/>
  <c r="K16" i="30"/>
  <c r="N74" i="30"/>
  <c r="J16" i="30"/>
  <c r="Z75" i="29"/>
  <c r="U17" i="29"/>
  <c r="T17" i="29"/>
  <c r="N16" i="29"/>
  <c r="S74" i="29"/>
  <c r="M16" i="29"/>
  <c r="S17" i="29"/>
  <c r="R17" i="29"/>
  <c r="Y75" i="29"/>
  <c r="T74" i="29"/>
  <c r="P16" i="29"/>
  <c r="O16" i="29"/>
  <c r="N76" i="29"/>
  <c r="J18" i="29"/>
  <c r="K18" i="29"/>
  <c r="M20" i="28"/>
  <c r="N20" i="28"/>
  <c r="N75" i="28"/>
  <c r="J17" i="28"/>
  <c r="K17" i="28"/>
  <c r="U19" i="28"/>
  <c r="T19" i="28"/>
  <c r="Z77" i="28"/>
  <c r="R20" i="28"/>
  <c r="S20" i="28"/>
  <c r="T74" i="27"/>
  <c r="P16" i="27"/>
  <c r="O16" i="27"/>
  <c r="R16" i="27"/>
  <c r="Y74" i="27"/>
  <c r="S16" i="27"/>
  <c r="Z75" i="27"/>
  <c r="U17" i="27"/>
  <c r="T17" i="27"/>
  <c r="S76" i="27"/>
  <c r="M18" i="27"/>
  <c r="N18" i="27"/>
  <c r="K16" i="27"/>
  <c r="J16" i="27"/>
  <c r="N74" i="27"/>
  <c r="M20" i="26"/>
  <c r="N20" i="26"/>
  <c r="N74" i="26"/>
  <c r="K16" i="26"/>
  <c r="J16" i="26"/>
  <c r="U18" i="25"/>
  <c r="T18" i="25"/>
  <c r="J19" i="25"/>
  <c r="K19" i="25"/>
  <c r="N77" i="25"/>
  <c r="R18" i="24"/>
  <c r="S18" i="24"/>
  <c r="M18" i="24"/>
  <c r="N18" i="24"/>
  <c r="K20" i="24"/>
  <c r="J20" i="24"/>
  <c r="U16" i="22"/>
  <c r="Z74" i="22"/>
  <c r="T16" i="22"/>
  <c r="N17" i="22"/>
  <c r="M17" i="22"/>
  <c r="O15" i="22"/>
  <c r="M15" i="22"/>
  <c r="R16" i="22"/>
  <c r="Y74" i="22"/>
  <c r="S16" i="22"/>
  <c r="R20" i="22"/>
  <c r="S20" i="22"/>
  <c r="K18" i="22"/>
  <c r="J18" i="22"/>
  <c r="N76" i="22"/>
  <c r="M20" i="17"/>
  <c r="N20" i="17"/>
  <c r="J16" i="17"/>
  <c r="K16" i="17"/>
  <c r="N74" i="17"/>
  <c r="S20" i="17"/>
  <c r="R20" i="17"/>
  <c r="I18" i="16"/>
  <c r="J18" i="16" s="1"/>
  <c r="K76" i="16"/>
  <c r="L18" i="16"/>
  <c r="O76" i="16"/>
  <c r="Q17" i="16"/>
  <c r="U75" i="16"/>
  <c r="O17" i="16"/>
  <c r="M17" i="16"/>
  <c r="T16" i="16"/>
  <c r="R16" i="16"/>
  <c r="K19" i="16"/>
  <c r="N77" i="16"/>
  <c r="I16" i="15"/>
  <c r="J16" i="15" s="1"/>
  <c r="K74" i="15"/>
  <c r="L16" i="15"/>
  <c r="O74" i="15"/>
  <c r="Q15" i="15"/>
  <c r="U73" i="15"/>
  <c r="O15" i="15"/>
  <c r="M15" i="15"/>
  <c r="R14" i="15"/>
  <c r="T14" i="15"/>
  <c r="N20" i="15"/>
  <c r="K17" i="15"/>
  <c r="N75" i="15"/>
  <c r="Q17" i="14"/>
  <c r="U75" i="14"/>
  <c r="R16" i="14"/>
  <c r="T16" i="14"/>
  <c r="L17" i="14"/>
  <c r="O75" i="14"/>
  <c r="K75" i="14"/>
  <c r="I17" i="14"/>
  <c r="J17" i="14" s="1"/>
  <c r="O16" i="14"/>
  <c r="M16" i="14"/>
  <c r="K18" i="14"/>
  <c r="N76" i="14"/>
  <c r="I16" i="13"/>
  <c r="K74" i="13"/>
  <c r="L16" i="13"/>
  <c r="O74" i="13"/>
  <c r="Q15" i="13"/>
  <c r="U73" i="13"/>
  <c r="J16" i="13"/>
  <c r="K16" i="13"/>
  <c r="N74" i="13"/>
  <c r="O15" i="13"/>
  <c r="M15" i="13"/>
  <c r="T14" i="13"/>
  <c r="R14" i="13"/>
  <c r="L16" i="12"/>
  <c r="O74" i="12"/>
  <c r="Q15" i="12"/>
  <c r="U73" i="12"/>
  <c r="O15" i="12"/>
  <c r="M15" i="12"/>
  <c r="N20" i="12"/>
  <c r="T14" i="12"/>
  <c r="R14" i="12"/>
  <c r="S20" i="12"/>
  <c r="I15" i="12"/>
  <c r="J15" i="12" s="1"/>
  <c r="K73" i="12"/>
  <c r="K18" i="12"/>
  <c r="N76" i="12"/>
  <c r="P19" i="93"/>
  <c r="T77" i="93"/>
  <c r="O19" i="93"/>
  <c r="N20" i="93"/>
  <c r="M20" i="93"/>
  <c r="S19" i="93"/>
  <c r="R19" i="93"/>
  <c r="Y77" i="93"/>
  <c r="T19" i="93"/>
  <c r="Z77" i="93"/>
  <c r="U19" i="93"/>
  <c r="K19" i="93"/>
  <c r="J19" i="93"/>
  <c r="N77" i="93"/>
  <c r="N20" i="92"/>
  <c r="M20" i="92"/>
  <c r="K16" i="92"/>
  <c r="J16" i="92"/>
  <c r="N74" i="92"/>
  <c r="U18" i="91"/>
  <c r="Z76" i="91"/>
  <c r="T18" i="91"/>
  <c r="M18" i="91"/>
  <c r="N18" i="91"/>
  <c r="S76" i="91"/>
  <c r="T76" i="91"/>
  <c r="P18" i="91"/>
  <c r="O18" i="91"/>
  <c r="R16" i="91"/>
  <c r="S16" i="91"/>
  <c r="Y74" i="91"/>
  <c r="J17" i="91"/>
  <c r="K17" i="91"/>
  <c r="N75" i="91"/>
  <c r="S16" i="87"/>
  <c r="R16" i="87"/>
  <c r="Y74" i="87"/>
  <c r="S74" i="87"/>
  <c r="N16" i="87"/>
  <c r="M16" i="87"/>
  <c r="K16" i="87"/>
  <c r="J16" i="87"/>
  <c r="N74" i="87"/>
  <c r="O17" i="45" l="1"/>
  <c r="M17" i="45"/>
  <c r="L18" i="45"/>
  <c r="O76" i="45"/>
  <c r="K75" i="45"/>
  <c r="I17" i="45"/>
  <c r="T15" i="45"/>
  <c r="R15" i="45"/>
  <c r="U74" i="45"/>
  <c r="Q16" i="45"/>
  <c r="J17" i="45"/>
  <c r="N75" i="45"/>
  <c r="K17" i="45"/>
  <c r="L16" i="44"/>
  <c r="O74" i="44"/>
  <c r="I16" i="44"/>
  <c r="J16" i="44" s="1"/>
  <c r="K74" i="44"/>
  <c r="M15" i="44"/>
  <c r="O15" i="44"/>
  <c r="Q18" i="44"/>
  <c r="U76" i="44"/>
  <c r="T17" i="44"/>
  <c r="R17" i="44"/>
  <c r="K20" i="44"/>
  <c r="O16" i="43"/>
  <c r="M16" i="43"/>
  <c r="Q16" i="43"/>
  <c r="U74" i="43"/>
  <c r="I17" i="43"/>
  <c r="K75" i="43"/>
  <c r="L17" i="43"/>
  <c r="O75" i="43"/>
  <c r="T15" i="43"/>
  <c r="R15" i="43"/>
  <c r="J17" i="43"/>
  <c r="K17" i="43"/>
  <c r="N75" i="43"/>
  <c r="K74" i="42"/>
  <c r="I16" i="42"/>
  <c r="J16" i="42" s="1"/>
  <c r="T15" i="42"/>
  <c r="R15" i="42"/>
  <c r="L17" i="42"/>
  <c r="O75" i="42"/>
  <c r="Q16" i="42"/>
  <c r="U74" i="42"/>
  <c r="O16" i="42"/>
  <c r="M16" i="42"/>
  <c r="K17" i="42"/>
  <c r="N75" i="42"/>
  <c r="I16" i="41"/>
  <c r="J16" i="41" s="1"/>
  <c r="K74" i="41"/>
  <c r="Q16" i="41"/>
  <c r="U74" i="41"/>
  <c r="L17" i="41"/>
  <c r="O75" i="41"/>
  <c r="R15" i="41"/>
  <c r="T15" i="41"/>
  <c r="M16" i="41"/>
  <c r="O16" i="41"/>
  <c r="K17" i="41"/>
  <c r="N75" i="41"/>
  <c r="Q18" i="40"/>
  <c r="U76" i="40"/>
  <c r="L16" i="40"/>
  <c r="O74" i="40"/>
  <c r="T17" i="40"/>
  <c r="R17" i="40"/>
  <c r="O15" i="40"/>
  <c r="M15" i="40"/>
  <c r="I17" i="40"/>
  <c r="J17" i="40" s="1"/>
  <c r="K75" i="40"/>
  <c r="K19" i="40"/>
  <c r="N77" i="40"/>
  <c r="I16" i="39"/>
  <c r="J16" i="39" s="1"/>
  <c r="K74" i="39"/>
  <c r="O74" i="39"/>
  <c r="L16" i="39"/>
  <c r="Q16" i="39"/>
  <c r="U74" i="39"/>
  <c r="O15" i="39"/>
  <c r="M15" i="39"/>
  <c r="T15" i="39"/>
  <c r="R15" i="39"/>
  <c r="K18" i="39"/>
  <c r="N76" i="39"/>
  <c r="N75" i="38"/>
  <c r="K17" i="38"/>
  <c r="T15" i="38"/>
  <c r="R15" i="38"/>
  <c r="Q16" i="38"/>
  <c r="U74" i="38"/>
  <c r="I16" i="38"/>
  <c r="J16" i="38" s="1"/>
  <c r="K74" i="38"/>
  <c r="L16" i="38"/>
  <c r="O74" i="38"/>
  <c r="O15" i="38"/>
  <c r="M15" i="38"/>
  <c r="U74" i="37"/>
  <c r="Q16" i="37"/>
  <c r="T15" i="37"/>
  <c r="R15" i="37"/>
  <c r="I16" i="37"/>
  <c r="J16" i="37" s="1"/>
  <c r="K74" i="37"/>
  <c r="L16" i="37"/>
  <c r="O74" i="37"/>
  <c r="O15" i="37"/>
  <c r="M15" i="37"/>
  <c r="K18" i="37"/>
  <c r="N76" i="37"/>
  <c r="T16" i="36"/>
  <c r="R16" i="36"/>
  <c r="Q17" i="36"/>
  <c r="U75" i="36"/>
  <c r="L17" i="36"/>
  <c r="O75" i="36"/>
  <c r="O16" i="36"/>
  <c r="M16" i="36"/>
  <c r="I18" i="36"/>
  <c r="K76" i="36"/>
  <c r="K18" i="36"/>
  <c r="J18" i="36"/>
  <c r="N76" i="36"/>
  <c r="U20" i="35"/>
  <c r="T20" i="35"/>
  <c r="S77" i="35"/>
  <c r="N19" i="35"/>
  <c r="M19" i="35"/>
  <c r="O19" i="35"/>
  <c r="P19" i="35"/>
  <c r="T77" i="35"/>
  <c r="S20" i="35"/>
  <c r="R20" i="35"/>
  <c r="J19" i="35"/>
  <c r="K19" i="35"/>
  <c r="N77" i="35"/>
  <c r="N75" i="34"/>
  <c r="K17" i="34"/>
  <c r="J17" i="34"/>
  <c r="N19" i="33"/>
  <c r="M19" i="33"/>
  <c r="S77" i="33"/>
  <c r="P18" i="33"/>
  <c r="T76" i="33"/>
  <c r="O18" i="33"/>
  <c r="U19" i="33"/>
  <c r="Z77" i="33"/>
  <c r="T19" i="33"/>
  <c r="S19" i="33"/>
  <c r="Y77" i="33"/>
  <c r="R19" i="33"/>
  <c r="K17" i="33"/>
  <c r="J17" i="33"/>
  <c r="N75" i="33"/>
  <c r="S20" i="32"/>
  <c r="R20" i="32"/>
  <c r="M20" i="32"/>
  <c r="N20" i="32"/>
  <c r="K17" i="32"/>
  <c r="J17" i="32"/>
  <c r="N75" i="32"/>
  <c r="K19" i="31"/>
  <c r="J19" i="31"/>
  <c r="N77" i="31"/>
  <c r="M19" i="30"/>
  <c r="N19" i="30"/>
  <c r="S77" i="30"/>
  <c r="R19" i="30"/>
  <c r="Y77" i="30"/>
  <c r="S19" i="30"/>
  <c r="U18" i="30"/>
  <c r="T18" i="30"/>
  <c r="Z76" i="30"/>
  <c r="T75" i="30"/>
  <c r="O17" i="30"/>
  <c r="P17" i="30"/>
  <c r="K17" i="30"/>
  <c r="J17" i="30"/>
  <c r="N75" i="30"/>
  <c r="P17" i="29"/>
  <c r="T75" i="29"/>
  <c r="O17" i="29"/>
  <c r="S18" i="29"/>
  <c r="R18" i="29"/>
  <c r="Y76" i="29"/>
  <c r="S75" i="29"/>
  <c r="N17" i="29"/>
  <c r="M17" i="29"/>
  <c r="Z76" i="29"/>
  <c r="T18" i="29"/>
  <c r="U18" i="29"/>
  <c r="J19" i="29"/>
  <c r="N77" i="29"/>
  <c r="K19" i="29"/>
  <c r="U20" i="28"/>
  <c r="T20" i="28"/>
  <c r="K18" i="28"/>
  <c r="J18" i="28"/>
  <c r="N76" i="28"/>
  <c r="T18" i="27"/>
  <c r="Z76" i="27"/>
  <c r="U18" i="27"/>
  <c r="S77" i="27"/>
  <c r="N19" i="27"/>
  <c r="M19" i="27"/>
  <c r="R17" i="27"/>
  <c r="Y75" i="27"/>
  <c r="S17" i="27"/>
  <c r="P17" i="27"/>
  <c r="T75" i="27"/>
  <c r="O17" i="27"/>
  <c r="K17" i="27"/>
  <c r="J17" i="27"/>
  <c r="N75" i="27"/>
  <c r="N75" i="26"/>
  <c r="K17" i="26"/>
  <c r="J17" i="26"/>
  <c r="J20" i="25"/>
  <c r="K20" i="25"/>
  <c r="U17" i="22"/>
  <c r="T17" i="22"/>
  <c r="R17" i="22"/>
  <c r="S17" i="22"/>
  <c r="J19" i="22"/>
  <c r="K19" i="22"/>
  <c r="N77" i="22"/>
  <c r="J17" i="17"/>
  <c r="N75" i="17"/>
  <c r="K17" i="17"/>
  <c r="O77" i="16"/>
  <c r="L20" i="16" s="1"/>
  <c r="L19" i="16"/>
  <c r="O18" i="16"/>
  <c r="M18" i="16"/>
  <c r="Q18" i="16"/>
  <c r="U76" i="16"/>
  <c r="K77" i="16"/>
  <c r="I20" i="16" s="1"/>
  <c r="I19" i="16"/>
  <c r="J19" i="16" s="1"/>
  <c r="R17" i="16"/>
  <c r="T17" i="16"/>
  <c r="K20" i="16"/>
  <c r="J20" i="16"/>
  <c r="L17" i="15"/>
  <c r="O75" i="15"/>
  <c r="O16" i="15"/>
  <c r="M16" i="15"/>
  <c r="Q16" i="15"/>
  <c r="U74" i="15"/>
  <c r="K75" i="15"/>
  <c r="I17" i="15"/>
  <c r="J17" i="15" s="1"/>
  <c r="T15" i="15"/>
  <c r="R15" i="15"/>
  <c r="K18" i="15"/>
  <c r="N76" i="15"/>
  <c r="I18" i="14"/>
  <c r="J18" i="14" s="1"/>
  <c r="K76" i="14"/>
  <c r="L18" i="14"/>
  <c r="O76" i="14"/>
  <c r="Q18" i="14"/>
  <c r="U76" i="14"/>
  <c r="O17" i="14"/>
  <c r="M17" i="14"/>
  <c r="R17" i="14"/>
  <c r="T17" i="14"/>
  <c r="K19" i="14"/>
  <c r="N77" i="14"/>
  <c r="O75" i="13"/>
  <c r="L17" i="13"/>
  <c r="O16" i="13"/>
  <c r="M16" i="13"/>
  <c r="Q16" i="13"/>
  <c r="U74" i="13"/>
  <c r="I17" i="13"/>
  <c r="J17" i="13" s="1"/>
  <c r="K75" i="13"/>
  <c r="K17" i="13"/>
  <c r="N75" i="13"/>
  <c r="T15" i="13"/>
  <c r="R15" i="13"/>
  <c r="U74" i="12"/>
  <c r="Q16" i="12"/>
  <c r="T15" i="12"/>
  <c r="R15" i="12"/>
  <c r="I16" i="12"/>
  <c r="J16" i="12" s="1"/>
  <c r="K74" i="12"/>
  <c r="O75" i="12"/>
  <c r="L17" i="12"/>
  <c r="O16" i="12"/>
  <c r="M16" i="12"/>
  <c r="K19" i="12"/>
  <c r="N77" i="12"/>
  <c r="S20" i="93"/>
  <c r="R20" i="93"/>
  <c r="T20" i="93"/>
  <c r="U20" i="93"/>
  <c r="P20" i="93"/>
  <c r="O20" i="93"/>
  <c r="K20" i="93"/>
  <c r="J20" i="93"/>
  <c r="N75" i="92"/>
  <c r="K17" i="92"/>
  <c r="J17" i="92"/>
  <c r="Y75" i="91"/>
  <c r="R17" i="91"/>
  <c r="S17" i="91"/>
  <c r="O19" i="91"/>
  <c r="P19" i="91"/>
  <c r="T77" i="91"/>
  <c r="M19" i="91"/>
  <c r="N19" i="91"/>
  <c r="S77" i="91"/>
  <c r="U19" i="91"/>
  <c r="Z77" i="91"/>
  <c r="T19" i="91"/>
  <c r="K18" i="91"/>
  <c r="N76" i="91"/>
  <c r="J18" i="91"/>
  <c r="S75" i="87"/>
  <c r="N17" i="87"/>
  <c r="M17" i="87"/>
  <c r="R17" i="87"/>
  <c r="Y75" i="87"/>
  <c r="S17" i="87"/>
  <c r="J17" i="87"/>
  <c r="N75" i="87"/>
  <c r="K17" i="87"/>
  <c r="O18" i="45" l="1"/>
  <c r="M18" i="45"/>
  <c r="T16" i="45"/>
  <c r="R16" i="45"/>
  <c r="L19" i="45"/>
  <c r="O77" i="45"/>
  <c r="L20" i="45" s="1"/>
  <c r="U75" i="45"/>
  <c r="Q17" i="45"/>
  <c r="I18" i="45"/>
  <c r="J18" i="45" s="1"/>
  <c r="K76" i="45"/>
  <c r="K18" i="45"/>
  <c r="N76" i="45"/>
  <c r="T18" i="44"/>
  <c r="R18" i="44"/>
  <c r="L17" i="44"/>
  <c r="O75" i="44"/>
  <c r="Q19" i="44"/>
  <c r="U77" i="44"/>
  <c r="Q20" i="44" s="1"/>
  <c r="I17" i="44"/>
  <c r="J17" i="44" s="1"/>
  <c r="K75" i="44"/>
  <c r="M16" i="44"/>
  <c r="O16" i="44"/>
  <c r="L18" i="43"/>
  <c r="O76" i="43"/>
  <c r="U75" i="43"/>
  <c r="Q17" i="43"/>
  <c r="M17" i="43"/>
  <c r="O17" i="43"/>
  <c r="T16" i="43"/>
  <c r="R16" i="43"/>
  <c r="I18" i="43"/>
  <c r="K76" i="43"/>
  <c r="K18" i="43"/>
  <c r="J18" i="43"/>
  <c r="N76" i="43"/>
  <c r="Q17" i="42"/>
  <c r="U75" i="42"/>
  <c r="T16" i="42"/>
  <c r="R16" i="42"/>
  <c r="L18" i="42"/>
  <c r="O76" i="42"/>
  <c r="O17" i="42"/>
  <c r="M17" i="42"/>
  <c r="I17" i="42"/>
  <c r="J17" i="42" s="1"/>
  <c r="K75" i="42"/>
  <c r="K18" i="42"/>
  <c r="N76" i="42"/>
  <c r="U75" i="41"/>
  <c r="Q17" i="41"/>
  <c r="R16" i="41"/>
  <c r="T16" i="41"/>
  <c r="L18" i="41"/>
  <c r="O76" i="41"/>
  <c r="I17" i="41"/>
  <c r="J17" i="41" s="1"/>
  <c r="K75" i="41"/>
  <c r="M17" i="41"/>
  <c r="O17" i="41"/>
  <c r="K18" i="41"/>
  <c r="N76" i="41"/>
  <c r="O75" i="40"/>
  <c r="L17" i="40"/>
  <c r="O16" i="40"/>
  <c r="M16" i="40"/>
  <c r="I18" i="40"/>
  <c r="J18" i="40" s="1"/>
  <c r="K76" i="40"/>
  <c r="Q19" i="40"/>
  <c r="U77" i="40"/>
  <c r="Q20" i="40" s="1"/>
  <c r="T18" i="40"/>
  <c r="R18" i="40"/>
  <c r="K20" i="40"/>
  <c r="O16" i="39"/>
  <c r="M16" i="39"/>
  <c r="U75" i="39"/>
  <c r="Q17" i="39"/>
  <c r="K75" i="39"/>
  <c r="I17" i="39"/>
  <c r="J17" i="39" s="1"/>
  <c r="O75" i="39"/>
  <c r="L17" i="39"/>
  <c r="T16" i="39"/>
  <c r="R16" i="39"/>
  <c r="K19" i="39"/>
  <c r="N77" i="39"/>
  <c r="L17" i="38"/>
  <c r="O75" i="38"/>
  <c r="Q17" i="38"/>
  <c r="U75" i="38"/>
  <c r="O16" i="38"/>
  <c r="M16" i="38"/>
  <c r="R16" i="38"/>
  <c r="T16" i="38"/>
  <c r="N76" i="38"/>
  <c r="K18" i="38"/>
  <c r="I17" i="38"/>
  <c r="J17" i="38" s="1"/>
  <c r="K75" i="38"/>
  <c r="L17" i="37"/>
  <c r="O75" i="37"/>
  <c r="O16" i="37"/>
  <c r="M16" i="37"/>
  <c r="K75" i="37"/>
  <c r="I17" i="37"/>
  <c r="J17" i="37" s="1"/>
  <c r="T16" i="37"/>
  <c r="R16" i="37"/>
  <c r="Q17" i="37"/>
  <c r="U75" i="37"/>
  <c r="N77" i="37"/>
  <c r="K19" i="37"/>
  <c r="Q18" i="36"/>
  <c r="U76" i="36"/>
  <c r="T17" i="36"/>
  <c r="R17" i="36"/>
  <c r="I19" i="36"/>
  <c r="K77" i="36"/>
  <c r="I20" i="36" s="1"/>
  <c r="L18" i="36"/>
  <c r="O76" i="36"/>
  <c r="O17" i="36"/>
  <c r="M17" i="36"/>
  <c r="K19" i="36"/>
  <c r="J19" i="36"/>
  <c r="N77" i="36"/>
  <c r="P20" i="35"/>
  <c r="O20" i="35"/>
  <c r="M20" i="35"/>
  <c r="N20" i="35"/>
  <c r="K20" i="35"/>
  <c r="J20" i="35"/>
  <c r="K18" i="34"/>
  <c r="J18" i="34"/>
  <c r="N76" i="34"/>
  <c r="U20" i="33"/>
  <c r="T20" i="33"/>
  <c r="S20" i="33"/>
  <c r="R20" i="33"/>
  <c r="N20" i="33"/>
  <c r="M20" i="33"/>
  <c r="P19" i="33"/>
  <c r="T77" i="33"/>
  <c r="O19" i="33"/>
  <c r="J18" i="33"/>
  <c r="N76" i="33"/>
  <c r="K18" i="33"/>
  <c r="J18" i="32"/>
  <c r="N76" i="32"/>
  <c r="K18" i="32"/>
  <c r="K20" i="31"/>
  <c r="J20" i="31"/>
  <c r="M20" i="30"/>
  <c r="N20" i="30"/>
  <c r="O18" i="30"/>
  <c r="T76" i="30"/>
  <c r="P18" i="30"/>
  <c r="T19" i="30"/>
  <c r="Z77" i="30"/>
  <c r="U19" i="30"/>
  <c r="S20" i="30"/>
  <c r="R20" i="30"/>
  <c r="J18" i="30"/>
  <c r="N76" i="30"/>
  <c r="K18" i="30"/>
  <c r="S76" i="29"/>
  <c r="M18" i="29"/>
  <c r="N18" i="29"/>
  <c r="Z77" i="29"/>
  <c r="U19" i="29"/>
  <c r="T19" i="29"/>
  <c r="R19" i="29"/>
  <c r="S19" i="29"/>
  <c r="Y77" i="29"/>
  <c r="T76" i="29"/>
  <c r="O18" i="29"/>
  <c r="P18" i="29"/>
  <c r="K20" i="29"/>
  <c r="J20" i="29"/>
  <c r="J19" i="28"/>
  <c r="K19" i="28"/>
  <c r="N77" i="28"/>
  <c r="Y76" i="27"/>
  <c r="S18" i="27"/>
  <c r="R18" i="27"/>
  <c r="N20" i="27"/>
  <c r="M20" i="27"/>
  <c r="T76" i="27"/>
  <c r="P18" i="27"/>
  <c r="O18" i="27"/>
  <c r="U19" i="27"/>
  <c r="T19" i="27"/>
  <c r="Z77" i="27"/>
  <c r="K18" i="27"/>
  <c r="J18" i="27"/>
  <c r="N76" i="27"/>
  <c r="K18" i="26"/>
  <c r="J18" i="26"/>
  <c r="N76" i="26"/>
  <c r="K20" i="22"/>
  <c r="J20" i="22"/>
  <c r="J18" i="17"/>
  <c r="K18" i="17"/>
  <c r="N76" i="17"/>
  <c r="Q19" i="16"/>
  <c r="U77" i="16"/>
  <c r="Q20" i="16" s="1"/>
  <c r="O19" i="16"/>
  <c r="M19" i="16"/>
  <c r="T18" i="16"/>
  <c r="R18" i="16"/>
  <c r="O20" i="16"/>
  <c r="M20" i="16"/>
  <c r="I18" i="15"/>
  <c r="J18" i="15" s="1"/>
  <c r="K76" i="15"/>
  <c r="Q17" i="15"/>
  <c r="U75" i="15"/>
  <c r="L18" i="15"/>
  <c r="O76" i="15"/>
  <c r="R16" i="15"/>
  <c r="T16" i="15"/>
  <c r="O17" i="15"/>
  <c r="M17" i="15"/>
  <c r="K19" i="15"/>
  <c r="N77" i="15"/>
  <c r="L19" i="14"/>
  <c r="O77" i="14"/>
  <c r="L20" i="14" s="1"/>
  <c r="O18" i="14"/>
  <c r="M18" i="14"/>
  <c r="Q19" i="14"/>
  <c r="U77" i="14"/>
  <c r="Q20" i="14" s="1"/>
  <c r="I19" i="14"/>
  <c r="J19" i="14" s="1"/>
  <c r="K77" i="14"/>
  <c r="I20" i="14" s="1"/>
  <c r="J20" i="14" s="1"/>
  <c r="R18" i="14"/>
  <c r="T18" i="14"/>
  <c r="K20" i="14"/>
  <c r="I18" i="13"/>
  <c r="K76" i="13"/>
  <c r="J18" i="13"/>
  <c r="N76" i="13"/>
  <c r="K18" i="13"/>
  <c r="U75" i="13"/>
  <c r="Q17" i="13"/>
  <c r="M17" i="13"/>
  <c r="O17" i="13"/>
  <c r="T16" i="13"/>
  <c r="R16" i="13"/>
  <c r="L18" i="13"/>
  <c r="O76" i="13"/>
  <c r="O17" i="12"/>
  <c r="M17" i="12"/>
  <c r="L18" i="12"/>
  <c r="O76" i="12"/>
  <c r="I17" i="12"/>
  <c r="J17" i="12" s="1"/>
  <c r="K75" i="12"/>
  <c r="T16" i="12"/>
  <c r="R16" i="12"/>
  <c r="U75" i="12"/>
  <c r="Q17" i="12"/>
  <c r="K20" i="12"/>
  <c r="N76" i="92"/>
  <c r="K18" i="92"/>
  <c r="J18" i="92"/>
  <c r="U20" i="91"/>
  <c r="T20" i="91"/>
  <c r="O20" i="91"/>
  <c r="P20" i="91"/>
  <c r="M20" i="91"/>
  <c r="N20" i="91"/>
  <c r="Y76" i="91"/>
  <c r="R18" i="91"/>
  <c r="S18" i="91"/>
  <c r="K19" i="91"/>
  <c r="N77" i="91"/>
  <c r="J19" i="91"/>
  <c r="R18" i="87"/>
  <c r="S18" i="87"/>
  <c r="Y76" i="87"/>
  <c r="M18" i="87"/>
  <c r="N18" i="87"/>
  <c r="S76" i="87"/>
  <c r="K18" i="87"/>
  <c r="J18" i="87"/>
  <c r="N76" i="87"/>
  <c r="T17" i="45" l="1"/>
  <c r="R17" i="45"/>
  <c r="Q18" i="45"/>
  <c r="U76" i="45"/>
  <c r="O19" i="45"/>
  <c r="M19" i="45"/>
  <c r="I19" i="45"/>
  <c r="K77" i="45"/>
  <c r="I20" i="45" s="1"/>
  <c r="O20" i="45"/>
  <c r="M20" i="45"/>
  <c r="J19" i="45"/>
  <c r="N77" i="45"/>
  <c r="K19" i="45"/>
  <c r="I18" i="44"/>
  <c r="J18" i="44" s="1"/>
  <c r="K76" i="44"/>
  <c r="L18" i="44"/>
  <c r="O76" i="44"/>
  <c r="M17" i="44"/>
  <c r="O17" i="44"/>
  <c r="T20" i="44"/>
  <c r="R20" i="44"/>
  <c r="T19" i="44"/>
  <c r="R19" i="44"/>
  <c r="Q18" i="43"/>
  <c r="U76" i="43"/>
  <c r="I19" i="43"/>
  <c r="K77" i="43"/>
  <c r="I20" i="43" s="1"/>
  <c r="L19" i="43"/>
  <c r="O77" i="43"/>
  <c r="L20" i="43" s="1"/>
  <c r="T17" i="43"/>
  <c r="R17" i="43"/>
  <c r="O18" i="43"/>
  <c r="M18" i="43"/>
  <c r="J19" i="43"/>
  <c r="K19" i="43"/>
  <c r="N77" i="43"/>
  <c r="I18" i="42"/>
  <c r="J18" i="42" s="1"/>
  <c r="K76" i="42"/>
  <c r="L19" i="42"/>
  <c r="O77" i="42"/>
  <c r="L20" i="42" s="1"/>
  <c r="Q18" i="42"/>
  <c r="U76" i="42"/>
  <c r="O18" i="42"/>
  <c r="M18" i="42"/>
  <c r="T17" i="42"/>
  <c r="R17" i="42"/>
  <c r="N77" i="42"/>
  <c r="K19" i="42"/>
  <c r="I18" i="41"/>
  <c r="J18" i="41" s="1"/>
  <c r="K76" i="41"/>
  <c r="L19" i="41"/>
  <c r="O77" i="41"/>
  <c r="L20" i="41" s="1"/>
  <c r="T17" i="41"/>
  <c r="R17" i="41"/>
  <c r="M18" i="41"/>
  <c r="O18" i="41"/>
  <c r="Q18" i="41"/>
  <c r="U76" i="41"/>
  <c r="K19" i="41"/>
  <c r="N77" i="41"/>
  <c r="T20" i="40"/>
  <c r="R20" i="40"/>
  <c r="T19" i="40"/>
  <c r="R19" i="40"/>
  <c r="I19" i="40"/>
  <c r="J19" i="40" s="1"/>
  <c r="K77" i="40"/>
  <c r="I20" i="40" s="1"/>
  <c r="J20" i="40" s="1"/>
  <c r="O17" i="40"/>
  <c r="M17" i="40"/>
  <c r="L18" i="40"/>
  <c r="O76" i="40"/>
  <c r="O17" i="39"/>
  <c r="M17" i="39"/>
  <c r="T17" i="39"/>
  <c r="R17" i="39"/>
  <c r="L18" i="39"/>
  <c r="O76" i="39"/>
  <c r="Q18" i="39"/>
  <c r="U76" i="39"/>
  <c r="I18" i="39"/>
  <c r="J18" i="39" s="1"/>
  <c r="K76" i="39"/>
  <c r="K20" i="39"/>
  <c r="Q18" i="38"/>
  <c r="U76" i="38"/>
  <c r="T17" i="38"/>
  <c r="R17" i="38"/>
  <c r="L18" i="38"/>
  <c r="O76" i="38"/>
  <c r="I18" i="38"/>
  <c r="J18" i="38" s="1"/>
  <c r="K76" i="38"/>
  <c r="K19" i="38"/>
  <c r="N77" i="38"/>
  <c r="O17" i="38"/>
  <c r="M17" i="38"/>
  <c r="Q18" i="37"/>
  <c r="U76" i="37"/>
  <c r="L18" i="37"/>
  <c r="O76" i="37"/>
  <c r="T17" i="37"/>
  <c r="R17" i="37"/>
  <c r="I18" i="37"/>
  <c r="J18" i="37" s="1"/>
  <c r="K76" i="37"/>
  <c r="O17" i="37"/>
  <c r="M17" i="37"/>
  <c r="K20" i="37"/>
  <c r="L19" i="36"/>
  <c r="O77" i="36"/>
  <c r="L20" i="36" s="1"/>
  <c r="O18" i="36"/>
  <c r="M18" i="36"/>
  <c r="Q19" i="36"/>
  <c r="U77" i="36"/>
  <c r="Q20" i="36" s="1"/>
  <c r="T18" i="36"/>
  <c r="R18" i="36"/>
  <c r="J20" i="36"/>
  <c r="K20" i="36"/>
  <c r="J19" i="34"/>
  <c r="N77" i="34"/>
  <c r="K19" i="34"/>
  <c r="P20" i="33"/>
  <c r="O20" i="33"/>
  <c r="K19" i="33"/>
  <c r="N77" i="33"/>
  <c r="J19" i="33"/>
  <c r="K19" i="32"/>
  <c r="J19" i="32"/>
  <c r="N77" i="32"/>
  <c r="T77" i="30"/>
  <c r="O19" i="30"/>
  <c r="P19" i="30"/>
  <c r="U20" i="30"/>
  <c r="T20" i="30"/>
  <c r="J19" i="30"/>
  <c r="N77" i="30"/>
  <c r="K19" i="30"/>
  <c r="T20" i="29"/>
  <c r="U20" i="29"/>
  <c r="P19" i="29"/>
  <c r="T77" i="29"/>
  <c r="O19" i="29"/>
  <c r="R20" i="29"/>
  <c r="S20" i="29"/>
  <c r="S77" i="29"/>
  <c r="N19" i="29"/>
  <c r="M19" i="29"/>
  <c r="K20" i="28"/>
  <c r="J20" i="28"/>
  <c r="U20" i="27"/>
  <c r="T20" i="27"/>
  <c r="O19" i="27"/>
  <c r="P19" i="27"/>
  <c r="T77" i="27"/>
  <c r="Y77" i="27"/>
  <c r="S19" i="27"/>
  <c r="R19" i="27"/>
  <c r="J19" i="27"/>
  <c r="K19" i="27"/>
  <c r="N77" i="27"/>
  <c r="J19" i="26"/>
  <c r="N77" i="26"/>
  <c r="K19" i="26"/>
  <c r="J19" i="17"/>
  <c r="N77" i="17"/>
  <c r="K19" i="17"/>
  <c r="R20" i="16"/>
  <c r="T20" i="16"/>
  <c r="R19" i="16"/>
  <c r="T19" i="16"/>
  <c r="Q18" i="15"/>
  <c r="U76" i="15"/>
  <c r="R17" i="15"/>
  <c r="T17" i="15"/>
  <c r="L19" i="15"/>
  <c r="O77" i="15"/>
  <c r="L20" i="15" s="1"/>
  <c r="I19" i="15"/>
  <c r="J19" i="15" s="1"/>
  <c r="K77" i="15"/>
  <c r="I20" i="15" s="1"/>
  <c r="J20" i="15" s="1"/>
  <c r="O18" i="15"/>
  <c r="M18" i="15"/>
  <c r="K20" i="15"/>
  <c r="R20" i="14"/>
  <c r="T20" i="14"/>
  <c r="O20" i="14"/>
  <c r="M20" i="14"/>
  <c r="R19" i="14"/>
  <c r="T19" i="14"/>
  <c r="O19" i="14"/>
  <c r="M19" i="14"/>
  <c r="M18" i="13"/>
  <c r="O18" i="13"/>
  <c r="J19" i="13"/>
  <c r="K19" i="13"/>
  <c r="N77" i="13"/>
  <c r="T17" i="13"/>
  <c r="R17" i="13"/>
  <c r="Q18" i="13"/>
  <c r="U76" i="13"/>
  <c r="I19" i="13"/>
  <c r="K77" i="13"/>
  <c r="I20" i="13" s="1"/>
  <c r="L19" i="13"/>
  <c r="O77" i="13"/>
  <c r="L20" i="13" s="1"/>
  <c r="L19" i="12"/>
  <c r="O77" i="12"/>
  <c r="L20" i="12" s="1"/>
  <c r="O18" i="12"/>
  <c r="M18" i="12"/>
  <c r="T17" i="12"/>
  <c r="R17" i="12"/>
  <c r="I18" i="12"/>
  <c r="J18" i="12" s="1"/>
  <c r="K76" i="12"/>
  <c r="Q18" i="12"/>
  <c r="U76" i="12"/>
  <c r="N77" i="92"/>
  <c r="K19" i="92"/>
  <c r="J19" i="92"/>
  <c r="S19" i="91"/>
  <c r="Y77" i="91"/>
  <c r="R19" i="91"/>
  <c r="J20" i="91"/>
  <c r="K20" i="91"/>
  <c r="R19" i="87"/>
  <c r="S19" i="87"/>
  <c r="Y77" i="87"/>
  <c r="N19" i="87"/>
  <c r="S77" i="87"/>
  <c r="M19" i="87"/>
  <c r="J19" i="87"/>
  <c r="N77" i="87"/>
  <c r="K19" i="87"/>
  <c r="T18" i="45" l="1"/>
  <c r="R18" i="45"/>
  <c r="Q19" i="45"/>
  <c r="U77" i="45"/>
  <c r="Q20" i="45" s="1"/>
  <c r="J20" i="45"/>
  <c r="K20" i="45"/>
  <c r="M18" i="44"/>
  <c r="O18" i="44"/>
  <c r="I19" i="44"/>
  <c r="J19" i="44" s="1"/>
  <c r="K77" i="44"/>
  <c r="I20" i="44" s="1"/>
  <c r="J20" i="44" s="1"/>
  <c r="L19" i="44"/>
  <c r="O77" i="44"/>
  <c r="L20" i="44" s="1"/>
  <c r="M20" i="43"/>
  <c r="O20" i="43"/>
  <c r="Q19" i="43"/>
  <c r="U77" i="43"/>
  <c r="Q20" i="43" s="1"/>
  <c r="M19" i="43"/>
  <c r="O19" i="43"/>
  <c r="T18" i="43"/>
  <c r="R18" i="43"/>
  <c r="K20" i="43"/>
  <c r="J20" i="43"/>
  <c r="O20" i="42"/>
  <c r="M20" i="42"/>
  <c r="O19" i="42"/>
  <c r="M19" i="42"/>
  <c r="U77" i="42"/>
  <c r="Q20" i="42" s="1"/>
  <c r="Q19" i="42"/>
  <c r="I19" i="42"/>
  <c r="J19" i="42" s="1"/>
  <c r="K77" i="42"/>
  <c r="I20" i="42" s="1"/>
  <c r="J20" i="42" s="1"/>
  <c r="T18" i="42"/>
  <c r="R18" i="42"/>
  <c r="K20" i="42"/>
  <c r="O20" i="41"/>
  <c r="M20" i="41"/>
  <c r="M19" i="41"/>
  <c r="O19" i="41"/>
  <c r="Q19" i="41"/>
  <c r="U77" i="41"/>
  <c r="Q20" i="41" s="1"/>
  <c r="I19" i="41"/>
  <c r="J19" i="41" s="1"/>
  <c r="K77" i="41"/>
  <c r="I20" i="41" s="1"/>
  <c r="T18" i="41"/>
  <c r="R18" i="41"/>
  <c r="K20" i="41"/>
  <c r="J20" i="41"/>
  <c r="L19" i="40"/>
  <c r="O77" i="40"/>
  <c r="L20" i="40" s="1"/>
  <c r="O18" i="40"/>
  <c r="M18" i="40"/>
  <c r="T18" i="39"/>
  <c r="R18" i="39"/>
  <c r="I19" i="39"/>
  <c r="J19" i="39" s="1"/>
  <c r="K77" i="39"/>
  <c r="I20" i="39" s="1"/>
  <c r="J20" i="39" s="1"/>
  <c r="L19" i="39"/>
  <c r="O77" i="39"/>
  <c r="L20" i="39" s="1"/>
  <c r="Q19" i="39"/>
  <c r="U77" i="39"/>
  <c r="Q20" i="39" s="1"/>
  <c r="O18" i="39"/>
  <c r="M18" i="39"/>
  <c r="K20" i="38"/>
  <c r="L19" i="38"/>
  <c r="O77" i="38"/>
  <c r="L20" i="38" s="1"/>
  <c r="Q19" i="38"/>
  <c r="U77" i="38"/>
  <c r="Q20" i="38" s="1"/>
  <c r="I19" i="38"/>
  <c r="J19" i="38" s="1"/>
  <c r="K77" i="38"/>
  <c r="I20" i="38" s="1"/>
  <c r="J20" i="38" s="1"/>
  <c r="M18" i="38"/>
  <c r="O18" i="38"/>
  <c r="T18" i="38"/>
  <c r="R18" i="38"/>
  <c r="I19" i="37"/>
  <c r="J19" i="37" s="1"/>
  <c r="K77" i="37"/>
  <c r="I20" i="37" s="1"/>
  <c r="J20" i="37" s="1"/>
  <c r="L19" i="37"/>
  <c r="O77" i="37"/>
  <c r="L20" i="37" s="1"/>
  <c r="O18" i="37"/>
  <c r="M18" i="37"/>
  <c r="Q19" i="37"/>
  <c r="U77" i="37"/>
  <c r="Q20" i="37" s="1"/>
  <c r="T18" i="37"/>
  <c r="R18" i="37"/>
  <c r="T20" i="36"/>
  <c r="R20" i="36"/>
  <c r="O20" i="36"/>
  <c r="M20" i="36"/>
  <c r="T19" i="36"/>
  <c r="R19" i="36"/>
  <c r="O19" i="36"/>
  <c r="M19" i="36"/>
  <c r="J20" i="34"/>
  <c r="K20" i="34"/>
  <c r="J20" i="33"/>
  <c r="K20" i="33"/>
  <c r="J20" i="32"/>
  <c r="K20" i="32"/>
  <c r="O20" i="30"/>
  <c r="P20" i="30"/>
  <c r="K20" i="30"/>
  <c r="J20" i="30"/>
  <c r="N20" i="29"/>
  <c r="M20" i="29"/>
  <c r="P20" i="29"/>
  <c r="O20" i="29"/>
  <c r="S20" i="27"/>
  <c r="R20" i="27"/>
  <c r="O20" i="27"/>
  <c r="P20" i="27"/>
  <c r="J20" i="27"/>
  <c r="K20" i="27"/>
  <c r="J20" i="26"/>
  <c r="K20" i="26"/>
  <c r="J20" i="17"/>
  <c r="K20" i="17"/>
  <c r="O20" i="15"/>
  <c r="M20" i="15"/>
  <c r="Q19" i="15"/>
  <c r="U77" i="15"/>
  <c r="Q20" i="15" s="1"/>
  <c r="O19" i="15"/>
  <c r="M19" i="15"/>
  <c r="T18" i="15"/>
  <c r="R18" i="15"/>
  <c r="M19" i="13"/>
  <c r="O19" i="13"/>
  <c r="T18" i="13"/>
  <c r="R18" i="13"/>
  <c r="O20" i="13"/>
  <c r="M20" i="13"/>
  <c r="Q19" i="13"/>
  <c r="U77" i="13"/>
  <c r="Q20" i="13" s="1"/>
  <c r="K20" i="13"/>
  <c r="J20" i="13"/>
  <c r="I19" i="12"/>
  <c r="J19" i="12" s="1"/>
  <c r="K77" i="12"/>
  <c r="I20" i="12" s="1"/>
  <c r="J20" i="12" s="1"/>
  <c r="Q19" i="12"/>
  <c r="U77" i="12"/>
  <c r="Q20" i="12" s="1"/>
  <c r="O20" i="12"/>
  <c r="M20" i="12"/>
  <c r="T18" i="12"/>
  <c r="R18" i="12"/>
  <c r="O19" i="12"/>
  <c r="M19" i="12"/>
  <c r="K20" i="92"/>
  <c r="J20" i="92"/>
  <c r="S20" i="91"/>
  <c r="R20" i="91"/>
  <c r="R20" i="87"/>
  <c r="S20" i="87"/>
  <c r="N20" i="87"/>
  <c r="M20" i="87"/>
  <c r="J20" i="87"/>
  <c r="K20" i="87"/>
  <c r="T20" i="45" l="1"/>
  <c r="R20" i="45"/>
  <c r="T19" i="45"/>
  <c r="R19" i="45"/>
  <c r="M20" i="44"/>
  <c r="O20" i="44"/>
  <c r="M19" i="44"/>
  <c r="O19" i="44"/>
  <c r="T19" i="43"/>
  <c r="R19" i="43"/>
  <c r="T20" i="43"/>
  <c r="R20" i="43"/>
  <c r="T19" i="42"/>
  <c r="R19" i="42"/>
  <c r="T20" i="42"/>
  <c r="R20" i="42"/>
  <c r="T20" i="41"/>
  <c r="R20" i="41"/>
  <c r="R19" i="41"/>
  <c r="T19" i="41"/>
  <c r="O20" i="40"/>
  <c r="M20" i="40"/>
  <c r="O19" i="40"/>
  <c r="M19" i="40"/>
  <c r="T20" i="39"/>
  <c r="R20" i="39"/>
  <c r="O20" i="39"/>
  <c r="M20" i="39"/>
  <c r="T19" i="39"/>
  <c r="R19" i="39"/>
  <c r="O19" i="39"/>
  <c r="M19" i="39"/>
  <c r="R20" i="38"/>
  <c r="T20" i="38"/>
  <c r="M20" i="38"/>
  <c r="O20" i="38"/>
  <c r="O19" i="38"/>
  <c r="M19" i="38"/>
  <c r="T19" i="38"/>
  <c r="R19" i="38"/>
  <c r="O20" i="37"/>
  <c r="M20" i="37"/>
  <c r="T19" i="37"/>
  <c r="R19" i="37"/>
  <c r="O19" i="37"/>
  <c r="M19" i="37"/>
  <c r="T20" i="37"/>
  <c r="R20" i="37"/>
  <c r="T20" i="15"/>
  <c r="R20" i="15"/>
  <c r="T19" i="15"/>
  <c r="R19" i="15"/>
  <c r="R20" i="13"/>
  <c r="T20" i="13"/>
  <c r="T19" i="13"/>
  <c r="R19" i="13"/>
  <c r="T20" i="12"/>
  <c r="R20" i="12"/>
  <c r="T19" i="12"/>
  <c r="R19" i="12"/>
  <c r="T28" i="76" l="1"/>
  <c r="O28" i="76"/>
  <c r="S28" i="76" l="1"/>
  <c r="N28" i="76"/>
  <c r="K28" i="76"/>
  <c r="J109" i="76"/>
  <c r="J108" i="76"/>
  <c r="J107" i="76"/>
  <c r="J104" i="76"/>
  <c r="J103" i="76"/>
  <c r="J102" i="76"/>
  <c r="K108" i="76"/>
  <c r="K107" i="76"/>
  <c r="K102" i="76"/>
  <c r="J106" i="76" l="1"/>
  <c r="J88" i="76" s="1"/>
  <c r="J114" i="76" l="1"/>
  <c r="J95" i="76" s="1"/>
  <c r="J113" i="76"/>
  <c r="J91" i="76" s="1"/>
  <c r="J112" i="76"/>
  <c r="J85" i="76" s="1"/>
  <c r="J111" i="76"/>
  <c r="J84" i="76" s="1"/>
  <c r="J93" i="81"/>
  <c r="J81" i="81" s="1"/>
  <c r="J92" i="81"/>
  <c r="J80" i="81" s="1"/>
  <c r="J91" i="81"/>
  <c r="J79" i="81" s="1"/>
  <c r="J99" i="76"/>
  <c r="J83" i="76" s="1"/>
  <c r="J93" i="76" l="1"/>
  <c r="J86" i="81"/>
  <c r="T23" i="81" l="1"/>
  <c r="O23" i="81"/>
  <c r="U85" i="81" l="1"/>
  <c r="T82" i="81"/>
  <c r="S83" i="81"/>
  <c r="P85" i="81"/>
  <c r="N84" i="81"/>
  <c r="O82" i="81"/>
  <c r="S87" i="81"/>
  <c r="N87" i="81"/>
  <c r="K87" i="81"/>
  <c r="K83" i="81"/>
  <c r="L82" i="81"/>
  <c r="K78" i="81"/>
  <c r="J87" i="81"/>
  <c r="J85" i="81"/>
  <c r="J84" i="81"/>
  <c r="J83" i="81"/>
  <c r="J82" i="81"/>
  <c r="J78" i="81"/>
  <c r="H82" i="81" l="1"/>
  <c r="H79" i="81"/>
  <c r="H83" i="81"/>
  <c r="H78" i="81"/>
  <c r="H86" i="81"/>
  <c r="H80" i="81"/>
  <c r="H84" i="81"/>
  <c r="H81" i="81"/>
  <c r="H85" i="81"/>
  <c r="H87" i="81"/>
  <c r="M78" i="81" l="1"/>
  <c r="K103" i="76"/>
  <c r="J101" i="76" s="1"/>
  <c r="J87" i="76" l="1"/>
  <c r="X92" i="76"/>
  <c r="W91" i="76"/>
  <c r="U94" i="76"/>
  <c r="U89" i="76"/>
  <c r="V86" i="76"/>
  <c r="R92" i="76"/>
  <c r="Q91" i="76"/>
  <c r="P86" i="76"/>
  <c r="O94" i="76"/>
  <c r="O90" i="76"/>
  <c r="O82" i="76"/>
  <c r="M91" i="76"/>
  <c r="K94" i="76"/>
  <c r="K89" i="76"/>
  <c r="L86" i="76"/>
  <c r="K82" i="76"/>
  <c r="J94" i="76"/>
  <c r="J92" i="76"/>
  <c r="J90" i="76"/>
  <c r="J89" i="76"/>
  <c r="H1" i="76" s="1"/>
  <c r="J86" i="76"/>
  <c r="S78" i="81" l="1"/>
  <c r="N78" i="81"/>
  <c r="S23" i="81"/>
  <c r="R23" i="81"/>
  <c r="N23" i="81"/>
  <c r="M23" i="81"/>
  <c r="K23" i="81"/>
  <c r="J23" i="81"/>
  <c r="W85" i="76" l="1"/>
  <c r="Q85" i="76"/>
  <c r="M85" i="76"/>
  <c r="W84" i="76"/>
  <c r="Q84" i="76"/>
  <c r="M84" i="76"/>
  <c r="W82" i="76"/>
  <c r="U82" i="76"/>
  <c r="Q82" i="76"/>
  <c r="M82" i="76"/>
  <c r="J82" i="76"/>
  <c r="H88" i="76" s="1" a="1"/>
  <c r="H88" i="76" s="1"/>
  <c r="R28" i="76"/>
  <c r="M28" i="76"/>
  <c r="J28" i="76"/>
  <c r="H82" i="76" l="1"/>
  <c r="Z82" i="76" s="1"/>
  <c r="H93" i="76"/>
  <c r="H84" i="76"/>
  <c r="H94" i="76"/>
  <c r="H91" i="76"/>
  <c r="H92" i="76"/>
  <c r="H95" i="76"/>
  <c r="H89" i="76"/>
  <c r="H85" i="76"/>
  <c r="H90" i="76"/>
  <c r="H86" i="76"/>
  <c r="H83" i="76"/>
  <c r="Z83" i="76" s="1"/>
  <c r="H87" i="76"/>
  <c r="Z87" i="76" s="1"/>
  <c r="N64" i="81"/>
  <c r="L7" i="81" s="1"/>
  <c r="L64" i="81"/>
  <c r="L65" i="81" s="1"/>
  <c r="L66" i="81" s="1"/>
  <c r="L67" i="81" s="1"/>
  <c r="L68" i="81" s="1"/>
  <c r="L69" i="81" s="1"/>
  <c r="L70" i="81" s="1"/>
  <c r="L71" i="81" s="1"/>
  <c r="L72" i="81" s="1"/>
  <c r="L73" i="81" s="1"/>
  <c r="M64" i="81"/>
  <c r="J7" i="81" s="1"/>
  <c r="R78" i="81"/>
  <c r="R64" i="81" s="1"/>
  <c r="O7" i="81" s="1"/>
  <c r="S64" i="81"/>
  <c r="Q7" i="81" s="1"/>
  <c r="R80" i="81"/>
  <c r="I64" i="81"/>
  <c r="W78" i="81"/>
  <c r="W64" i="81" s="1"/>
  <c r="U7" i="81" s="1"/>
  <c r="U64" i="81"/>
  <c r="U65" i="81" s="1"/>
  <c r="U66" i="81" s="1"/>
  <c r="U67" i="81" s="1"/>
  <c r="U68" i="81" s="1"/>
  <c r="U69" i="81" s="1"/>
  <c r="U70" i="81" s="1"/>
  <c r="U71" i="81" s="1"/>
  <c r="U72" i="81" s="1"/>
  <c r="U73" i="81" s="1"/>
  <c r="Q78" i="81"/>
  <c r="Q64" i="81" s="1"/>
  <c r="M7" i="81" s="1"/>
  <c r="O64" i="81"/>
  <c r="O65" i="81" s="1"/>
  <c r="O66" i="81" s="1"/>
  <c r="O67" i="81" s="1"/>
  <c r="O68" i="81" s="1"/>
  <c r="O69" i="81" s="1"/>
  <c r="O70" i="81" s="1"/>
  <c r="O71" i="81" s="1"/>
  <c r="O72" i="81" s="1"/>
  <c r="O73" i="81" s="1"/>
  <c r="K64" i="81"/>
  <c r="I7" i="81" s="1"/>
  <c r="P64" i="81"/>
  <c r="P65" i="81" s="1"/>
  <c r="P66" i="81" s="1"/>
  <c r="P67" i="81" s="1"/>
  <c r="P68" i="81" s="1"/>
  <c r="P69" i="81" s="1"/>
  <c r="P70" i="81" s="1"/>
  <c r="P71" i="81" s="1"/>
  <c r="P72" i="81" s="1"/>
  <c r="P73" i="81" s="1"/>
  <c r="J64" i="81"/>
  <c r="H7" i="81" s="1"/>
  <c r="V78" i="81"/>
  <c r="V64" i="81" s="1"/>
  <c r="S7" i="81" s="1"/>
  <c r="T64" i="81"/>
  <c r="T65" i="81" s="1"/>
  <c r="T66" i="81" s="1"/>
  <c r="T67" i="81" s="1"/>
  <c r="T68" i="81" s="1"/>
  <c r="T69" i="81" s="1"/>
  <c r="T70" i="81" s="1"/>
  <c r="T71" i="81" s="1"/>
  <c r="T72" i="81" s="1"/>
  <c r="T73" i="81" s="1"/>
  <c r="W80" i="81"/>
  <c r="W79" i="81"/>
  <c r="J73" i="81"/>
  <c r="H16" i="81" s="1"/>
  <c r="R79" i="81"/>
  <c r="I65" i="81"/>
  <c r="J66" i="81"/>
  <c r="H9" i="81" s="1"/>
  <c r="J67" i="81"/>
  <c r="H10" i="81" s="1"/>
  <c r="I68" i="81"/>
  <c r="J69" i="81"/>
  <c r="H12" i="81" s="1"/>
  <c r="I72" i="81"/>
  <c r="Q79" i="81"/>
  <c r="V79" i="81"/>
  <c r="I66" i="81"/>
  <c r="J71" i="81"/>
  <c r="H14" i="81" s="1"/>
  <c r="I73" i="81"/>
  <c r="J65" i="81"/>
  <c r="H8" i="81" s="1"/>
  <c r="I71" i="81"/>
  <c r="J72" i="81"/>
  <c r="H15" i="81" s="1"/>
  <c r="I70" i="81"/>
  <c r="I69" i="81"/>
  <c r="J70" i="81"/>
  <c r="H13" i="81" s="1"/>
  <c r="I67" i="81"/>
  <c r="J68" i="81"/>
  <c r="H11" i="81" s="1"/>
  <c r="T87" i="76" l="1"/>
  <c r="T82" i="76"/>
  <c r="T83" i="76"/>
  <c r="S82" i="76"/>
  <c r="Z64" i="76"/>
  <c r="M77" i="76"/>
  <c r="J77" i="76"/>
  <c r="H20" i="76" s="1"/>
  <c r="I77" i="76"/>
  <c r="N82" i="76"/>
  <c r="Y83" i="76"/>
  <c r="Y82" i="76"/>
  <c r="S83" i="76"/>
  <c r="T64" i="76"/>
  <c r="M65" i="81"/>
  <c r="M66" i="81" s="1"/>
  <c r="K9" i="81" s="1"/>
  <c r="K65" i="81"/>
  <c r="I8" i="81" s="1"/>
  <c r="W65" i="81"/>
  <c r="W66" i="81" s="1"/>
  <c r="U9" i="81" s="1"/>
  <c r="K7" i="81"/>
  <c r="S65" i="81"/>
  <c r="S66" i="81" s="1"/>
  <c r="N7" i="81"/>
  <c r="Q65" i="81"/>
  <c r="N8" i="81" s="1"/>
  <c r="P7" i="81"/>
  <c r="R65" i="81"/>
  <c r="O8" i="81" s="1"/>
  <c r="N65" i="81"/>
  <c r="L8" i="81" s="1"/>
  <c r="V65" i="81"/>
  <c r="R7" i="81"/>
  <c r="T7" i="81"/>
  <c r="T65" i="76" l="1"/>
  <c r="O8" i="76" s="1"/>
  <c r="Z65" i="76"/>
  <c r="U8" i="76" s="1"/>
  <c r="O7" i="76"/>
  <c r="P7" i="76"/>
  <c r="U7" i="76"/>
  <c r="T7" i="76"/>
  <c r="M67" i="81"/>
  <c r="K10" i="81" s="1"/>
  <c r="J8" i="81"/>
  <c r="Q8" i="81"/>
  <c r="K8" i="81"/>
  <c r="K66" i="81"/>
  <c r="K67" i="81" s="1"/>
  <c r="Q66" i="81"/>
  <c r="S8" i="81"/>
  <c r="V66" i="81"/>
  <c r="W67" i="81"/>
  <c r="T8" i="81"/>
  <c r="U8" i="81"/>
  <c r="M8" i="81"/>
  <c r="N66" i="81"/>
  <c r="N67" i="81" s="1"/>
  <c r="P8" i="81"/>
  <c r="R66" i="81"/>
  <c r="R67" i="81" s="1"/>
  <c r="R8" i="81"/>
  <c r="T9" i="81"/>
  <c r="I69" i="76"/>
  <c r="I76" i="76"/>
  <c r="M64" i="76"/>
  <c r="M65" i="76" s="1"/>
  <c r="M66" i="76" s="1"/>
  <c r="M67" i="76" s="1"/>
  <c r="M68" i="76" s="1"/>
  <c r="M69" i="76" s="1"/>
  <c r="M70" i="76" s="1"/>
  <c r="M71" i="76" s="1"/>
  <c r="M72" i="76" s="1"/>
  <c r="M73" i="76" s="1"/>
  <c r="M74" i="76" s="1"/>
  <c r="M75" i="76" s="1"/>
  <c r="M76" i="76" s="1"/>
  <c r="U64" i="76"/>
  <c r="Q7" i="76" s="1"/>
  <c r="J71" i="76"/>
  <c r="H14" i="76" s="1"/>
  <c r="I73" i="76"/>
  <c r="W64" i="76"/>
  <c r="W65" i="76" s="1"/>
  <c r="W66" i="76" s="1"/>
  <c r="W67" i="76" s="1"/>
  <c r="W68" i="76" s="1"/>
  <c r="W69" i="76" s="1"/>
  <c r="W70" i="76" s="1"/>
  <c r="W71" i="76" s="1"/>
  <c r="W72" i="76" s="1"/>
  <c r="W73" i="76" s="1"/>
  <c r="W74" i="76" s="1"/>
  <c r="W75" i="76" s="1"/>
  <c r="W76" i="76" s="1"/>
  <c r="W77" i="76" s="1"/>
  <c r="I66" i="76"/>
  <c r="J75" i="76"/>
  <c r="H18" i="76" s="1"/>
  <c r="J67" i="76"/>
  <c r="H10" i="76" s="1"/>
  <c r="S64" i="76"/>
  <c r="R64" i="76"/>
  <c r="R65" i="76" s="1"/>
  <c r="R66" i="76" s="1"/>
  <c r="R67" i="76" s="1"/>
  <c r="R68" i="76" s="1"/>
  <c r="R69" i="76" s="1"/>
  <c r="R70" i="76" s="1"/>
  <c r="R71" i="76" s="1"/>
  <c r="R72" i="76" s="1"/>
  <c r="R73" i="76" s="1"/>
  <c r="R74" i="76" s="1"/>
  <c r="R75" i="76" s="1"/>
  <c r="R76" i="76" s="1"/>
  <c r="R77" i="76" s="1"/>
  <c r="O64" i="76"/>
  <c r="L7" i="76" s="1"/>
  <c r="J76" i="76"/>
  <c r="H19" i="76" s="1"/>
  <c r="J68" i="76"/>
  <c r="H11" i="76" s="1"/>
  <c r="Q64" i="76"/>
  <c r="Q65" i="76" s="1"/>
  <c r="Q66" i="76" s="1"/>
  <c r="Q67" i="76" s="1"/>
  <c r="Q68" i="76" s="1"/>
  <c r="Q69" i="76" s="1"/>
  <c r="Q70" i="76" s="1"/>
  <c r="Q71" i="76" s="1"/>
  <c r="Q72" i="76" s="1"/>
  <c r="Q73" i="76" s="1"/>
  <c r="Q74" i="76" s="1"/>
  <c r="Q75" i="76" s="1"/>
  <c r="Q76" i="76" s="1"/>
  <c r="Q77" i="76" s="1"/>
  <c r="I74" i="76"/>
  <c r="J74" i="76"/>
  <c r="H17" i="76" s="1"/>
  <c r="J69" i="76"/>
  <c r="H12" i="76" s="1"/>
  <c r="V64" i="76"/>
  <c r="V65" i="76" s="1"/>
  <c r="V66" i="76" s="1"/>
  <c r="V67" i="76" s="1"/>
  <c r="V68" i="76" s="1"/>
  <c r="V69" i="76" s="1"/>
  <c r="V70" i="76" s="1"/>
  <c r="V71" i="76" s="1"/>
  <c r="V72" i="76" s="1"/>
  <c r="V73" i="76" s="1"/>
  <c r="V74" i="76" s="1"/>
  <c r="V75" i="76" s="1"/>
  <c r="V76" i="76" s="1"/>
  <c r="V77" i="76" s="1"/>
  <c r="I68" i="76"/>
  <c r="I71" i="76"/>
  <c r="I75" i="76"/>
  <c r="J73" i="76"/>
  <c r="H16" i="76" s="1"/>
  <c r="J64" i="76"/>
  <c r="H7" i="76" s="1"/>
  <c r="J72" i="76"/>
  <c r="H15" i="76" s="1"/>
  <c r="X64" i="76"/>
  <c r="X65" i="76" s="1"/>
  <c r="X66" i="76" s="1"/>
  <c r="X67" i="76" s="1"/>
  <c r="X68" i="76" s="1"/>
  <c r="X69" i="76" s="1"/>
  <c r="X70" i="76" s="1"/>
  <c r="X71" i="76" s="1"/>
  <c r="X72" i="76" s="1"/>
  <c r="X73" i="76" s="1"/>
  <c r="X74" i="76" s="1"/>
  <c r="X75" i="76" s="1"/>
  <c r="X76" i="76" s="1"/>
  <c r="X77" i="76" s="1"/>
  <c r="I70" i="76"/>
  <c r="Y64" i="76"/>
  <c r="L64" i="76"/>
  <c r="L65" i="76" s="1"/>
  <c r="L66" i="76" s="1"/>
  <c r="L67" i="76" s="1"/>
  <c r="L68" i="76" s="1"/>
  <c r="L69" i="76" s="1"/>
  <c r="L70" i="76" s="1"/>
  <c r="L71" i="76" s="1"/>
  <c r="L72" i="76" s="1"/>
  <c r="L73" i="76" s="1"/>
  <c r="L74" i="76" s="1"/>
  <c r="L75" i="76" s="1"/>
  <c r="L76" i="76" s="1"/>
  <c r="L77" i="76" s="1"/>
  <c r="J65" i="76"/>
  <c r="H8" i="76" s="1"/>
  <c r="N64" i="76"/>
  <c r="K7" i="76" s="1"/>
  <c r="J66" i="76"/>
  <c r="H9" i="76" s="1"/>
  <c r="J70" i="76"/>
  <c r="H13" i="76" s="1"/>
  <c r="P64" i="76"/>
  <c r="P65" i="76" s="1"/>
  <c r="P66" i="76" s="1"/>
  <c r="P67" i="76" s="1"/>
  <c r="P68" i="76" s="1"/>
  <c r="P69" i="76" s="1"/>
  <c r="P70" i="76" s="1"/>
  <c r="P71" i="76" s="1"/>
  <c r="P72" i="76" s="1"/>
  <c r="P73" i="76" s="1"/>
  <c r="P74" i="76" s="1"/>
  <c r="P75" i="76" s="1"/>
  <c r="P76" i="76" s="1"/>
  <c r="P77" i="76" s="1"/>
  <c r="K64" i="76"/>
  <c r="I7" i="76" s="1"/>
  <c r="I64" i="76"/>
  <c r="I65" i="76"/>
  <c r="I67" i="76"/>
  <c r="I72" i="76"/>
  <c r="Q9" i="81"/>
  <c r="S67" i="81"/>
  <c r="T66" i="76" l="1"/>
  <c r="O9" i="76" s="1"/>
  <c r="T8" i="76"/>
  <c r="Z66" i="76"/>
  <c r="T9" i="76" s="1"/>
  <c r="P8" i="76"/>
  <c r="S7" i="76"/>
  <c r="R7" i="76"/>
  <c r="M7" i="76"/>
  <c r="N7" i="76"/>
  <c r="T67" i="76"/>
  <c r="M68" i="81"/>
  <c r="K11" i="81" s="1"/>
  <c r="I9" i="81"/>
  <c r="J9" i="81" s="1"/>
  <c r="K65" i="76"/>
  <c r="I8" i="76" s="1"/>
  <c r="U10" i="81"/>
  <c r="W68" i="81"/>
  <c r="R68" i="81"/>
  <c r="P10" i="81"/>
  <c r="V67" i="81"/>
  <c r="S9" i="81"/>
  <c r="R9" i="81"/>
  <c r="Q67" i="81"/>
  <c r="N9" i="81"/>
  <c r="L9" i="81"/>
  <c r="M9" i="81" s="1"/>
  <c r="O65" i="76"/>
  <c r="O66" i="76" s="1"/>
  <c r="O9" i="81"/>
  <c r="P9" i="81"/>
  <c r="Q10" i="81"/>
  <c r="T10" i="81" s="1"/>
  <c r="S68" i="81"/>
  <c r="L10" i="81"/>
  <c r="N68" i="81"/>
  <c r="I10" i="81"/>
  <c r="J10" i="81" s="1"/>
  <c r="K68" i="81"/>
  <c r="U65" i="76"/>
  <c r="Q8" i="76" s="1"/>
  <c r="S65" i="76"/>
  <c r="Y65" i="76"/>
  <c r="R8" i="76" s="1"/>
  <c r="N65" i="76"/>
  <c r="N66" i="76" s="1"/>
  <c r="N67" i="76" s="1"/>
  <c r="J7" i="76"/>
  <c r="P9" i="76" l="1"/>
  <c r="Z67" i="76"/>
  <c r="Z68" i="76" s="1"/>
  <c r="U9" i="76"/>
  <c r="T68" i="76"/>
  <c r="O10" i="76"/>
  <c r="P10" i="76"/>
  <c r="M69" i="81"/>
  <c r="M70" i="81" s="1"/>
  <c r="K66" i="76"/>
  <c r="I9" i="76" s="1"/>
  <c r="J9" i="76" s="1"/>
  <c r="L8" i="76"/>
  <c r="U66" i="76"/>
  <c r="U67" i="76" s="1"/>
  <c r="W69" i="81"/>
  <c r="U11" i="81"/>
  <c r="M10" i="81"/>
  <c r="O10" i="81"/>
  <c r="Q11" i="81"/>
  <c r="T11" i="81" s="1"/>
  <c r="S69" i="81"/>
  <c r="S10" i="81"/>
  <c r="V68" i="81"/>
  <c r="R10" i="81"/>
  <c r="Q68" i="81"/>
  <c r="N10" i="81"/>
  <c r="I11" i="81"/>
  <c r="J11" i="81" s="1"/>
  <c r="K69" i="81"/>
  <c r="R69" i="81"/>
  <c r="P11" i="81"/>
  <c r="L11" i="81"/>
  <c r="N69" i="81"/>
  <c r="M8" i="76"/>
  <c r="N8" i="76"/>
  <c r="S66" i="76"/>
  <c r="N9" i="76" s="1"/>
  <c r="Y66" i="76"/>
  <c r="S9" i="76" s="1"/>
  <c r="J8" i="76"/>
  <c r="S8" i="76"/>
  <c r="K9" i="76"/>
  <c r="K8" i="76"/>
  <c r="K10" i="76"/>
  <c r="N68" i="76"/>
  <c r="L9" i="76"/>
  <c r="O67" i="76"/>
  <c r="T10" i="76" l="1"/>
  <c r="U10" i="76"/>
  <c r="Z69" i="76"/>
  <c r="T11" i="76"/>
  <c r="U11" i="76"/>
  <c r="T69" i="76"/>
  <c r="O11" i="76"/>
  <c r="P11" i="76"/>
  <c r="K12" i="81"/>
  <c r="K67" i="76"/>
  <c r="I10" i="76" s="1"/>
  <c r="J10" i="76" s="1"/>
  <c r="Q9" i="76"/>
  <c r="R11" i="81"/>
  <c r="Q12" i="81"/>
  <c r="T12" i="81" s="1"/>
  <c r="S70" i="81"/>
  <c r="I12" i="81"/>
  <c r="J12" i="81" s="1"/>
  <c r="K70" i="81"/>
  <c r="W70" i="81"/>
  <c r="U12" i="81"/>
  <c r="R70" i="81"/>
  <c r="P12" i="81"/>
  <c r="N11" i="81"/>
  <c r="Q69" i="81"/>
  <c r="L12" i="81"/>
  <c r="O12" i="81" s="1"/>
  <c r="N70" i="81"/>
  <c r="V69" i="81"/>
  <c r="S11" i="81"/>
  <c r="S67" i="76"/>
  <c r="M10" i="76" s="1"/>
  <c r="O11" i="81"/>
  <c r="M11" i="81"/>
  <c r="M9" i="76"/>
  <c r="Y67" i="76"/>
  <c r="Y68" i="76" s="1"/>
  <c r="Y69" i="76" s="1"/>
  <c r="S12" i="76" s="1"/>
  <c r="R9" i="76"/>
  <c r="K11" i="76"/>
  <c r="N69" i="76"/>
  <c r="Q10" i="76"/>
  <c r="U68" i="76"/>
  <c r="L10" i="76"/>
  <c r="O68" i="76"/>
  <c r="K13" i="81"/>
  <c r="M71" i="81"/>
  <c r="T70" i="76" l="1"/>
  <c r="O12" i="76"/>
  <c r="P12" i="76"/>
  <c r="Z70" i="76"/>
  <c r="U12" i="76"/>
  <c r="T12" i="76"/>
  <c r="K68" i="76"/>
  <c r="I11" i="76" s="1"/>
  <c r="J11" i="76" s="1"/>
  <c r="I13" i="81"/>
  <c r="J13" i="81" s="1"/>
  <c r="K71" i="81"/>
  <c r="M12" i="81"/>
  <c r="Q13" i="81"/>
  <c r="T13" i="81" s="1"/>
  <c r="S71" i="81"/>
  <c r="L13" i="81"/>
  <c r="O13" i="81" s="1"/>
  <c r="N71" i="81"/>
  <c r="W71" i="81"/>
  <c r="U13" i="81"/>
  <c r="R12" i="81"/>
  <c r="V70" i="81"/>
  <c r="S12" i="81"/>
  <c r="N12" i="81"/>
  <c r="Q70" i="81"/>
  <c r="R71" i="81"/>
  <c r="P13" i="81"/>
  <c r="N10" i="76"/>
  <c r="S68" i="76"/>
  <c r="S69" i="76" s="1"/>
  <c r="S70" i="76" s="1"/>
  <c r="R10" i="76"/>
  <c r="Q11" i="76"/>
  <c r="R11" i="76" s="1"/>
  <c r="U69" i="76"/>
  <c r="S10" i="76"/>
  <c r="S11" i="76"/>
  <c r="Y70" i="76"/>
  <c r="S13" i="76" s="1"/>
  <c r="L11" i="76"/>
  <c r="O69" i="76"/>
  <c r="K12" i="76"/>
  <c r="N70" i="76"/>
  <c r="K14" i="81"/>
  <c r="M72" i="81"/>
  <c r="Z71" i="76" l="1"/>
  <c r="U13" i="76"/>
  <c r="T71" i="76"/>
  <c r="P13" i="76"/>
  <c r="K69" i="76"/>
  <c r="I12" i="76" s="1"/>
  <c r="J12" i="76" s="1"/>
  <c r="W72" i="81"/>
  <c r="U14" i="81"/>
  <c r="L14" i="81"/>
  <c r="O14" i="81" s="1"/>
  <c r="N72" i="81"/>
  <c r="I14" i="81"/>
  <c r="J14" i="81" s="1"/>
  <c r="K72" i="81"/>
  <c r="S72" i="81"/>
  <c r="Q14" i="81"/>
  <c r="T14" i="81" s="1"/>
  <c r="R72" i="81"/>
  <c r="P14" i="81"/>
  <c r="V71" i="81"/>
  <c r="S13" i="81"/>
  <c r="R13" i="81"/>
  <c r="N13" i="81"/>
  <c r="Q71" i="81"/>
  <c r="M13" i="81"/>
  <c r="M11" i="76"/>
  <c r="N12" i="76"/>
  <c r="N11" i="76"/>
  <c r="Q12" i="76"/>
  <c r="R12" i="76" s="1"/>
  <c r="U70" i="76"/>
  <c r="Y71" i="76"/>
  <c r="S14" i="76" s="1"/>
  <c r="L12" i="76"/>
  <c r="M12" i="76" s="1"/>
  <c r="O70" i="76"/>
  <c r="N71" i="76"/>
  <c r="K13" i="76"/>
  <c r="N13" i="76"/>
  <c r="S71" i="76"/>
  <c r="K15" i="81"/>
  <c r="M73" i="81"/>
  <c r="T72" i="76" l="1"/>
  <c r="P14" i="76"/>
  <c r="Z72" i="76"/>
  <c r="U14" i="76"/>
  <c r="K70" i="76"/>
  <c r="Q15" i="81"/>
  <c r="T15" i="81" s="1"/>
  <c r="S73" i="81"/>
  <c r="Q16" i="81" s="1"/>
  <c r="I15" i="81"/>
  <c r="J15" i="81" s="1"/>
  <c r="K73" i="81"/>
  <c r="I16" i="81" s="1"/>
  <c r="J16" i="81" s="1"/>
  <c r="L15" i="81"/>
  <c r="O15" i="81" s="1"/>
  <c r="N73" i="81"/>
  <c r="L16" i="81" s="1"/>
  <c r="W73" i="81"/>
  <c r="U15" i="81"/>
  <c r="M14" i="81"/>
  <c r="Q72" i="81"/>
  <c r="N14" i="81"/>
  <c r="S14" i="81"/>
  <c r="R14" i="81"/>
  <c r="V72" i="81"/>
  <c r="P15" i="81"/>
  <c r="R73" i="81"/>
  <c r="Q13" i="76"/>
  <c r="U71" i="76"/>
  <c r="L13" i="76"/>
  <c r="O71" i="76"/>
  <c r="Y72" i="76"/>
  <c r="Y73" i="76" s="1"/>
  <c r="Y74" i="76" s="1"/>
  <c r="K14" i="76"/>
  <c r="N72" i="76"/>
  <c r="N14" i="76"/>
  <c r="S72" i="76"/>
  <c r="S73" i="76" s="1"/>
  <c r="K16" i="81"/>
  <c r="I13" i="76" l="1"/>
  <c r="J13" i="76" s="1"/>
  <c r="R13" i="76"/>
  <c r="T13" i="76"/>
  <c r="Z73" i="76"/>
  <c r="U15" i="76"/>
  <c r="M13" i="76"/>
  <c r="O13" i="76"/>
  <c r="T73" i="76"/>
  <c r="P15" i="76"/>
  <c r="K71" i="76"/>
  <c r="I14" i="76" s="1"/>
  <c r="J14" i="76" s="1"/>
  <c r="U16" i="81"/>
  <c r="T16" i="81"/>
  <c r="P16" i="81"/>
  <c r="O16" i="81"/>
  <c r="V73" i="81"/>
  <c r="S15" i="81"/>
  <c r="R15" i="81"/>
  <c r="N15" i="81"/>
  <c r="Q73" i="81"/>
  <c r="M15" i="81"/>
  <c r="Q14" i="76"/>
  <c r="U72" i="76"/>
  <c r="L14" i="76"/>
  <c r="O72" i="76"/>
  <c r="S15" i="76"/>
  <c r="S16" i="76"/>
  <c r="N16" i="76"/>
  <c r="S74" i="76"/>
  <c r="S17" i="76"/>
  <c r="Y75" i="76"/>
  <c r="N73" i="76"/>
  <c r="K15" i="76"/>
  <c r="N15" i="76"/>
  <c r="K76" i="76"/>
  <c r="M14" i="76" l="1"/>
  <c r="O14" i="76"/>
  <c r="R14" i="76"/>
  <c r="T14" i="76"/>
  <c r="Z74" i="76"/>
  <c r="U16" i="76"/>
  <c r="T74" i="76"/>
  <c r="P16" i="76"/>
  <c r="I19" i="76"/>
  <c r="K77" i="76"/>
  <c r="I20" i="76" s="1"/>
  <c r="K72" i="76"/>
  <c r="I15" i="76" s="1"/>
  <c r="J15" i="76" s="1"/>
  <c r="S16" i="81"/>
  <c r="R16" i="81"/>
  <c r="M16" i="81"/>
  <c r="N16" i="81"/>
  <c r="U73" i="76"/>
  <c r="Q15" i="76"/>
  <c r="L15" i="76"/>
  <c r="O73" i="76"/>
  <c r="N17" i="76"/>
  <c r="S75" i="76"/>
  <c r="Y76" i="76"/>
  <c r="Y77" i="76" s="1"/>
  <c r="S18" i="76"/>
  <c r="K16" i="76"/>
  <c r="N74" i="76"/>
  <c r="U17" i="76" l="1"/>
  <c r="S20" i="76"/>
  <c r="P17" i="76"/>
  <c r="T75" i="76"/>
  <c r="Z75" i="76"/>
  <c r="R15" i="76"/>
  <c r="T15" i="76"/>
  <c r="M15" i="76"/>
  <c r="O15" i="76"/>
  <c r="K73" i="76"/>
  <c r="I16" i="76" s="1"/>
  <c r="J16" i="76" s="1"/>
  <c r="O74" i="76"/>
  <c r="L16" i="76"/>
  <c r="U74" i="76"/>
  <c r="Q16" i="76"/>
  <c r="S19" i="76"/>
  <c r="N18" i="76"/>
  <c r="S76" i="76"/>
  <c r="S77" i="76" s="1"/>
  <c r="K17" i="76"/>
  <c r="N75" i="76"/>
  <c r="P18" i="76" l="1"/>
  <c r="U18" i="76"/>
  <c r="N20" i="76"/>
  <c r="T76" i="76"/>
  <c r="R16" i="76"/>
  <c r="T16" i="76"/>
  <c r="M16" i="76"/>
  <c r="O16" i="76"/>
  <c r="Z76" i="76"/>
  <c r="Q17" i="76"/>
  <c r="T17" i="76" s="1"/>
  <c r="U75" i="76"/>
  <c r="L17" i="76"/>
  <c r="O17" i="76" s="1"/>
  <c r="O75" i="76"/>
  <c r="K74" i="76"/>
  <c r="N19" i="76"/>
  <c r="K18" i="76"/>
  <c r="N76" i="76"/>
  <c r="N77" i="76" s="1"/>
  <c r="P19" i="76" l="1"/>
  <c r="U19" i="76"/>
  <c r="J20" i="76"/>
  <c r="K20" i="76"/>
  <c r="Z77" i="76"/>
  <c r="M17" i="76"/>
  <c r="R17" i="76"/>
  <c r="T77" i="76"/>
  <c r="I17" i="76"/>
  <c r="J17" i="76" s="1"/>
  <c r="K75" i="76"/>
  <c r="I18" i="76" s="1"/>
  <c r="J18" i="76" s="1"/>
  <c r="O76" i="76"/>
  <c r="L18" i="76"/>
  <c r="O18" i="76" s="1"/>
  <c r="U76" i="76"/>
  <c r="Q18" i="76"/>
  <c r="J19" i="76"/>
  <c r="K19" i="76"/>
  <c r="U20" i="76" l="1"/>
  <c r="R18" i="76"/>
  <c r="T18" i="76"/>
  <c r="P20" i="76"/>
  <c r="M18" i="76"/>
  <c r="Q19" i="76"/>
  <c r="T19" i="76" s="1"/>
  <c r="U77" i="76"/>
  <c r="Q20" i="76" s="1"/>
  <c r="R20" i="76" s="1"/>
  <c r="L19" i="76"/>
  <c r="O19" i="76" s="1"/>
  <c r="O77" i="76"/>
  <c r="L20" i="76" s="1"/>
  <c r="M20" i="76" s="1"/>
  <c r="O20" i="76" l="1"/>
  <c r="T20" i="76"/>
  <c r="M19" i="76"/>
  <c r="R19" i="7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<sst xmlns="http://schemas.openxmlformats.org/spreadsheetml/2006/main" count="29510" uniqueCount="251">
  <si>
    <t>Lmax</t>
  </si>
  <si>
    <t>a1.1</t>
  </si>
  <si>
    <t>a2.1</t>
  </si>
  <si>
    <t>b1.1</t>
  </si>
  <si>
    <t>c1.1</t>
  </si>
  <si>
    <t>a3.1</t>
  </si>
  <si>
    <t>b2.1</t>
  </si>
  <si>
    <t>c2.1</t>
  </si>
  <si>
    <t>b3.1</t>
  </si>
  <si>
    <t>c3.1</t>
  </si>
  <si>
    <t>a1.2</t>
  </si>
  <si>
    <t>a2.2</t>
  </si>
  <si>
    <t>a3.2</t>
  </si>
  <si>
    <t>b1.2</t>
  </si>
  <si>
    <t>b2.2</t>
  </si>
  <si>
    <t>b3.2</t>
  </si>
  <si>
    <t>c1.2</t>
  </si>
  <si>
    <t>c2.2</t>
  </si>
  <si>
    <t>c3.2</t>
  </si>
  <si>
    <t>a1.3</t>
  </si>
  <si>
    <t>a2.3</t>
  </si>
  <si>
    <t>a3.3</t>
  </si>
  <si>
    <t>b1.3</t>
  </si>
  <si>
    <t>b2.3</t>
  </si>
  <si>
    <t>b3.3</t>
  </si>
  <si>
    <t>c1.3</t>
  </si>
  <si>
    <t>c2.3</t>
  </si>
  <si>
    <t>c3.3</t>
  </si>
  <si>
    <t>aow ≤ '45</t>
  </si>
  <si>
    <t>aow ≥ '46</t>
  </si>
  <si>
    <t>bmax1</t>
  </si>
  <si>
    <t>bmax2</t>
  </si>
  <si>
    <t>bmax3</t>
  </si>
  <si>
    <t>symbool</t>
  </si>
  <si>
    <t>waarde</t>
  </si>
  <si>
    <t>jonger dan aow</t>
  </si>
  <si>
    <t>aok1.1</t>
  </si>
  <si>
    <t>aok1.2</t>
  </si>
  <si>
    <t>AOW-</t>
  </si>
  <si>
    <t>ARK</t>
  </si>
  <si>
    <t>AHK</t>
  </si>
  <si>
    <t>OUK</t>
  </si>
  <si>
    <t>arko1.1</t>
  </si>
  <si>
    <t>arko2.1</t>
  </si>
  <si>
    <t>arko3.1</t>
  </si>
  <si>
    <t>arko1.2</t>
  </si>
  <si>
    <t>arko2.2</t>
  </si>
  <si>
    <t>arko3.2</t>
  </si>
  <si>
    <t>arkg1</t>
  </si>
  <si>
    <t>arkg2</t>
  </si>
  <si>
    <t>arkm1.1</t>
  </si>
  <si>
    <t>arkm2.1</t>
  </si>
  <si>
    <t>arkm3.1</t>
  </si>
  <si>
    <t>arkg3</t>
  </si>
  <si>
    <t>arka1.1</t>
  </si>
  <si>
    <t>arka1.2</t>
  </si>
  <si>
    <t>arkm1.2</t>
  </si>
  <si>
    <t>arkm2.2</t>
  </si>
  <si>
    <t>arkm3.2</t>
  </si>
  <si>
    <t>arkg4</t>
  </si>
  <si>
    <t>einde grens IB</t>
  </si>
  <si>
    <t>einde grens IB 1946 of later</t>
  </si>
  <si>
    <t>einde grens IB 1945 of eerder</t>
  </si>
  <si>
    <t>Afbouw Ouk Start</t>
  </si>
  <si>
    <t>Afbouw Ouk Einde</t>
  </si>
  <si>
    <t>punt vanaf wanneer belasting AOW-</t>
  </si>
  <si>
    <t>Startpunt</t>
  </si>
  <si>
    <t>Tarief</t>
  </si>
  <si>
    <t>Volgorde</t>
  </si>
  <si>
    <t>AOW+(45)</t>
  </si>
  <si>
    <t>AOW+(46)</t>
  </si>
  <si>
    <t>HULPTABEL 1</t>
  </si>
  <si>
    <t>Optie 1</t>
  </si>
  <si>
    <t>Optie 2</t>
  </si>
  <si>
    <t>Optie 3</t>
  </si>
  <si>
    <t>Grens</t>
  </si>
  <si>
    <t>Belasting?</t>
  </si>
  <si>
    <t>Jaarloon</t>
  </si>
  <si>
    <t>Jonger dan de AOW-leeftijd</t>
  </si>
  <si>
    <t>AOW-leeftijd en ouder</t>
  </si>
  <si>
    <t>Geboren in 1945 of eerder</t>
  </si>
  <si>
    <t>Geboren in 1946 of later</t>
  </si>
  <si>
    <t>zonder loonheffingskorting</t>
  </si>
  <si>
    <t>met loonheffingskorting*</t>
  </si>
  <si>
    <t>standaardtarief</t>
  </si>
  <si>
    <t>verrekenings% loonheffingskorting</t>
  </si>
  <si>
    <t>HULPTABEL 2</t>
  </si>
  <si>
    <t>herleide substitutiewaarden (wit - BH), Landenkring</t>
  </si>
  <si>
    <t>Beëindiging inhouding</t>
  </si>
  <si>
    <t xml:space="preserve">De inhouding moet worden beëindigd, zodra in de loop van het </t>
  </si>
  <si>
    <t>kalenderjaar het maximale premiebedrag is bereikt.</t>
  </si>
  <si>
    <t>Zonder loonheffingskorting</t>
  </si>
  <si>
    <t>Met loonheffingskorting</t>
  </si>
  <si>
    <t>Het maximale premiebedrag is</t>
  </si>
  <si>
    <t>herleide substitutiewaarden (wit - AG), Nederland</t>
  </si>
  <si>
    <t>herleide substitutiewaarden (wit - AG), Landenkring</t>
  </si>
  <si>
    <t>herleide substitutiewaarden (wit - AG), Derde land</t>
  </si>
  <si>
    <t>herleide substitutiewaarden (wit - AG), België</t>
  </si>
  <si>
    <t>herleide substitutiewaarden (wit - AG), Suriname/Aruba</t>
  </si>
  <si>
    <t>herleide substitutiewaarden (wit - BH), Nederland</t>
  </si>
  <si>
    <t>herleide substitutiewaarden (wit - BH), Derde land</t>
  </si>
  <si>
    <t>herleide substitutiewaarden (wit - BH), België</t>
  </si>
  <si>
    <t>herleide substitutiewaarden (wit - BH), Suriname/Aruba</t>
  </si>
  <si>
    <t>herleide substitutiewaarden (wit - CI), Nederland</t>
  </si>
  <si>
    <t>herleide substitutiewaarden (wit - CI), Landenkring</t>
  </si>
  <si>
    <t>herleide substitutiewaarden (wit - CI), Derde land</t>
  </si>
  <si>
    <t>herleide substitutiewaarden (wit - CI), België</t>
  </si>
  <si>
    <t>herleide substitutiewaarden (wit - CI), Suriname/Aruba</t>
  </si>
  <si>
    <t>herleide substitutiewaarden (wit - DJ), Nederland</t>
  </si>
  <si>
    <t>herleide substitutiewaarden (wit - DJ), Landenkring</t>
  </si>
  <si>
    <t>herleide substitutiewaarden (wit - DJ), Derde land</t>
  </si>
  <si>
    <t>herleide substitutiewaarden (wit - DJ), België</t>
  </si>
  <si>
    <t>herleide substitutiewaarden (wit - DJ), Suriname/Aruba</t>
  </si>
  <si>
    <t>herleide substitutiewaarden (wit - EK), Nederland</t>
  </si>
  <si>
    <t>herleide substitutiewaarden (wit - EK), Landenkring</t>
  </si>
  <si>
    <t>herleide substitutiewaarden (wit - EK), Derde land</t>
  </si>
  <si>
    <t>herleide substitutiewaarden (wit - EK), België</t>
  </si>
  <si>
    <t>herleide substitutiewaarden (wit - EK), Suriname/Aruba</t>
  </si>
  <si>
    <t>herleide substitutiewaarden (wit - FL), Nederland</t>
  </si>
  <si>
    <t>herleide substitutiewaarden (wit - FL), Landenkring</t>
  </si>
  <si>
    <t>herleide substitutiewaarden (wit - FL), Derde land</t>
  </si>
  <si>
    <t>herleide substitutiewaarden (wit - FL), België</t>
  </si>
  <si>
    <t>herleide substitutiewaarden (wit - FL), Suriname/Aruba</t>
  </si>
  <si>
    <t>punt vanaf wanneer belasting 65-</t>
  </si>
  <si>
    <t>punt vanaf wanneer belasting 65+</t>
  </si>
  <si>
    <t>Start afbouw OUK</t>
  </si>
  <si>
    <t>Einde afbouw OUK</t>
  </si>
  <si>
    <t>Belasting AS?</t>
  </si>
  <si>
    <t>AOW-leeftijd en ouder, geboren in 1945 of eerder</t>
  </si>
  <si>
    <t>AOW-leeftijd en ouder, geboren in 1946 of later</t>
  </si>
  <si>
    <t>herleide substitutiewaarden (groen - AG), Nederland</t>
  </si>
  <si>
    <t>herleide substitutiewaarden (groen - AG), Landenkring</t>
  </si>
  <si>
    <t>herleide substitutiewaarden (groen - AG), Derde land</t>
  </si>
  <si>
    <t>herleide substitutiewaarden (groen - AG), België</t>
  </si>
  <si>
    <t>herleide substitutiewaarden (groen - AG), Suriname/Aruba</t>
  </si>
  <si>
    <t>herleide substitutiewaarden (groen - BH), Nederland</t>
  </si>
  <si>
    <t>herleide substitutiewaarden (groen - BH), Landenkring</t>
  </si>
  <si>
    <t>herleide substitutiewaarden (groen - BH), Derde land</t>
  </si>
  <si>
    <t>herleide substitutiewaarden (groen - BH), België</t>
  </si>
  <si>
    <t>herleide substitutiewaarden (groen - BH), Suriname/Aruba</t>
  </si>
  <si>
    <t>herleide substitutiewaarden (groen - CI), Nederland</t>
  </si>
  <si>
    <t>herleide substitutiewaarden (groen - CI), Landenkring</t>
  </si>
  <si>
    <t>herleide substitutiewaarden (groen - CI), Derde land</t>
  </si>
  <si>
    <t>herleide substitutiewaarden (groen - CI), België</t>
  </si>
  <si>
    <t>herleide substitutiewaarden (groen - CI), Suriname/Aruba</t>
  </si>
  <si>
    <t>herleide substitutiewaarden (groen - DJ), Nederland</t>
  </si>
  <si>
    <t>herleide substitutiewaarden (groen - DJ), Landenkring</t>
  </si>
  <si>
    <t>herleide substitutiewaarden (groen - DJ), Derde land</t>
  </si>
  <si>
    <t>herleide substitutiewaarden (groen - DJ), België</t>
  </si>
  <si>
    <t>herleide substitutiewaarden (groen - DJ), Suriname/Aruba</t>
  </si>
  <si>
    <t>herleide substitutiewaarden (groen - EK), Suriname/Aruba</t>
  </si>
  <si>
    <t>herleide substitutiewaarden (groen - EK), Landenkring</t>
  </si>
  <si>
    <t>herleide substitutiewaarden (groen - EK), Derde land</t>
  </si>
  <si>
    <t>herleide substitutiewaarden (groen - EK), België</t>
  </si>
  <si>
    <t>substitutiewaarden (wit - regulier), Nederland</t>
  </si>
  <si>
    <t>herleide substitutiewaarden (wit - regulier), Derde land</t>
  </si>
  <si>
    <t>herleide substitutiewaarden (wit - regulier), Suriname/Aruba</t>
  </si>
  <si>
    <t>substitutiewaarden (groen - regulier), Nederland</t>
  </si>
  <si>
    <t>herleide substitutiewaarden (groen - regulier), Derde land</t>
  </si>
  <si>
    <t>herleide substitutiewaarden (groen - regulier), Suriname/Aruba</t>
  </si>
  <si>
    <t>Start afbouw AHK</t>
  </si>
  <si>
    <t>Punt belasting AOW-</t>
  </si>
  <si>
    <t>Grens ark</t>
  </si>
  <si>
    <t>punt belasting AOW-</t>
  </si>
  <si>
    <t>punt belasting AOW+</t>
  </si>
  <si>
    <t>grens ark1</t>
  </si>
  <si>
    <t>grens ark2</t>
  </si>
  <si>
    <t>grens ark3</t>
  </si>
  <si>
    <t>grens ark4</t>
  </si>
  <si>
    <t>grens ark 1</t>
  </si>
  <si>
    <t>grens ark 2</t>
  </si>
  <si>
    <t>grens ark 3</t>
  </si>
  <si>
    <t>grens ark 4</t>
  </si>
  <si>
    <t>ahkm1.1</t>
  </si>
  <si>
    <t>ahkm1.2</t>
  </si>
  <si>
    <t>ahkg1</t>
  </si>
  <si>
    <t>ahka1.1</t>
  </si>
  <si>
    <t>ahka1.2</t>
  </si>
  <si>
    <t>oukm1.1</t>
  </si>
  <si>
    <t>oukm1.2</t>
  </si>
  <si>
    <t>oukg1.1</t>
  </si>
  <si>
    <t>oukg1.2</t>
  </si>
  <si>
    <t>ouka1.1</t>
  </si>
  <si>
    <t>ouka1.2</t>
  </si>
  <si>
    <t>oukg2.1</t>
  </si>
  <si>
    <t>oukg2.2</t>
  </si>
  <si>
    <t>ahkg2</t>
  </si>
  <si>
    <t>phm1.1</t>
  </si>
  <si>
    <t>phm1.2</t>
  </si>
  <si>
    <t>phm1.3</t>
  </si>
  <si>
    <t>phm2.1</t>
  </si>
  <si>
    <t>phm2.2</t>
  </si>
  <si>
    <t>phm2.3</t>
  </si>
  <si>
    <t>jgk1.1</t>
  </si>
  <si>
    <t>jgk1.2</t>
  </si>
  <si>
    <t/>
  </si>
  <si>
    <t>flbahk1.1</t>
  </si>
  <si>
    <t>fphahk1.1</t>
  </si>
  <si>
    <t>flbahk1.2</t>
  </si>
  <si>
    <t>fphahk1.2</t>
  </si>
  <si>
    <t>flbark1.1</t>
  </si>
  <si>
    <t>fphark1.1</t>
  </si>
  <si>
    <t>flbark1.2</t>
  </si>
  <si>
    <t>fphark1.2</t>
  </si>
  <si>
    <t>flbouk1.1</t>
  </si>
  <si>
    <t>fphouk1.1</t>
  </si>
  <si>
    <t>flbouk1.2</t>
  </si>
  <si>
    <t>fphouk1.2</t>
  </si>
  <si>
    <t>flbjgk1.1</t>
  </si>
  <si>
    <t>fphjgk1.1</t>
  </si>
  <si>
    <t>flbjgk1.2</t>
  </si>
  <si>
    <t>fphjgk1.2</t>
  </si>
  <si>
    <t>herleide substitutiewaarden (groen - EK), Nederland</t>
  </si>
  <si>
    <t>herleide substitutiewaarden (wit - regulier), Landenkring</t>
  </si>
  <si>
    <t>herleide substitutiewaarden (wit - regulier), België</t>
  </si>
  <si>
    <t>herleide substitutiewaarden (groen - regulier), Landenkring</t>
  </si>
  <si>
    <t>herleide substitutiewaarden (groen - regulier), België</t>
  </si>
  <si>
    <t>herleide substitutiewaarden (groen - FL), Nederland</t>
  </si>
  <si>
    <t>herleide substitutiewaarden (groen - FL), Landenkring</t>
  </si>
  <si>
    <t>herleide substitutiewaarden (groen - FL), Derde land</t>
  </si>
  <si>
    <t>herleide substitutiewaarden (groen - FL), België</t>
  </si>
  <si>
    <t>herleide substitutiewaarden (groen - FL), Suriname/Aruba</t>
  </si>
  <si>
    <t>wit - regulier</t>
  </si>
  <si>
    <t>wit - AG</t>
  </si>
  <si>
    <t>wit - BH</t>
  </si>
  <si>
    <t>wit - CI</t>
  </si>
  <si>
    <t>wit - DJ</t>
  </si>
  <si>
    <t>wit - EK</t>
  </si>
  <si>
    <t>wit - FL</t>
  </si>
  <si>
    <t>groen - regulier</t>
  </si>
  <si>
    <t>groen - AG</t>
  </si>
  <si>
    <t>groen - BH</t>
  </si>
  <si>
    <t>groen - CI</t>
  </si>
  <si>
    <t>groen - DJ</t>
  </si>
  <si>
    <t>groen - EK</t>
  </si>
  <si>
    <t>groen - FL</t>
  </si>
  <si>
    <t>Nederland</t>
  </si>
  <si>
    <t>Landenkring</t>
  </si>
  <si>
    <t>Derde land</t>
  </si>
  <si>
    <t>België</t>
  </si>
  <si>
    <t>Suriname/Aruba</t>
  </si>
  <si>
    <t>met loonheffingskorting excl. alleenstaande ouderenkorting</t>
  </si>
  <si>
    <t>met loonheffingskorting incl. alleenstaande ouderenkorting</t>
  </si>
  <si>
    <t>Met loonheffingskorting excl. alleenstaande ouderenkorting</t>
  </si>
  <si>
    <t>punt vanaf wanneer belasting 65+ incl AOK</t>
  </si>
  <si>
    <t>punt belasting AOW+ incl AOK</t>
  </si>
  <si>
    <t>Met loonheffingskorting incl. alleenstaande ouderenkorting</t>
  </si>
  <si>
    <t>Punt belasting AOW+ excl. AOK</t>
  </si>
  <si>
    <t>Punt belasting AOW+ incl. AOK</t>
  </si>
  <si>
    <t>punt vanaf wanneer belasting AOW+ excl. AOK</t>
  </si>
  <si>
    <t>punt vanaf wanneer belasting AOW+ incl. AOK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</si>
</sst>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_-;_-* #,##0.00\-;_-* &quot;-&quot;??_-;_-@_-"/>
    <numFmt numFmtId="165" formatCode="0.00000"/>
    <numFmt numFmtId="166" formatCode="0.000%"/>
    <numFmt numFmtId="167" formatCode="0.000"/>
    <numFmt numFmtId="168" formatCode="&quot;€&quot;\ #,##0"/>
    <numFmt numFmtId="169" formatCode="&quot;€&quot;* #,##0;[Red]&quot;€&quot;* \-#,##0"/>
    <numFmt numFmtId="170" formatCode="_-[$€]\ * #,##0.00_-;_-[$€]\ * #,##0.00\-;_-[$€]\ * &quot;-&quot;??_-;_-@_-"/>
    <numFmt numFmtId="171" formatCode="_-* #,##0_-;_-* #,##0\-;_-* &quot;-&quot;??_-;_-@_-"/>
    <numFmt numFmtId="172" formatCode="_-&quot;€&quot;\ * #,##0_-;_-&quot;€&quot;\ * #,##0\-;_-&quot;€&quot;\ * &quot;-&quot;??_-;_-@_-"/>
  </numFmts>
  <fonts count="37" x14ac:knownFonts="1">
    <font>
      <sz val="10"/>
      <name val="Arial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Verdana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sz val="8"/>
      <color theme="1"/>
      <name val="Arial"/>
      <family val="2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6500"/>
      <name val="Calibri"/>
      <family val="2"/>
      <scheme val="minor"/>
    </font>
    <font>
      <sz val="9"/>
      <color theme="1"/>
      <name val="Arial"/>
      <family val="2"/>
    </font>
    <font>
      <sz val="11"/>
      <color rgb="FF9C0006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color indexed="12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8"/>
      <color indexed="10"/>
      <name val="Arial"/>
      <family val="2"/>
    </font>
    <font>
      <b/>
      <sz val="18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trike/>
      <sz val="10"/>
      <color theme="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theme="3"/>
      </right>
      <top/>
      <bottom style="thin">
        <color theme="3"/>
      </bottom>
      <diagonal/>
    </border>
    <border>
      <left style="thin">
        <color theme="3"/>
      </left>
      <right/>
      <top/>
      <bottom style="thin">
        <color theme="3"/>
      </bottom>
      <diagonal/>
    </border>
    <border>
      <left/>
      <right style="thin">
        <color theme="3"/>
      </right>
      <top/>
      <bottom/>
      <diagonal/>
    </border>
    <border>
      <left style="thin">
        <color theme="3"/>
      </left>
      <right/>
      <top/>
      <bottom/>
      <diagonal/>
    </border>
    <border>
      <left/>
      <right/>
      <top/>
      <bottom style="thin">
        <color theme="3"/>
      </bottom>
      <diagonal/>
    </border>
    <border>
      <left/>
      <right/>
      <top style="thin">
        <color theme="3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66">
    <xf numFmtId="0" fontId="0" fillId="0" borderId="0"/>
    <xf numFmtId="0" fontId="5" fillId="0" borderId="0"/>
    <xf numFmtId="0" fontId="6" fillId="0" borderId="0"/>
    <xf numFmtId="9" fontId="8" fillId="0" borderId="0" applyFont="0" applyFill="0" applyBorder="0" applyAlignment="0" applyProtection="0"/>
    <xf numFmtId="0" fontId="9" fillId="0" borderId="0"/>
    <xf numFmtId="0" fontId="11" fillId="0" borderId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12" fillId="13" borderId="0" applyNumberFormat="0" applyBorder="0" applyAlignment="0" applyProtection="0"/>
    <xf numFmtId="0" fontId="12" fillId="17" borderId="0" applyNumberFormat="0" applyBorder="0" applyAlignment="0" applyProtection="0"/>
    <xf numFmtId="0" fontId="12" fillId="21" borderId="0" applyNumberFormat="0" applyBorder="0" applyAlignment="0" applyProtection="0"/>
    <xf numFmtId="0" fontId="12" fillId="25" borderId="0" applyNumberFormat="0" applyBorder="0" applyAlignment="0" applyProtection="0"/>
    <xf numFmtId="0" fontId="12" fillId="29" borderId="0" applyNumberFormat="0" applyBorder="0" applyAlignment="0" applyProtection="0"/>
    <xf numFmtId="0" fontId="12" fillId="33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18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30" borderId="0" applyNumberFormat="0" applyBorder="0" applyAlignment="0" applyProtection="0"/>
    <xf numFmtId="0" fontId="13" fillId="7" borderId="14" applyNumberFormat="0" applyAlignment="0" applyProtection="0"/>
    <xf numFmtId="0" fontId="14" fillId="8" borderId="17" applyNumberFormat="0" applyAlignment="0" applyProtection="0"/>
    <xf numFmtId="170" fontId="6" fillId="0" borderId="0" applyFont="0" applyFill="0" applyBorder="0" applyAlignment="0" applyProtection="0"/>
    <xf numFmtId="0" fontId="15" fillId="0" borderId="16" applyNumberFormat="0" applyFill="0" applyAlignment="0" applyProtection="0"/>
    <xf numFmtId="0" fontId="16" fillId="3" borderId="0" applyNumberFormat="0" applyBorder="0" applyAlignment="0" applyProtection="0"/>
    <xf numFmtId="0" fontId="17" fillId="6" borderId="14" applyNumberFormat="0" applyAlignment="0" applyProtection="0"/>
    <xf numFmtId="164" fontId="6" fillId="0" borderId="0" applyFont="0" applyFill="0" applyBorder="0" applyAlignment="0" applyProtection="0"/>
    <xf numFmtId="0" fontId="18" fillId="0" borderId="11" applyNumberFormat="0" applyFill="0" applyAlignment="0" applyProtection="0"/>
    <xf numFmtId="0" fontId="19" fillId="0" borderId="12" applyNumberFormat="0" applyFill="0" applyAlignment="0" applyProtection="0"/>
    <xf numFmtId="0" fontId="20" fillId="0" borderId="13" applyNumberFormat="0" applyFill="0" applyAlignment="0" applyProtection="0"/>
    <xf numFmtId="0" fontId="20" fillId="0" borderId="0" applyNumberFormat="0" applyFill="0" applyBorder="0" applyAlignment="0" applyProtection="0"/>
    <xf numFmtId="0" fontId="21" fillId="5" borderId="0" applyNumberFormat="0" applyBorder="0" applyAlignment="0" applyProtection="0"/>
    <xf numFmtId="0" fontId="6" fillId="0" borderId="0"/>
    <xf numFmtId="0" fontId="22" fillId="9" borderId="18" applyNumberFormat="0" applyFont="0" applyAlignment="0" applyProtection="0"/>
    <xf numFmtId="0" fontId="9" fillId="9" borderId="18" applyNumberFormat="0" applyFont="0" applyAlignment="0" applyProtection="0"/>
    <xf numFmtId="0" fontId="23" fillId="4" borderId="0" applyNumberFormat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6" fillId="0" borderId="0"/>
    <xf numFmtId="0" fontId="24" fillId="0" borderId="19" applyNumberFormat="0" applyFill="0" applyAlignment="0" applyProtection="0"/>
    <xf numFmtId="0" fontId="25" fillId="7" borderId="15" applyNumberFormat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1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1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1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86">
    <xf numFmtId="0" fontId="0" fillId="0" borderId="0" xfId="0"/>
    <xf numFmtId="0" fontId="6" fillId="0" borderId="0" xfId="0" applyFont="1" applyFill="1"/>
    <xf numFmtId="0" fontId="9" fillId="0" borderId="20" xfId="4" applyBorder="1" applyAlignment="1" applyProtection="1">
      <alignment horizontal="center"/>
    </xf>
    <xf numFmtId="0" fontId="9" fillId="0" borderId="21" xfId="4" applyBorder="1" applyAlignment="1" applyProtection="1">
      <alignment horizontal="center"/>
    </xf>
    <xf numFmtId="165" fontId="10" fillId="0" borderId="22" xfId="4" applyNumberFormat="1" applyFont="1" applyBorder="1" applyProtection="1"/>
    <xf numFmtId="169" fontId="10" fillId="0" borderId="22" xfId="4" applyNumberFormat="1" applyFont="1" applyBorder="1" applyAlignment="1" applyProtection="1">
      <alignment horizontal="left" indent="1"/>
    </xf>
    <xf numFmtId="169" fontId="10" fillId="0" borderId="22" xfId="4" applyNumberFormat="1" applyFont="1" applyFill="1" applyBorder="1" applyAlignment="1" applyProtection="1">
      <alignment horizontal="left" indent="1"/>
    </xf>
    <xf numFmtId="169" fontId="10" fillId="0" borderId="0" xfId="4" applyNumberFormat="1" applyFont="1" applyBorder="1" applyAlignment="1" applyProtection="1">
      <alignment horizontal="left" indent="1"/>
    </xf>
    <xf numFmtId="0" fontId="9" fillId="0" borderId="24" xfId="4" applyBorder="1" applyAlignment="1" applyProtection="1">
      <alignment horizontal="center"/>
    </xf>
    <xf numFmtId="169" fontId="28" fillId="0" borderId="23" xfId="4" applyNumberFormat="1" applyFont="1" applyBorder="1" applyAlignment="1" applyProtection="1">
      <alignment horizontal="left" indent="1"/>
    </xf>
    <xf numFmtId="165" fontId="28" fillId="0" borderId="23" xfId="4" applyNumberFormat="1" applyFont="1" applyBorder="1" applyAlignment="1" applyProtection="1">
      <alignment horizontal="left" indent="1"/>
    </xf>
    <xf numFmtId="169" fontId="10" fillId="0" borderId="0" xfId="4" applyNumberFormat="1" applyFont="1" applyFill="1" applyBorder="1" applyAlignment="1" applyProtection="1">
      <alignment horizontal="left" indent="1"/>
    </xf>
    <xf numFmtId="165" fontId="10" fillId="0" borderId="0" xfId="4" applyNumberFormat="1" applyFont="1" applyBorder="1" applyProtection="1"/>
    <xf numFmtId="169" fontId="28" fillId="0" borderId="25" xfId="4" applyNumberFormat="1" applyFont="1" applyBorder="1" applyAlignment="1" applyProtection="1">
      <alignment horizontal="left" indent="1"/>
    </xf>
    <xf numFmtId="169" fontId="28" fillId="0" borderId="0" xfId="4" applyNumberFormat="1" applyFont="1" applyBorder="1" applyAlignment="1" applyProtection="1">
      <alignment horizontal="left" indent="1"/>
    </xf>
    <xf numFmtId="166" fontId="28" fillId="0" borderId="0" xfId="4" applyNumberFormat="1" applyFont="1" applyFill="1" applyBorder="1" applyAlignment="1" applyProtection="1">
      <alignment horizontal="left" indent="1"/>
    </xf>
    <xf numFmtId="165" fontId="28" fillId="0" borderId="0" xfId="4" applyNumberFormat="1" applyFont="1" applyBorder="1" applyAlignment="1" applyProtection="1">
      <alignment horizontal="left" indent="1"/>
    </xf>
    <xf numFmtId="167" fontId="10" fillId="0" borderId="22" xfId="4" applyNumberFormat="1" applyFont="1" applyFill="1" applyBorder="1" applyProtection="1"/>
    <xf numFmtId="165" fontId="28" fillId="0" borderId="23" xfId="4" applyNumberFormat="1" applyFont="1" applyFill="1" applyBorder="1" applyAlignment="1" applyProtection="1">
      <alignment horizontal="left" indent="1"/>
    </xf>
    <xf numFmtId="167" fontId="10" fillId="0" borderId="0" xfId="4" applyNumberFormat="1" applyFont="1" applyFill="1" applyBorder="1" applyProtection="1"/>
    <xf numFmtId="0" fontId="6" fillId="0" borderId="0" xfId="0" applyFont="1"/>
    <xf numFmtId="0" fontId="6" fillId="0" borderId="1" xfId="0" applyFont="1" applyBorder="1"/>
    <xf numFmtId="0" fontId="7" fillId="0" borderId="1" xfId="0" applyFont="1" applyBorder="1"/>
    <xf numFmtId="0" fontId="6" fillId="0" borderId="0" xfId="0" applyFont="1" applyBorder="1"/>
    <xf numFmtId="0" fontId="7" fillId="0" borderId="0" xfId="0" applyFont="1" applyBorder="1"/>
    <xf numFmtId="0" fontId="0" fillId="0" borderId="0" xfId="0" applyAlignment="1">
      <alignment horizontal="left"/>
    </xf>
    <xf numFmtId="0" fontId="7" fillId="0" borderId="0" xfId="0" applyFont="1"/>
    <xf numFmtId="0" fontId="0" fillId="0" borderId="5" xfId="0" applyBorder="1"/>
    <xf numFmtId="0" fontId="0" fillId="0" borderId="7" xfId="0" applyBorder="1"/>
    <xf numFmtId="0" fontId="0" fillId="0" borderId="1" xfId="0" applyBorder="1"/>
    <xf numFmtId="0" fontId="0" fillId="0" borderId="0" xfId="0" applyBorder="1"/>
    <xf numFmtId="166" fontId="0" fillId="0" borderId="0" xfId="3" applyNumberFormat="1" applyFont="1" applyBorder="1"/>
    <xf numFmtId="0" fontId="0" fillId="0" borderId="4" xfId="0" applyBorder="1"/>
    <xf numFmtId="166" fontId="0" fillId="0" borderId="4" xfId="3" applyNumberFormat="1" applyFont="1" applyBorder="1"/>
    <xf numFmtId="166" fontId="6" fillId="0" borderId="4" xfId="3" applyNumberFormat="1" applyFont="1" applyBorder="1"/>
    <xf numFmtId="166" fontId="0" fillId="0" borderId="2" xfId="3" applyNumberFormat="1" applyFont="1" applyBorder="1"/>
    <xf numFmtId="0" fontId="0" fillId="0" borderId="8" xfId="0" applyBorder="1"/>
    <xf numFmtId="0" fontId="0" fillId="0" borderId="3" xfId="0" applyBorder="1"/>
    <xf numFmtId="166" fontId="0" fillId="0" borderId="1" xfId="3" applyNumberFormat="1" applyFont="1" applyBorder="1"/>
    <xf numFmtId="166" fontId="0" fillId="0" borderId="9" xfId="3" applyNumberFormat="1" applyFont="1" applyBorder="1"/>
    <xf numFmtId="166" fontId="6" fillId="0" borderId="0" xfId="3" applyNumberFormat="1" applyFont="1" applyBorder="1"/>
    <xf numFmtId="0" fontId="6" fillId="0" borderId="0" xfId="0" applyFont="1" applyFill="1" applyBorder="1"/>
    <xf numFmtId="1" fontId="0" fillId="0" borderId="0" xfId="3" applyNumberFormat="1" applyFont="1" applyBorder="1"/>
    <xf numFmtId="0" fontId="6" fillId="0" borderId="4" xfId="0" applyFont="1" applyFill="1" applyBorder="1"/>
    <xf numFmtId="0" fontId="0" fillId="0" borderId="2" xfId="0" applyBorder="1"/>
    <xf numFmtId="171" fontId="0" fillId="0" borderId="1" xfId="36" applyNumberFormat="1" applyFont="1" applyBorder="1"/>
    <xf numFmtId="0" fontId="29" fillId="0" borderId="0" xfId="0" applyNumberFormat="1" applyFont="1" applyFill="1" applyBorder="1"/>
    <xf numFmtId="166" fontId="0" fillId="0" borderId="0" xfId="0" applyNumberFormat="1"/>
    <xf numFmtId="0" fontId="7" fillId="0" borderId="0" xfId="0" applyFont="1" applyFill="1" applyBorder="1"/>
    <xf numFmtId="171" fontId="0" fillId="0" borderId="0" xfId="0" applyNumberFormat="1"/>
    <xf numFmtId="0" fontId="7" fillId="0" borderId="0" xfId="0" applyFont="1" applyFill="1"/>
    <xf numFmtId="0" fontId="6" fillId="0" borderId="0" xfId="0" applyNumberFormat="1" applyFont="1" applyFill="1" applyBorder="1"/>
    <xf numFmtId="172" fontId="6" fillId="0" borderId="0" xfId="36" applyNumberFormat="1" applyFont="1" applyFill="1" applyBorder="1"/>
    <xf numFmtId="0" fontId="6" fillId="0" borderId="0" xfId="0" applyFont="1" applyFill="1" applyAlignment="1">
      <alignment horizontal="left"/>
    </xf>
    <xf numFmtId="0" fontId="7" fillId="0" borderId="0" xfId="0" applyFont="1" applyBorder="1" applyAlignment="1">
      <alignment wrapText="1"/>
    </xf>
    <xf numFmtId="164" fontId="7" fillId="0" borderId="0" xfId="36" applyFont="1" applyBorder="1" applyAlignment="1"/>
    <xf numFmtId="10" fontId="6" fillId="0" borderId="1" xfId="46" applyNumberFormat="1" applyFont="1" applyBorder="1"/>
    <xf numFmtId="10" fontId="6" fillId="0" borderId="3" xfId="46" applyNumberFormat="1" applyFont="1" applyBorder="1"/>
    <xf numFmtId="10" fontId="6" fillId="0" borderId="4" xfId="0" applyNumberFormat="1" applyFont="1" applyBorder="1"/>
    <xf numFmtId="10" fontId="0" fillId="0" borderId="0" xfId="0" applyNumberFormat="1"/>
    <xf numFmtId="10" fontId="7" fillId="0" borderId="1" xfId="0" applyNumberFormat="1" applyFont="1" applyBorder="1" applyAlignment="1">
      <alignment horizontal="center" vertical="top" wrapText="1"/>
    </xf>
    <xf numFmtId="10" fontId="7" fillId="0" borderId="3" xfId="0" applyNumberFormat="1" applyFont="1" applyBorder="1" applyAlignment="1">
      <alignment horizontal="center" wrapText="1"/>
    </xf>
    <xf numFmtId="10" fontId="7" fillId="0" borderId="0" xfId="0" applyNumberFormat="1" applyFont="1" applyAlignment="1">
      <alignment horizontal="center" wrapText="1"/>
    </xf>
    <xf numFmtId="10" fontId="7" fillId="0" borderId="4" xfId="0" applyNumberFormat="1" applyFont="1" applyBorder="1" applyAlignment="1">
      <alignment horizontal="center" vertical="top" wrapText="1"/>
    </xf>
    <xf numFmtId="0" fontId="6" fillId="34" borderId="0" xfId="0" applyFont="1" applyFill="1" applyBorder="1"/>
    <xf numFmtId="0" fontId="0" fillId="35" borderId="0" xfId="0" applyFill="1" applyBorder="1"/>
    <xf numFmtId="0" fontId="6" fillId="36" borderId="0" xfId="0" applyFont="1" applyFill="1" applyBorder="1"/>
    <xf numFmtId="1" fontId="0" fillId="0" borderId="1" xfId="0" applyNumberFormat="1" applyBorder="1"/>
    <xf numFmtId="169" fontId="0" fillId="0" borderId="4" xfId="0" applyNumberFormat="1" applyBorder="1"/>
    <xf numFmtId="1" fontId="0" fillId="0" borderId="9" xfId="0" applyNumberFormat="1" applyBorder="1"/>
    <xf numFmtId="0" fontId="0" fillId="35" borderId="2" xfId="0" applyFill="1" applyBorder="1"/>
    <xf numFmtId="169" fontId="0" fillId="0" borderId="8" xfId="0" applyNumberFormat="1" applyBorder="1"/>
    <xf numFmtId="0" fontId="0" fillId="0" borderId="9" xfId="0" applyBorder="1"/>
    <xf numFmtId="0" fontId="7" fillId="0" borderId="6" xfId="0" applyFont="1" applyBorder="1"/>
    <xf numFmtId="0" fontId="7" fillId="0" borderId="5" xfId="0" applyFont="1" applyBorder="1"/>
    <xf numFmtId="0" fontId="7" fillId="0" borderId="7" xfId="0" applyFont="1" applyBorder="1"/>
    <xf numFmtId="0" fontId="6" fillId="37" borderId="3" xfId="0" applyFont="1" applyFill="1" applyBorder="1"/>
    <xf numFmtId="0" fontId="7" fillId="0" borderId="0" xfId="0" applyFont="1" applyBorder="1" applyAlignment="1">
      <alignment horizontal="center" wrapText="1"/>
    </xf>
    <xf numFmtId="164" fontId="7" fillId="0" borderId="0" xfId="36" applyFont="1" applyBorder="1" applyAlignment="1">
      <alignment horizontal="center"/>
    </xf>
    <xf numFmtId="164" fontId="7" fillId="0" borderId="1" xfId="36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7" fillId="0" borderId="4" xfId="0" applyFont="1" applyBorder="1" applyAlignment="1">
      <alignment horizontal="center" wrapText="1"/>
    </xf>
    <xf numFmtId="0" fontId="4" fillId="0" borderId="0" xfId="4" applyFont="1" applyBorder="1" applyAlignment="1" applyProtection="1"/>
    <xf numFmtId="0" fontId="4" fillId="0" borderId="22" xfId="4" applyFont="1" applyBorder="1" applyAlignment="1" applyProtection="1"/>
    <xf numFmtId="0" fontId="9" fillId="0" borderId="23" xfId="4" applyBorder="1" applyAlignment="1" applyProtection="1"/>
    <xf numFmtId="0" fontId="9" fillId="0" borderId="22" xfId="4" applyBorder="1" applyAlignment="1" applyProtection="1"/>
    <xf numFmtId="0" fontId="9" fillId="0" borderId="0" xfId="4" applyBorder="1" applyAlignment="1" applyProtection="1"/>
    <xf numFmtId="169" fontId="0" fillId="0" borderId="0" xfId="0" applyNumberFormat="1" applyBorder="1"/>
    <xf numFmtId="0" fontId="7" fillId="0" borderId="1" xfId="0" applyFont="1" applyBorder="1" applyAlignment="1">
      <alignment horizontal="left"/>
    </xf>
    <xf numFmtId="0" fontId="0" fillId="34" borderId="4" xfId="0" applyFill="1" applyBorder="1"/>
    <xf numFmtId="1" fontId="0" fillId="34" borderId="0" xfId="3" applyNumberFormat="1" applyFont="1" applyFill="1" applyBorder="1"/>
    <xf numFmtId="0" fontId="0" fillId="0" borderId="4" xfId="0" applyFill="1" applyBorder="1"/>
    <xf numFmtId="1" fontId="0" fillId="0" borderId="0" xfId="3" applyNumberFormat="1" applyFont="1" applyFill="1" applyBorder="1"/>
    <xf numFmtId="0" fontId="0" fillId="0" borderId="0" xfId="0" applyAlignment="1">
      <alignment horizontal="left" indent="1"/>
    </xf>
    <xf numFmtId="169" fontId="28" fillId="0" borderId="23" xfId="4" applyNumberFormat="1" applyFont="1" applyBorder="1" applyAlignment="1" applyProtection="1">
      <alignment horizontal="left" indent="2"/>
    </xf>
    <xf numFmtId="164" fontId="7" fillId="38" borderId="4" xfId="36" applyFont="1" applyFill="1" applyBorder="1" applyAlignment="1">
      <alignment horizontal="center"/>
    </xf>
    <xf numFmtId="0" fontId="7" fillId="38" borderId="4" xfId="0" applyFont="1" applyFill="1" applyBorder="1" applyAlignment="1">
      <alignment horizontal="center" vertical="center" wrapText="1"/>
    </xf>
    <xf numFmtId="10" fontId="7" fillId="38" borderId="3" xfId="0" applyNumberFormat="1" applyFont="1" applyFill="1" applyBorder="1" applyAlignment="1">
      <alignment horizontal="center" wrapText="1"/>
    </xf>
    <xf numFmtId="10" fontId="6" fillId="38" borderId="3" xfId="46" applyNumberFormat="1" applyFont="1" applyFill="1" applyBorder="1"/>
    <xf numFmtId="0" fontId="0" fillId="34" borderId="0" xfId="0" applyFill="1" applyBorder="1"/>
    <xf numFmtId="0" fontId="0" fillId="0" borderId="0" xfId="0" applyFill="1" applyBorder="1"/>
    <xf numFmtId="0" fontId="30" fillId="0" borderId="0" xfId="0" applyFont="1" applyAlignment="1">
      <alignment vertical="top"/>
    </xf>
    <xf numFmtId="49" fontId="31" fillId="2" borderId="30" xfId="0" applyNumberFormat="1" applyFont="1" applyFill="1" applyBorder="1" applyAlignment="1">
      <alignment horizontal="left" vertical="top"/>
    </xf>
    <xf numFmtId="49" fontId="31" fillId="2" borderId="31" xfId="0" applyNumberFormat="1" applyFont="1" applyFill="1" applyBorder="1" applyAlignment="1">
      <alignment horizontal="left" vertical="top"/>
    </xf>
    <xf numFmtId="1" fontId="32" fillId="0" borderId="0" xfId="0" applyNumberFormat="1" applyFont="1" applyAlignment="1">
      <alignment horizontal="left" indent="1"/>
    </xf>
    <xf numFmtId="49" fontId="33" fillId="2" borderId="27" xfId="0" applyNumberFormat="1" applyFont="1" applyFill="1" applyBorder="1" applyAlignment="1">
      <alignment vertical="top"/>
    </xf>
    <xf numFmtId="49" fontId="33" fillId="2" borderId="28" xfId="0" applyNumberFormat="1" applyFont="1" applyFill="1" applyBorder="1" applyAlignment="1">
      <alignment vertical="top"/>
    </xf>
    <xf numFmtId="49" fontId="33" fillId="2" borderId="29" xfId="0" applyNumberFormat="1" applyFont="1" applyFill="1" applyBorder="1" applyAlignment="1">
      <alignment horizontal="left" vertical="top"/>
    </xf>
    <xf numFmtId="164" fontId="35" fillId="0" borderId="0" xfId="36" applyFont="1" applyBorder="1" applyAlignment="1">
      <alignment horizontal="center"/>
    </xf>
    <xf numFmtId="164" fontId="35" fillId="0" borderId="4" xfId="36" applyFont="1" applyBorder="1" applyAlignment="1">
      <alignment horizontal="center"/>
    </xf>
    <xf numFmtId="164" fontId="36" fillId="0" borderId="0" xfId="36" applyFont="1" applyBorder="1" applyAlignment="1">
      <alignment horizontal="center"/>
    </xf>
    <xf numFmtId="0" fontId="35" fillId="0" borderId="1" xfId="0" applyFont="1" applyBorder="1" applyAlignment="1">
      <alignment horizontal="center" vertical="center" wrapText="1"/>
    </xf>
    <xf numFmtId="0" fontId="35" fillId="0" borderId="4" xfId="0" applyFont="1" applyBorder="1" applyAlignment="1">
      <alignment horizontal="center" vertical="center" wrapText="1"/>
    </xf>
    <xf numFmtId="10" fontId="35" fillId="0" borderId="3" xfId="0" applyNumberFormat="1" applyFont="1" applyBorder="1" applyAlignment="1">
      <alignment horizontal="center" wrapText="1"/>
    </xf>
    <xf numFmtId="10" fontId="35" fillId="38" borderId="3" xfId="0" applyNumberFormat="1" applyFont="1" applyFill="1" applyBorder="1" applyAlignment="1">
      <alignment horizontal="center" wrapText="1"/>
    </xf>
    <xf numFmtId="10" fontId="34" fillId="0" borderId="3" xfId="46" applyNumberFormat="1" applyFont="1" applyBorder="1"/>
    <xf numFmtId="10" fontId="34" fillId="38" borderId="3" xfId="46" applyNumberFormat="1" applyFont="1" applyFill="1" applyBorder="1"/>
    <xf numFmtId="10" fontId="34" fillId="0" borderId="0" xfId="0" applyNumberFormat="1" applyFont="1"/>
    <xf numFmtId="0" fontId="34" fillId="0" borderId="0" xfId="0" applyFont="1"/>
    <xf numFmtId="0" fontId="34" fillId="0" borderId="0" xfId="0" applyFont="1" applyBorder="1"/>
    <xf numFmtId="0" fontId="35" fillId="0" borderId="0" xfId="0" applyFont="1" applyBorder="1" applyAlignment="1">
      <alignment horizontal="center" wrapText="1"/>
    </xf>
    <xf numFmtId="0" fontId="34" fillId="0" borderId="0" xfId="0" applyFont="1" applyFill="1" applyAlignment="1">
      <alignment horizontal="left"/>
    </xf>
    <xf numFmtId="0" fontId="34" fillId="0" borderId="0" xfId="0" applyFont="1" applyFill="1" applyAlignment="1">
      <alignment horizontal="left" wrapText="1"/>
    </xf>
    <xf numFmtId="172" fontId="34" fillId="0" borderId="0" xfId="36" applyNumberFormat="1" applyFont="1" applyFill="1" applyBorder="1"/>
    <xf numFmtId="0" fontId="35" fillId="0" borderId="0" xfId="0" applyFont="1" applyBorder="1" applyAlignment="1">
      <alignment horizontal="center"/>
    </xf>
    <xf numFmtId="0" fontId="35" fillId="38" borderId="4" xfId="0" applyFont="1" applyFill="1" applyBorder="1" applyAlignment="1">
      <alignment horizontal="center" vertical="center" wrapText="1"/>
    </xf>
    <xf numFmtId="10" fontId="35" fillId="0" borderId="4" xfId="0" applyNumberFormat="1" applyFont="1" applyBorder="1" applyAlignment="1">
      <alignment horizontal="center" vertical="top" wrapText="1"/>
    </xf>
    <xf numFmtId="10" fontId="34" fillId="0" borderId="4" xfId="0" applyNumberFormat="1" applyFont="1" applyBorder="1"/>
    <xf numFmtId="0" fontId="35" fillId="0" borderId="0" xfId="0" applyFont="1" applyBorder="1" applyAlignment="1">
      <alignment wrapText="1"/>
    </xf>
    <xf numFmtId="164" fontId="35" fillId="0" borderId="0" xfId="36" applyFont="1" applyBorder="1" applyAlignment="1"/>
    <xf numFmtId="10" fontId="34" fillId="0" borderId="4" xfId="46" applyNumberFormat="1" applyFont="1" applyBorder="1"/>
    <xf numFmtId="10" fontId="34" fillId="0" borderId="3" xfId="0" applyNumberFormat="1" applyFont="1" applyBorder="1"/>
    <xf numFmtId="10" fontId="34" fillId="0" borderId="3" xfId="3" applyNumberFormat="1" applyFont="1" applyBorder="1"/>
    <xf numFmtId="0" fontId="34" fillId="0" borderId="0" xfId="0" applyFont="1" applyAlignment="1">
      <alignment wrapText="1"/>
    </xf>
    <xf numFmtId="168" fontId="34" fillId="0" borderId="0" xfId="0" applyNumberFormat="1" applyFont="1"/>
    <xf numFmtId="169" fontId="34" fillId="0" borderId="0" xfId="0" applyNumberFormat="1" applyFont="1" applyBorder="1"/>
    <xf numFmtId="169" fontId="34" fillId="0" borderId="0" xfId="0" applyNumberFormat="1" applyFont="1"/>
    <xf numFmtId="0" fontId="34" fillId="34" borderId="3" xfId="0" applyFont="1" applyFill="1" applyBorder="1"/>
    <xf numFmtId="0" fontId="35" fillId="0" borderId="0" xfId="0" applyFont="1"/>
    <xf numFmtId="0" fontId="35" fillId="0" borderId="1" xfId="0" applyFont="1" applyBorder="1"/>
    <xf numFmtId="0" fontId="35" fillId="0" borderId="1" xfId="0" applyFont="1" applyBorder="1" applyAlignment="1">
      <alignment horizontal="left"/>
    </xf>
    <xf numFmtId="0" fontId="35" fillId="0" borderId="4" xfId="0" applyFont="1" applyBorder="1" applyAlignment="1">
      <alignment horizontal="center" wrapText="1"/>
    </xf>
    <xf numFmtId="0" fontId="35" fillId="0" borderId="1" xfId="0" applyFont="1" applyBorder="1" applyAlignment="1"/>
    <xf numFmtId="0" fontId="34" fillId="0" borderId="3" xfId="0" applyFont="1" applyBorder="1"/>
    <xf numFmtId="164" fontId="35" fillId="0" borderId="1" xfId="36" applyFont="1" applyBorder="1" applyAlignment="1">
      <alignment horizontal="left"/>
    </xf>
    <xf numFmtId="10" fontId="35" fillId="0" borderId="1" xfId="0" applyNumberFormat="1" applyFont="1" applyBorder="1" applyAlignment="1">
      <alignment horizontal="center" vertical="top" wrapText="1"/>
    </xf>
    <xf numFmtId="10" fontId="35" fillId="0" borderId="0" xfId="0" applyNumberFormat="1" applyFont="1" applyAlignment="1">
      <alignment horizontal="center" wrapText="1"/>
    </xf>
    <xf numFmtId="171" fontId="34" fillId="0" borderId="1" xfId="36" applyNumberFormat="1" applyFont="1" applyBorder="1"/>
    <xf numFmtId="10" fontId="34" fillId="0" borderId="1" xfId="46" applyNumberFormat="1" applyFont="1" applyBorder="1"/>
    <xf numFmtId="0" fontId="35" fillId="0" borderId="0" xfId="0" applyFont="1" applyFill="1"/>
    <xf numFmtId="0" fontId="34" fillId="0" borderId="0" xfId="0" applyFont="1" applyFill="1"/>
    <xf numFmtId="0" fontId="34" fillId="0" borderId="0" xfId="0" applyFont="1" applyFill="1" applyBorder="1"/>
    <xf numFmtId="0" fontId="35" fillId="0" borderId="0" xfId="0" applyFont="1" applyBorder="1" applyAlignment="1">
      <alignment horizontal="center" vertical="center"/>
    </xf>
    <xf numFmtId="0" fontId="34" fillId="0" borderId="0" xfId="0" applyNumberFormat="1" applyFont="1" applyFill="1" applyBorder="1"/>
    <xf numFmtId="0" fontId="34" fillId="0" borderId="1" xfId="0" applyFont="1" applyBorder="1"/>
    <xf numFmtId="0" fontId="34" fillId="0" borderId="4" xfId="0" applyFont="1" applyFill="1" applyBorder="1"/>
    <xf numFmtId="0" fontId="34" fillId="0" borderId="10" xfId="0" applyFont="1" applyBorder="1"/>
    <xf numFmtId="0" fontId="34" fillId="0" borderId="6" xfId="0" applyFont="1" applyBorder="1"/>
    <xf numFmtId="0" fontId="34" fillId="0" borderId="5" xfId="0" applyFont="1" applyBorder="1"/>
    <xf numFmtId="0" fontId="34" fillId="0" borderId="7" xfId="0" applyFont="1" applyBorder="1"/>
    <xf numFmtId="1" fontId="34" fillId="0" borderId="0" xfId="0" applyNumberFormat="1" applyFont="1"/>
    <xf numFmtId="169" fontId="34" fillId="0" borderId="1" xfId="0" applyNumberFormat="1" applyFont="1" applyBorder="1"/>
    <xf numFmtId="166" fontId="34" fillId="0" borderId="1" xfId="3" applyNumberFormat="1" applyFont="1" applyBorder="1"/>
    <xf numFmtId="166" fontId="34" fillId="0" borderId="0" xfId="3" applyNumberFormat="1" applyFont="1" applyBorder="1"/>
    <xf numFmtId="0" fontId="34" fillId="34" borderId="4" xfId="0" applyFont="1" applyFill="1" applyBorder="1"/>
    <xf numFmtId="0" fontId="34" fillId="2" borderId="3" xfId="0" applyFont="1" applyFill="1" applyBorder="1"/>
    <xf numFmtId="0" fontId="34" fillId="0" borderId="4" xfId="0" applyFont="1" applyBorder="1"/>
    <xf numFmtId="0" fontId="34" fillId="37" borderId="3" xfId="0" applyFont="1" applyFill="1" applyBorder="1"/>
    <xf numFmtId="0" fontId="34" fillId="35" borderId="3" xfId="0" applyFont="1" applyFill="1" applyBorder="1"/>
    <xf numFmtId="0" fontId="34" fillId="36" borderId="3" xfId="0" applyFont="1" applyFill="1" applyBorder="1"/>
    <xf numFmtId="0" fontId="34" fillId="2" borderId="26" xfId="0" applyFont="1" applyFill="1" applyBorder="1"/>
    <xf numFmtId="169" fontId="34" fillId="0" borderId="9" xfId="0" applyNumberFormat="1" applyFont="1" applyBorder="1"/>
    <xf numFmtId="166" fontId="34" fillId="0" borderId="9" xfId="3" applyNumberFormat="1" applyFont="1" applyBorder="1"/>
    <xf numFmtId="166" fontId="34" fillId="0" borderId="2" xfId="3" applyNumberFormat="1" applyFont="1" applyBorder="1"/>
    <xf numFmtId="0" fontId="34" fillId="0" borderId="8" xfId="0" applyFont="1" applyBorder="1"/>
    <xf numFmtId="1" fontId="34" fillId="34" borderId="4" xfId="3" applyNumberFormat="1" applyFont="1" applyFill="1" applyBorder="1"/>
    <xf numFmtId="1" fontId="34" fillId="34" borderId="0" xfId="3" applyNumberFormat="1" applyFont="1" applyFill="1" applyBorder="1"/>
    <xf numFmtId="166" fontId="34" fillId="0" borderId="4" xfId="3" applyNumberFormat="1" applyFont="1" applyBorder="1"/>
    <xf numFmtId="1" fontId="34" fillId="0" borderId="4" xfId="3" applyNumberFormat="1" applyFont="1" applyFill="1" applyBorder="1"/>
    <xf numFmtId="1" fontId="34" fillId="0" borderId="0" xfId="3" applyNumberFormat="1" applyFont="1" applyFill="1" applyBorder="1"/>
    <xf numFmtId="0" fontId="35" fillId="0" borderId="4" xfId="0" applyFont="1" applyBorder="1" applyAlignment="1">
      <alignment horizontal="center"/>
    </xf>
    <xf numFmtId="166" fontId="34" fillId="0" borderId="8" xfId="3" applyNumberFormat="1" applyFont="1" applyBorder="1"/>
    <xf numFmtId="0" fontId="6" fillId="0" borderId="0" xfId="2"/>
  </cellXfs>
  <cellStyles count="166">
    <cellStyle name="20% - Accent1 2" xfId="6" xr:uid="{00000000-0005-0000-0000-000000000000}"/>
    <cellStyle name="20% - Accent1 2 2" xfId="73" xr:uid="{00000000-0005-0000-0000-000001000000}"/>
    <cellStyle name="20% - Accent1 2 2 2" xfId="136" xr:uid="{00000000-0005-0000-0000-000002000000}"/>
    <cellStyle name="20% - Accent1 2 3" xfId="105" xr:uid="{00000000-0005-0000-0000-000003000000}"/>
    <cellStyle name="20% - Accent2 2" xfId="7" xr:uid="{00000000-0005-0000-0000-000004000000}"/>
    <cellStyle name="20% - Accent2 2 2" xfId="74" xr:uid="{00000000-0005-0000-0000-000005000000}"/>
    <cellStyle name="20% - Accent2 2 2 2" xfId="137" xr:uid="{00000000-0005-0000-0000-000006000000}"/>
    <cellStyle name="20% - Accent2 2 3" xfId="106" xr:uid="{00000000-0005-0000-0000-000007000000}"/>
    <cellStyle name="20% - Accent3 2" xfId="8" xr:uid="{00000000-0005-0000-0000-000008000000}"/>
    <cellStyle name="20% - Accent3 2 2" xfId="75" xr:uid="{00000000-0005-0000-0000-000009000000}"/>
    <cellStyle name="20% - Accent3 2 2 2" xfId="138" xr:uid="{00000000-0005-0000-0000-00000A000000}"/>
    <cellStyle name="20% - Accent3 2 3" xfId="107" xr:uid="{00000000-0005-0000-0000-00000B000000}"/>
    <cellStyle name="20% - Accent4 2" xfId="9" xr:uid="{00000000-0005-0000-0000-00000C000000}"/>
    <cellStyle name="20% - Accent4 2 2" xfId="76" xr:uid="{00000000-0005-0000-0000-00000D000000}"/>
    <cellStyle name="20% - Accent4 2 2 2" xfId="139" xr:uid="{00000000-0005-0000-0000-00000E000000}"/>
    <cellStyle name="20% - Accent4 2 3" xfId="108" xr:uid="{00000000-0005-0000-0000-00000F000000}"/>
    <cellStyle name="20% - Accent5 2" xfId="10" xr:uid="{00000000-0005-0000-0000-000010000000}"/>
    <cellStyle name="20% - Accent5 2 2" xfId="77" xr:uid="{00000000-0005-0000-0000-000011000000}"/>
    <cellStyle name="20% - Accent5 2 2 2" xfId="140" xr:uid="{00000000-0005-0000-0000-000012000000}"/>
    <cellStyle name="20% - Accent5 2 3" xfId="109" xr:uid="{00000000-0005-0000-0000-000013000000}"/>
    <cellStyle name="20% - Accent6 2" xfId="11" xr:uid="{00000000-0005-0000-0000-000014000000}"/>
    <cellStyle name="20% - Accent6 2 2" xfId="78" xr:uid="{00000000-0005-0000-0000-000015000000}"/>
    <cellStyle name="20% - Accent6 2 2 2" xfId="141" xr:uid="{00000000-0005-0000-0000-000016000000}"/>
    <cellStyle name="20% - Accent6 2 3" xfId="110" xr:uid="{00000000-0005-0000-0000-000017000000}"/>
    <cellStyle name="40% - Accent1 2" xfId="12" xr:uid="{00000000-0005-0000-0000-000018000000}"/>
    <cellStyle name="40% - Accent1 2 2" xfId="79" xr:uid="{00000000-0005-0000-0000-000019000000}"/>
    <cellStyle name="40% - Accent1 2 2 2" xfId="142" xr:uid="{00000000-0005-0000-0000-00001A000000}"/>
    <cellStyle name="40% - Accent1 2 3" xfId="111" xr:uid="{00000000-0005-0000-0000-00001B000000}"/>
    <cellStyle name="40% - Accent2 2" xfId="13" xr:uid="{00000000-0005-0000-0000-00001C000000}"/>
    <cellStyle name="40% - Accent2 2 2" xfId="80" xr:uid="{00000000-0005-0000-0000-00001D000000}"/>
    <cellStyle name="40% - Accent2 2 2 2" xfId="143" xr:uid="{00000000-0005-0000-0000-00001E000000}"/>
    <cellStyle name="40% - Accent2 2 3" xfId="112" xr:uid="{00000000-0005-0000-0000-00001F000000}"/>
    <cellStyle name="40% - Accent3 2" xfId="14" xr:uid="{00000000-0005-0000-0000-000020000000}"/>
    <cellStyle name="40% - Accent3 2 2" xfId="81" xr:uid="{00000000-0005-0000-0000-000021000000}"/>
    <cellStyle name="40% - Accent3 2 2 2" xfId="144" xr:uid="{00000000-0005-0000-0000-000022000000}"/>
    <cellStyle name="40% - Accent3 2 3" xfId="113" xr:uid="{00000000-0005-0000-0000-000023000000}"/>
    <cellStyle name="40% - Accent4 2" xfId="15" xr:uid="{00000000-0005-0000-0000-000024000000}"/>
    <cellStyle name="40% - Accent4 2 2" xfId="82" xr:uid="{00000000-0005-0000-0000-000025000000}"/>
    <cellStyle name="40% - Accent4 2 2 2" xfId="145" xr:uid="{00000000-0005-0000-0000-000026000000}"/>
    <cellStyle name="40% - Accent4 2 3" xfId="114" xr:uid="{00000000-0005-0000-0000-000027000000}"/>
    <cellStyle name="40% - Accent5 2" xfId="16" xr:uid="{00000000-0005-0000-0000-000028000000}"/>
    <cellStyle name="40% - Accent5 2 2" xfId="83" xr:uid="{00000000-0005-0000-0000-000029000000}"/>
    <cellStyle name="40% - Accent5 2 2 2" xfId="146" xr:uid="{00000000-0005-0000-0000-00002A000000}"/>
    <cellStyle name="40% - Accent5 2 3" xfId="115" xr:uid="{00000000-0005-0000-0000-00002B000000}"/>
    <cellStyle name="40% - Accent6 2" xfId="17" xr:uid="{00000000-0005-0000-0000-00002C000000}"/>
    <cellStyle name="40% - Accent6 2 2" xfId="84" xr:uid="{00000000-0005-0000-0000-00002D000000}"/>
    <cellStyle name="40% - Accent6 2 2 2" xfId="147" xr:uid="{00000000-0005-0000-0000-00002E000000}"/>
    <cellStyle name="40% - Accent6 2 3" xfId="116" xr:uid="{00000000-0005-0000-0000-00002F000000}"/>
    <cellStyle name="60% - Accent1 2" xfId="18" xr:uid="{00000000-0005-0000-0000-000030000000}"/>
    <cellStyle name="60% - Accent2 2" xfId="19" xr:uid="{00000000-0005-0000-0000-000031000000}"/>
    <cellStyle name="60% - Accent3 2" xfId="20" xr:uid="{00000000-0005-0000-0000-000032000000}"/>
    <cellStyle name="60% - Accent4 2" xfId="21" xr:uid="{00000000-0005-0000-0000-000033000000}"/>
    <cellStyle name="60% - Accent5 2" xfId="22" xr:uid="{00000000-0005-0000-0000-000034000000}"/>
    <cellStyle name="60% - Accent6 2" xfId="23" xr:uid="{00000000-0005-0000-0000-000035000000}"/>
    <cellStyle name="Accent1 2" xfId="24" xr:uid="{00000000-0005-0000-0000-000036000000}"/>
    <cellStyle name="Accent2 2" xfId="25" xr:uid="{00000000-0005-0000-0000-000037000000}"/>
    <cellStyle name="Accent3 2" xfId="26" xr:uid="{00000000-0005-0000-0000-000038000000}"/>
    <cellStyle name="Accent4 2" xfId="27" xr:uid="{00000000-0005-0000-0000-000039000000}"/>
    <cellStyle name="Accent5 2" xfId="28" xr:uid="{00000000-0005-0000-0000-00003A000000}"/>
    <cellStyle name="Accent6 2" xfId="29" xr:uid="{00000000-0005-0000-0000-00003B000000}"/>
    <cellStyle name="Berekening 2" xfId="30" xr:uid="{00000000-0005-0000-0000-00003C000000}"/>
    <cellStyle name="Controlecel 2" xfId="31" xr:uid="{00000000-0005-0000-0000-00003D000000}"/>
    <cellStyle name="Euro" xfId="32" xr:uid="{00000000-0005-0000-0000-00003E000000}"/>
    <cellStyle name="Gekoppelde cel 2" xfId="33" xr:uid="{00000000-0005-0000-0000-00003F000000}"/>
    <cellStyle name="Goed 2" xfId="34" xr:uid="{00000000-0005-0000-0000-000040000000}"/>
    <cellStyle name="Invoer 2" xfId="35" xr:uid="{00000000-0005-0000-0000-000041000000}"/>
    <cellStyle name="Komma 2" xfId="36" xr:uid="{00000000-0005-0000-0000-000042000000}"/>
    <cellStyle name="Kop 1 2" xfId="37" xr:uid="{00000000-0005-0000-0000-000043000000}"/>
    <cellStyle name="Kop 2 2" xfId="38" xr:uid="{00000000-0005-0000-0000-000044000000}"/>
    <cellStyle name="Kop 3 2" xfId="39" xr:uid="{00000000-0005-0000-0000-000045000000}"/>
    <cellStyle name="Kop 4 2" xfId="40" xr:uid="{00000000-0005-0000-0000-000046000000}"/>
    <cellStyle name="Neutraal 2" xfId="41" xr:uid="{00000000-0005-0000-0000-000047000000}"/>
    <cellStyle name="Normal 2" xfId="42" xr:uid="{00000000-0005-0000-0000-000048000000}"/>
    <cellStyle name="Notitie 2" xfId="43" xr:uid="{00000000-0005-0000-0000-000049000000}"/>
    <cellStyle name="Notitie 3" xfId="44" xr:uid="{00000000-0005-0000-0000-00004A000000}"/>
    <cellStyle name="Notitie 3 2" xfId="85" xr:uid="{00000000-0005-0000-0000-00004B000000}"/>
    <cellStyle name="Notitie 3 2 2" xfId="148" xr:uid="{00000000-0005-0000-0000-00004C000000}"/>
    <cellStyle name="Notitie 3 3" xfId="117" xr:uid="{00000000-0005-0000-0000-00004D000000}"/>
    <cellStyle name="Ongeldig 2" xfId="45" xr:uid="{00000000-0005-0000-0000-00004E000000}"/>
    <cellStyle name="Procent" xfId="3" builtinId="5"/>
    <cellStyle name="Procent 2" xfId="46" xr:uid="{00000000-0005-0000-0000-000050000000}"/>
    <cellStyle name="Standaard" xfId="0" builtinId="0"/>
    <cellStyle name="Standaard 10" xfId="5" xr:uid="{00000000-0005-0000-0000-000052000000}"/>
    <cellStyle name="Standaard 2" xfId="2" xr:uid="{00000000-0005-0000-0000-000053000000}"/>
    <cellStyle name="Standaard 2 2" xfId="47" xr:uid="{00000000-0005-0000-0000-000054000000}"/>
    <cellStyle name="Standaard 3" xfId="1" xr:uid="{00000000-0005-0000-0000-000055000000}"/>
    <cellStyle name="Standaard 3 2" xfId="103" xr:uid="{00000000-0005-0000-0000-000056000000}"/>
    <cellStyle name="Standaard 4" xfId="4" xr:uid="{00000000-0005-0000-0000-000057000000}"/>
    <cellStyle name="Standaard 4 2" xfId="72" xr:uid="{00000000-0005-0000-0000-000058000000}"/>
    <cellStyle name="Standaard 4 2 2" xfId="135" xr:uid="{00000000-0005-0000-0000-000059000000}"/>
    <cellStyle name="Standaard 4 3" xfId="104" xr:uid="{00000000-0005-0000-0000-00005A000000}"/>
    <cellStyle name="Standaard 5" xfId="48" xr:uid="{00000000-0005-0000-0000-00005B000000}"/>
    <cellStyle name="Standaard 5 2" xfId="49" xr:uid="{00000000-0005-0000-0000-00005C000000}"/>
    <cellStyle name="Standaard 5 2 2" xfId="50" xr:uid="{00000000-0005-0000-0000-00005D000000}"/>
    <cellStyle name="Standaard 5 2 2 2" xfId="88" xr:uid="{00000000-0005-0000-0000-00005E000000}"/>
    <cellStyle name="Standaard 5 2 2 2 2" xfId="151" xr:uid="{00000000-0005-0000-0000-00005F000000}"/>
    <cellStyle name="Standaard 5 2 2 3" xfId="120" xr:uid="{00000000-0005-0000-0000-000060000000}"/>
    <cellStyle name="Standaard 5 2 3" xfId="87" xr:uid="{00000000-0005-0000-0000-000061000000}"/>
    <cellStyle name="Standaard 5 2 3 2" xfId="150" xr:uid="{00000000-0005-0000-0000-000062000000}"/>
    <cellStyle name="Standaard 5 2 4" xfId="119" xr:uid="{00000000-0005-0000-0000-000063000000}"/>
    <cellStyle name="Standaard 5 3" xfId="51" xr:uid="{00000000-0005-0000-0000-000064000000}"/>
    <cellStyle name="Standaard 5 3 2" xfId="52" xr:uid="{00000000-0005-0000-0000-000065000000}"/>
    <cellStyle name="Standaard 5 3 2 2" xfId="53" xr:uid="{00000000-0005-0000-0000-000066000000}"/>
    <cellStyle name="Standaard 5 3 2 2 2" xfId="91" xr:uid="{00000000-0005-0000-0000-000067000000}"/>
    <cellStyle name="Standaard 5 3 2 2 2 2" xfId="154" xr:uid="{00000000-0005-0000-0000-000068000000}"/>
    <cellStyle name="Standaard 5 3 2 2 3" xfId="123" xr:uid="{00000000-0005-0000-0000-000069000000}"/>
    <cellStyle name="Standaard 5 3 2 3" xfId="90" xr:uid="{00000000-0005-0000-0000-00006A000000}"/>
    <cellStyle name="Standaard 5 3 2 3 2" xfId="153" xr:uid="{00000000-0005-0000-0000-00006B000000}"/>
    <cellStyle name="Standaard 5 3 2 4" xfId="122" xr:uid="{00000000-0005-0000-0000-00006C000000}"/>
    <cellStyle name="Standaard 5 3 3" xfId="54" xr:uid="{00000000-0005-0000-0000-00006D000000}"/>
    <cellStyle name="Standaard 5 3 3 2" xfId="92" xr:uid="{00000000-0005-0000-0000-00006E000000}"/>
    <cellStyle name="Standaard 5 3 3 2 2" xfId="155" xr:uid="{00000000-0005-0000-0000-00006F000000}"/>
    <cellStyle name="Standaard 5 3 3 3" xfId="124" xr:uid="{00000000-0005-0000-0000-000070000000}"/>
    <cellStyle name="Standaard 5 3 4" xfId="89" xr:uid="{00000000-0005-0000-0000-000071000000}"/>
    <cellStyle name="Standaard 5 3 4 2" xfId="152" xr:uid="{00000000-0005-0000-0000-000072000000}"/>
    <cellStyle name="Standaard 5 3 5" xfId="121" xr:uid="{00000000-0005-0000-0000-000073000000}"/>
    <cellStyle name="Standaard 5 4" xfId="55" xr:uid="{00000000-0005-0000-0000-000074000000}"/>
    <cellStyle name="Standaard 5 4 2" xfId="56" xr:uid="{00000000-0005-0000-0000-000075000000}"/>
    <cellStyle name="Standaard 5 4 2 2" xfId="94" xr:uid="{00000000-0005-0000-0000-000076000000}"/>
    <cellStyle name="Standaard 5 4 2 2 2" xfId="157" xr:uid="{00000000-0005-0000-0000-000077000000}"/>
    <cellStyle name="Standaard 5 4 2 3" xfId="126" xr:uid="{00000000-0005-0000-0000-000078000000}"/>
    <cellStyle name="Standaard 5 4 3" xfId="93" xr:uid="{00000000-0005-0000-0000-000079000000}"/>
    <cellStyle name="Standaard 5 4 3 2" xfId="156" xr:uid="{00000000-0005-0000-0000-00007A000000}"/>
    <cellStyle name="Standaard 5 4 4" xfId="125" xr:uid="{00000000-0005-0000-0000-00007B000000}"/>
    <cellStyle name="Standaard 5 5" xfId="57" xr:uid="{00000000-0005-0000-0000-00007C000000}"/>
    <cellStyle name="Standaard 5 5 2" xfId="58" xr:uid="{00000000-0005-0000-0000-00007D000000}"/>
    <cellStyle name="Standaard 5 5 2 2" xfId="96" xr:uid="{00000000-0005-0000-0000-00007E000000}"/>
    <cellStyle name="Standaard 5 5 2 2 2" xfId="159" xr:uid="{00000000-0005-0000-0000-00007F000000}"/>
    <cellStyle name="Standaard 5 5 2 3" xfId="128" xr:uid="{00000000-0005-0000-0000-000080000000}"/>
    <cellStyle name="Standaard 5 5 3" xfId="95" xr:uid="{00000000-0005-0000-0000-000081000000}"/>
    <cellStyle name="Standaard 5 5 3 2" xfId="158" xr:uid="{00000000-0005-0000-0000-000082000000}"/>
    <cellStyle name="Standaard 5 5 4" xfId="127" xr:uid="{00000000-0005-0000-0000-000083000000}"/>
    <cellStyle name="Standaard 5 6" xfId="59" xr:uid="{00000000-0005-0000-0000-000084000000}"/>
    <cellStyle name="Standaard 5 6 2" xfId="60" xr:uid="{00000000-0005-0000-0000-000085000000}"/>
    <cellStyle name="Standaard 5 6 2 2" xfId="98" xr:uid="{00000000-0005-0000-0000-000086000000}"/>
    <cellStyle name="Standaard 5 6 2 2 2" xfId="161" xr:uid="{00000000-0005-0000-0000-000087000000}"/>
    <cellStyle name="Standaard 5 6 2 3" xfId="130" xr:uid="{00000000-0005-0000-0000-000088000000}"/>
    <cellStyle name="Standaard 5 6 3" xfId="97" xr:uid="{00000000-0005-0000-0000-000089000000}"/>
    <cellStyle name="Standaard 5 6 3 2" xfId="160" xr:uid="{00000000-0005-0000-0000-00008A000000}"/>
    <cellStyle name="Standaard 5 6 4" xfId="129" xr:uid="{00000000-0005-0000-0000-00008B000000}"/>
    <cellStyle name="Standaard 5 7" xfId="61" xr:uid="{00000000-0005-0000-0000-00008C000000}"/>
    <cellStyle name="Standaard 5 7 2" xfId="99" xr:uid="{00000000-0005-0000-0000-00008D000000}"/>
    <cellStyle name="Standaard 5 7 2 2" xfId="162" xr:uid="{00000000-0005-0000-0000-00008E000000}"/>
    <cellStyle name="Standaard 5 7 3" xfId="131" xr:uid="{00000000-0005-0000-0000-00008F000000}"/>
    <cellStyle name="Standaard 5 8" xfId="86" xr:uid="{00000000-0005-0000-0000-000090000000}"/>
    <cellStyle name="Standaard 5 8 2" xfId="149" xr:uid="{00000000-0005-0000-0000-000091000000}"/>
    <cellStyle name="Standaard 5 9" xfId="118" xr:uid="{00000000-0005-0000-0000-000092000000}"/>
    <cellStyle name="Standaard 6" xfId="62" xr:uid="{00000000-0005-0000-0000-000093000000}"/>
    <cellStyle name="Standaard 6 2" xfId="63" xr:uid="{00000000-0005-0000-0000-000094000000}"/>
    <cellStyle name="Standaard 6 2 2" xfId="101" xr:uid="{00000000-0005-0000-0000-000095000000}"/>
    <cellStyle name="Standaard 6 2 2 2" xfId="164" xr:uid="{00000000-0005-0000-0000-000096000000}"/>
    <cellStyle name="Standaard 6 2 3" xfId="133" xr:uid="{00000000-0005-0000-0000-000097000000}"/>
    <cellStyle name="Standaard 6 3" xfId="100" xr:uid="{00000000-0005-0000-0000-000098000000}"/>
    <cellStyle name="Standaard 6 3 2" xfId="163" xr:uid="{00000000-0005-0000-0000-000099000000}"/>
    <cellStyle name="Standaard 6 4" xfId="132" xr:uid="{00000000-0005-0000-0000-00009A000000}"/>
    <cellStyle name="Standaard 7" xfId="64" xr:uid="{00000000-0005-0000-0000-00009B000000}"/>
    <cellStyle name="Standaard 7 2" xfId="65" xr:uid="{00000000-0005-0000-0000-00009C000000}"/>
    <cellStyle name="Standaard 8" xfId="66" xr:uid="{00000000-0005-0000-0000-00009D000000}"/>
    <cellStyle name="Standaard 8 2" xfId="102" xr:uid="{00000000-0005-0000-0000-00009E000000}"/>
    <cellStyle name="Standaard 8 2 2" xfId="165" xr:uid="{00000000-0005-0000-0000-00009F000000}"/>
    <cellStyle name="Standaard 8 3" xfId="134" xr:uid="{00000000-0005-0000-0000-0000A0000000}"/>
    <cellStyle name="Standaard 9" xfId="67" xr:uid="{00000000-0005-0000-0000-0000A1000000}"/>
    <cellStyle name="Totaal 2" xfId="68" xr:uid="{00000000-0005-0000-0000-0000A2000000}"/>
    <cellStyle name="Uitvoer 2" xfId="69" xr:uid="{00000000-0005-0000-0000-0000A3000000}"/>
    <cellStyle name="Verklarende tekst 2" xfId="70" xr:uid="{00000000-0005-0000-0000-0000A4000000}"/>
    <cellStyle name="Waarschuwingstekst 2" xfId="71" xr:uid="{00000000-0005-0000-0000-0000A5000000}"/>
  </cellStyles>
  <dxfs count="138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9" defaultPivotStyle="PivotStyleLight16"/>
  <colors>
    <mruColors>
      <color rgb="FFCC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792C6-7EAA-493A-B6EF-372F3FE80A26}">
  <dimension ref="A1:RU48"/>
  <sheetViews>
    <sheetView showGridLines="0" tabSelected="1" workbookViewId="0">
      <selection activeCell="I28" sqref="I28"/>
    </sheetView>
  </sheetViews>
  <sheetFormatPr defaultRowHeight="12.75" x14ac:dyDescent="0.2"/>
  <cols>
    <col min="1" max="16384" width="9.140625" style="185"/>
  </cols>
  <sheetData>
    <row r="1" spans="1:489" x14ac:dyDescent="0.2">
      <c r="A1" s="185" t="s">
        <v>222</v>
      </c>
      <c r="H1" s="185" t="s">
        <v>222</v>
      </c>
      <c r="O1" s="185" t="s">
        <v>222</v>
      </c>
      <c r="V1" s="185" t="s">
        <v>222</v>
      </c>
      <c r="AC1" s="185" t="s">
        <v>222</v>
      </c>
      <c r="AJ1" s="185" t="s">
        <v>223</v>
      </c>
      <c r="AQ1" s="185" t="s">
        <v>223</v>
      </c>
      <c r="AX1" s="185" t="s">
        <v>223</v>
      </c>
      <c r="BE1" s="185" t="s">
        <v>223</v>
      </c>
      <c r="BL1" s="185" t="s">
        <v>223</v>
      </c>
      <c r="BS1" s="185" t="s">
        <v>224</v>
      </c>
      <c r="BZ1" s="185" t="s">
        <v>224</v>
      </c>
      <c r="CG1" s="185" t="s">
        <v>224</v>
      </c>
      <c r="CN1" s="185" t="s">
        <v>224</v>
      </c>
      <c r="CU1" s="185" t="s">
        <v>224</v>
      </c>
      <c r="DB1" s="185" t="s">
        <v>225</v>
      </c>
      <c r="DI1" s="185" t="s">
        <v>225</v>
      </c>
      <c r="DP1" s="185" t="s">
        <v>225</v>
      </c>
      <c r="DW1" s="185" t="s">
        <v>225</v>
      </c>
      <c r="ED1" s="185" t="s">
        <v>225</v>
      </c>
      <c r="EK1" s="185" t="s">
        <v>226</v>
      </c>
      <c r="ER1" s="185" t="s">
        <v>226</v>
      </c>
      <c r="EY1" s="185" t="s">
        <v>226</v>
      </c>
      <c r="FF1" s="185" t="s">
        <v>226</v>
      </c>
      <c r="FM1" s="185" t="s">
        <v>226</v>
      </c>
      <c r="FT1" s="185" t="s">
        <v>227</v>
      </c>
      <c r="GA1" s="185" t="s">
        <v>227</v>
      </c>
      <c r="GH1" s="185" t="s">
        <v>227</v>
      </c>
      <c r="GO1" s="185" t="s">
        <v>227</v>
      </c>
      <c r="GV1" s="185" t="s">
        <v>227</v>
      </c>
      <c r="HC1" s="185" t="s">
        <v>228</v>
      </c>
      <c r="HJ1" s="185" t="s">
        <v>228</v>
      </c>
      <c r="HQ1" s="185" t="s">
        <v>228</v>
      </c>
      <c r="HX1" s="185" t="s">
        <v>228</v>
      </c>
      <c r="IE1" s="185" t="s">
        <v>228</v>
      </c>
      <c r="IL1" s="185" t="s">
        <v>229</v>
      </c>
      <c r="IS1" s="185" t="s">
        <v>229</v>
      </c>
      <c r="IZ1" s="185" t="s">
        <v>229</v>
      </c>
      <c r="JG1" s="185" t="s">
        <v>229</v>
      </c>
      <c r="JN1" s="185" t="s">
        <v>229</v>
      </c>
      <c r="JU1" s="185" t="s">
        <v>230</v>
      </c>
      <c r="KB1" s="185" t="s">
        <v>230</v>
      </c>
      <c r="KI1" s="185" t="s">
        <v>230</v>
      </c>
      <c r="KP1" s="185" t="s">
        <v>230</v>
      </c>
      <c r="KW1" s="185" t="s">
        <v>230</v>
      </c>
      <c r="LD1" s="185" t="s">
        <v>231</v>
      </c>
      <c r="LK1" s="185" t="s">
        <v>231</v>
      </c>
      <c r="LR1" s="185" t="s">
        <v>231</v>
      </c>
      <c r="LY1" s="185" t="s">
        <v>231</v>
      </c>
      <c r="MF1" s="185" t="s">
        <v>231</v>
      </c>
      <c r="MM1" s="185" t="s">
        <v>232</v>
      </c>
      <c r="MT1" s="185" t="s">
        <v>232</v>
      </c>
      <c r="NA1" s="185" t="s">
        <v>232</v>
      </c>
      <c r="NH1" s="185" t="s">
        <v>232</v>
      </c>
      <c r="NO1" s="185" t="s">
        <v>232</v>
      </c>
      <c r="NV1" s="185" t="s">
        <v>233</v>
      </c>
      <c r="OC1" s="185" t="s">
        <v>233</v>
      </c>
      <c r="OJ1" s="185" t="s">
        <v>233</v>
      </c>
      <c r="OQ1" s="185" t="s">
        <v>233</v>
      </c>
      <c r="OX1" s="185" t="s">
        <v>233</v>
      </c>
      <c r="PE1" s="185" t="s">
        <v>234</v>
      </c>
      <c r="PL1" s="185" t="s">
        <v>234</v>
      </c>
      <c r="PS1" s="185" t="s">
        <v>234</v>
      </c>
      <c r="PZ1" s="185" t="s">
        <v>234</v>
      </c>
      <c r="QG1" s="185" t="s">
        <v>234</v>
      </c>
      <c r="QN1" s="185" t="s">
        <v>235</v>
      </c>
      <c r="QU1" s="185" t="s">
        <v>235</v>
      </c>
      <c r="RB1" s="185" t="s">
        <v>235</v>
      </c>
      <c r="RI1" s="185" t="s">
        <v>235</v>
      </c>
      <c r="RP1" s="185" t="s">
        <v>235</v>
      </c>
    </row>
    <row r="2" spans="1:489" x14ac:dyDescent="0.2">
      <c r="A2" s="185" t="s">
        <v>236</v>
      </c>
      <c r="H2" s="185" t="s">
        <v>237</v>
      </c>
      <c r="O2" s="185" t="s">
        <v>238</v>
      </c>
      <c r="V2" s="185" t="s">
        <v>239</v>
      </c>
      <c r="AC2" s="185" t="s">
        <v>240</v>
      </c>
      <c r="AJ2" s="185" t="s">
        <v>236</v>
      </c>
      <c r="AQ2" s="185" t="s">
        <v>237</v>
      </c>
      <c r="AX2" s="185" t="s">
        <v>238</v>
      </c>
      <c r="BE2" s="185" t="s">
        <v>239</v>
      </c>
      <c r="BL2" s="185" t="s">
        <v>240</v>
      </c>
      <c r="BS2" s="185" t="s">
        <v>236</v>
      </c>
      <c r="BZ2" s="185" t="s">
        <v>237</v>
      </c>
      <c r="CG2" s="185" t="s">
        <v>238</v>
      </c>
      <c r="CN2" s="185" t="s">
        <v>239</v>
      </c>
      <c r="CU2" s="185" t="s">
        <v>240</v>
      </c>
      <c r="DB2" s="185" t="s">
        <v>236</v>
      </c>
      <c r="DI2" s="185" t="s">
        <v>237</v>
      </c>
      <c r="DP2" s="185" t="s">
        <v>238</v>
      </c>
      <c r="DW2" s="185" t="s">
        <v>239</v>
      </c>
      <c r="ED2" s="185" t="s">
        <v>240</v>
      </c>
      <c r="EK2" s="185" t="s">
        <v>236</v>
      </c>
      <c r="ER2" s="185" t="s">
        <v>237</v>
      </c>
      <c r="EY2" s="185" t="s">
        <v>238</v>
      </c>
      <c r="FF2" s="185" t="s">
        <v>239</v>
      </c>
      <c r="FM2" s="185" t="s">
        <v>240</v>
      </c>
      <c r="FT2" s="185" t="s">
        <v>236</v>
      </c>
      <c r="GA2" s="185" t="s">
        <v>237</v>
      </c>
      <c r="GH2" s="185" t="s">
        <v>238</v>
      </c>
      <c r="GO2" s="185" t="s">
        <v>239</v>
      </c>
      <c r="GV2" s="185" t="s">
        <v>240</v>
      </c>
      <c r="HC2" s="185" t="s">
        <v>236</v>
      </c>
      <c r="HJ2" s="185" t="s">
        <v>237</v>
      </c>
      <c r="HQ2" s="185" t="s">
        <v>238</v>
      </c>
      <c r="HX2" s="185" t="s">
        <v>239</v>
      </c>
      <c r="IE2" s="185" t="s">
        <v>240</v>
      </c>
      <c r="IL2" s="185" t="s">
        <v>236</v>
      </c>
      <c r="IS2" s="185" t="s">
        <v>237</v>
      </c>
      <c r="IZ2" s="185" t="s">
        <v>238</v>
      </c>
      <c r="JG2" s="185" t="s">
        <v>239</v>
      </c>
      <c r="JN2" s="185" t="s">
        <v>240</v>
      </c>
      <c r="JU2" s="185" t="s">
        <v>236</v>
      </c>
      <c r="KB2" s="185" t="s">
        <v>237</v>
      </c>
      <c r="KI2" s="185" t="s">
        <v>238</v>
      </c>
      <c r="KP2" s="185" t="s">
        <v>239</v>
      </c>
      <c r="KW2" s="185" t="s">
        <v>240</v>
      </c>
      <c r="LD2" s="185" t="s">
        <v>236</v>
      </c>
      <c r="LK2" s="185" t="s">
        <v>237</v>
      </c>
      <c r="LR2" s="185" t="s">
        <v>238</v>
      </c>
      <c r="LY2" s="185" t="s">
        <v>239</v>
      </c>
      <c r="MF2" s="185" t="s">
        <v>240</v>
      </c>
      <c r="MM2" s="185" t="s">
        <v>236</v>
      </c>
      <c r="MT2" s="185" t="s">
        <v>237</v>
      </c>
      <c r="NA2" s="185" t="s">
        <v>238</v>
      </c>
      <c r="NH2" s="185" t="s">
        <v>239</v>
      </c>
      <c r="NO2" s="185" t="s">
        <v>240</v>
      </c>
      <c r="NV2" s="185" t="s">
        <v>236</v>
      </c>
      <c r="OC2" s="185" t="s">
        <v>237</v>
      </c>
      <c r="OJ2" s="185" t="s">
        <v>238</v>
      </c>
      <c r="OQ2" s="185" t="s">
        <v>239</v>
      </c>
      <c r="OX2" s="185" t="s">
        <v>240</v>
      </c>
      <c r="PE2" s="185" t="s">
        <v>236</v>
      </c>
      <c r="PL2" s="185" t="s">
        <v>237</v>
      </c>
      <c r="PS2" s="185" t="s">
        <v>238</v>
      </c>
      <c r="PZ2" s="185" t="s">
        <v>239</v>
      </c>
      <c r="QG2" s="185" t="s">
        <v>240</v>
      </c>
      <c r="QN2" s="185" t="s">
        <v>236</v>
      </c>
      <c r="QU2" s="185" t="s">
        <v>237</v>
      </c>
      <c r="RB2" s="185" t="s">
        <v>238</v>
      </c>
      <c r="RI2" s="185" t="s">
        <v>239</v>
      </c>
      <c r="RP2" s="185" t="s">
        <v>240</v>
      </c>
    </row>
    <row r="4" spans="1:489" x14ac:dyDescent="0.2">
      <c r="A4" s="185" t="s">
        <v>154</v>
      </c>
      <c r="H4" s="185" t="s">
        <v>213</v>
      </c>
      <c r="O4" s="185" t="s">
        <v>155</v>
      </c>
      <c r="V4" s="185" t="s">
        <v>214</v>
      </c>
      <c r="AC4" s="185" t="s">
        <v>156</v>
      </c>
      <c r="AJ4" s="185" t="s">
        <v>94</v>
      </c>
      <c r="AQ4" s="185" t="s">
        <v>95</v>
      </c>
      <c r="AX4" s="185" t="s">
        <v>96</v>
      </c>
      <c r="BE4" s="185" t="s">
        <v>97</v>
      </c>
      <c r="BL4" s="185" t="s">
        <v>98</v>
      </c>
      <c r="BS4" s="185" t="s">
        <v>99</v>
      </c>
      <c r="BZ4" s="185" t="s">
        <v>87</v>
      </c>
      <c r="CG4" s="185" t="s">
        <v>100</v>
      </c>
      <c r="CN4" s="185" t="s">
        <v>101</v>
      </c>
      <c r="CU4" s="185" t="s">
        <v>102</v>
      </c>
      <c r="DB4" s="185" t="s">
        <v>103</v>
      </c>
      <c r="DI4" s="185" t="s">
        <v>104</v>
      </c>
      <c r="DP4" s="185" t="s">
        <v>105</v>
      </c>
      <c r="DW4" s="185" t="s">
        <v>106</v>
      </c>
      <c r="ED4" s="185" t="s">
        <v>107</v>
      </c>
      <c r="EK4" s="185" t="s">
        <v>108</v>
      </c>
      <c r="ER4" s="185" t="s">
        <v>109</v>
      </c>
      <c r="EY4" s="185" t="s">
        <v>110</v>
      </c>
      <c r="FF4" s="185" t="s">
        <v>111</v>
      </c>
      <c r="FM4" s="185" t="s">
        <v>112</v>
      </c>
      <c r="FT4" s="185" t="s">
        <v>113</v>
      </c>
      <c r="GA4" s="185" t="s">
        <v>114</v>
      </c>
      <c r="GH4" s="185" t="s">
        <v>115</v>
      </c>
      <c r="GO4" s="185" t="s">
        <v>116</v>
      </c>
      <c r="GV4" s="185" t="s">
        <v>117</v>
      </c>
      <c r="HC4" s="185" t="s">
        <v>118</v>
      </c>
      <c r="HJ4" s="185" t="s">
        <v>119</v>
      </c>
      <c r="HQ4" s="185" t="s">
        <v>120</v>
      </c>
      <c r="HX4" s="185" t="s">
        <v>121</v>
      </c>
      <c r="IE4" s="185" t="s">
        <v>122</v>
      </c>
      <c r="IL4" s="185" t="s">
        <v>157</v>
      </c>
      <c r="IS4" s="185" t="s">
        <v>215</v>
      </c>
      <c r="IZ4" s="185" t="s">
        <v>158</v>
      </c>
      <c r="JG4" s="185" t="s">
        <v>216</v>
      </c>
      <c r="JN4" s="185" t="s">
        <v>159</v>
      </c>
      <c r="JU4" s="185" t="s">
        <v>130</v>
      </c>
      <c r="KB4" s="185" t="s">
        <v>131</v>
      </c>
      <c r="KI4" s="185" t="s">
        <v>132</v>
      </c>
      <c r="KP4" s="185" t="s">
        <v>133</v>
      </c>
      <c r="KW4" s="185" t="s">
        <v>134</v>
      </c>
      <c r="LD4" s="185" t="s">
        <v>135</v>
      </c>
      <c r="LK4" s="185" t="s">
        <v>136</v>
      </c>
      <c r="LR4" s="185" t="s">
        <v>137</v>
      </c>
      <c r="LY4" s="185" t="s">
        <v>138</v>
      </c>
      <c r="MF4" s="185" t="s">
        <v>139</v>
      </c>
      <c r="MM4" s="185" t="s">
        <v>140</v>
      </c>
      <c r="MT4" s="185" t="s">
        <v>141</v>
      </c>
      <c r="NA4" s="185" t="s">
        <v>142</v>
      </c>
      <c r="NH4" s="185" t="s">
        <v>143</v>
      </c>
      <c r="NO4" s="185" t="s">
        <v>144</v>
      </c>
      <c r="NV4" s="185" t="s">
        <v>145</v>
      </c>
      <c r="OC4" s="185" t="s">
        <v>146</v>
      </c>
      <c r="OJ4" s="185" t="s">
        <v>147</v>
      </c>
      <c r="OQ4" s="185" t="s">
        <v>148</v>
      </c>
      <c r="OX4" s="185" t="s">
        <v>149</v>
      </c>
      <c r="PE4" s="185" t="s">
        <v>212</v>
      </c>
      <c r="PL4" s="185" t="s">
        <v>151</v>
      </c>
      <c r="PS4" s="185" t="s">
        <v>152</v>
      </c>
      <c r="PZ4" s="185" t="s">
        <v>153</v>
      </c>
      <c r="QG4" s="185" t="s">
        <v>150</v>
      </c>
      <c r="QN4" s="185" t="s">
        <v>217</v>
      </c>
      <c r="QU4" s="185" t="s">
        <v>218</v>
      </c>
      <c r="RB4" s="185" t="s">
        <v>219</v>
      </c>
      <c r="RI4" s="185" t="s">
        <v>220</v>
      </c>
      <c r="RP4" s="185" t="s">
        <v>221</v>
      </c>
    </row>
    <row r="5" spans="1:489" x14ac:dyDescent="0.2">
      <c r="A5" s="185" t="s">
        <v>35</v>
      </c>
      <c r="C5" s="185" t="s">
        <v>28</v>
      </c>
      <c r="E5" s="185" t="s">
        <v>29</v>
      </c>
      <c r="H5" s="185" t="s">
        <v>35</v>
      </c>
      <c r="J5" s="185" t="s">
        <v>28</v>
      </c>
      <c r="L5" s="185" t="s">
        <v>29</v>
      </c>
      <c r="O5" s="185" t="s">
        <v>35</v>
      </c>
      <c r="Q5" s="185" t="s">
        <v>28</v>
      </c>
      <c r="S5" s="185" t="s">
        <v>29</v>
      </c>
      <c r="V5" s="185" t="s">
        <v>35</v>
      </c>
      <c r="X5" s="185" t="s">
        <v>28</v>
      </c>
      <c r="Z5" s="185" t="s">
        <v>29</v>
      </c>
      <c r="AC5" s="185" t="s">
        <v>35</v>
      </c>
      <c r="AE5" s="185" t="s">
        <v>28</v>
      </c>
      <c r="AG5" s="185" t="s">
        <v>29</v>
      </c>
      <c r="AJ5" s="185" t="s">
        <v>35</v>
      </c>
      <c r="AL5" s="185" t="s">
        <v>28</v>
      </c>
      <c r="AN5" s="185" t="s">
        <v>29</v>
      </c>
      <c r="AQ5" s="185" t="s">
        <v>35</v>
      </c>
      <c r="AS5" s="185" t="s">
        <v>28</v>
      </c>
      <c r="AU5" s="185" t="s">
        <v>29</v>
      </c>
      <c r="AX5" s="185" t="s">
        <v>35</v>
      </c>
      <c r="AZ5" s="185" t="s">
        <v>28</v>
      </c>
      <c r="BB5" s="185" t="s">
        <v>29</v>
      </c>
      <c r="BE5" s="185" t="s">
        <v>35</v>
      </c>
      <c r="BG5" s="185" t="s">
        <v>28</v>
      </c>
      <c r="BI5" s="185" t="s">
        <v>29</v>
      </c>
      <c r="BL5" s="185" t="s">
        <v>35</v>
      </c>
      <c r="BN5" s="185" t="s">
        <v>28</v>
      </c>
      <c r="BP5" s="185" t="s">
        <v>29</v>
      </c>
      <c r="BS5" s="185" t="s">
        <v>35</v>
      </c>
      <c r="BU5" s="185" t="s">
        <v>28</v>
      </c>
      <c r="BW5" s="185" t="s">
        <v>29</v>
      </c>
      <c r="BZ5" s="185" t="s">
        <v>35</v>
      </c>
      <c r="CB5" s="185" t="s">
        <v>28</v>
      </c>
      <c r="CD5" s="185" t="s">
        <v>29</v>
      </c>
      <c r="CG5" s="185" t="s">
        <v>35</v>
      </c>
      <c r="CI5" s="185" t="s">
        <v>28</v>
      </c>
      <c r="CK5" s="185" t="s">
        <v>29</v>
      </c>
      <c r="CN5" s="185" t="s">
        <v>35</v>
      </c>
      <c r="CP5" s="185" t="s">
        <v>28</v>
      </c>
      <c r="CR5" s="185" t="s">
        <v>29</v>
      </c>
      <c r="CU5" s="185" t="s">
        <v>35</v>
      </c>
      <c r="CW5" s="185" t="s">
        <v>28</v>
      </c>
      <c r="CY5" s="185" t="s">
        <v>29</v>
      </c>
      <c r="DB5" s="185" t="s">
        <v>35</v>
      </c>
      <c r="DD5" s="185" t="s">
        <v>28</v>
      </c>
      <c r="DF5" s="185" t="s">
        <v>29</v>
      </c>
      <c r="DI5" s="185" t="s">
        <v>35</v>
      </c>
      <c r="DK5" s="185" t="s">
        <v>28</v>
      </c>
      <c r="DM5" s="185" t="s">
        <v>29</v>
      </c>
      <c r="DP5" s="185" t="s">
        <v>35</v>
      </c>
      <c r="DR5" s="185" t="s">
        <v>28</v>
      </c>
      <c r="DT5" s="185" t="s">
        <v>29</v>
      </c>
      <c r="DW5" s="185" t="s">
        <v>35</v>
      </c>
      <c r="DY5" s="185" t="s">
        <v>28</v>
      </c>
      <c r="EA5" s="185" t="s">
        <v>29</v>
      </c>
      <c r="ED5" s="185" t="s">
        <v>35</v>
      </c>
      <c r="EF5" s="185" t="s">
        <v>28</v>
      </c>
      <c r="EH5" s="185" t="s">
        <v>29</v>
      </c>
      <c r="EK5" s="185" t="s">
        <v>35</v>
      </c>
      <c r="EM5" s="185" t="s">
        <v>28</v>
      </c>
      <c r="EO5" s="185" t="s">
        <v>29</v>
      </c>
      <c r="ER5" s="185" t="s">
        <v>35</v>
      </c>
      <c r="ET5" s="185" t="s">
        <v>28</v>
      </c>
      <c r="EV5" s="185" t="s">
        <v>29</v>
      </c>
      <c r="EY5" s="185" t="s">
        <v>35</v>
      </c>
      <c r="FA5" s="185" t="s">
        <v>28</v>
      </c>
      <c r="FC5" s="185" t="s">
        <v>29</v>
      </c>
      <c r="FF5" s="185" t="s">
        <v>35</v>
      </c>
      <c r="FH5" s="185" t="s">
        <v>28</v>
      </c>
      <c r="FJ5" s="185" t="s">
        <v>29</v>
      </c>
      <c r="FM5" s="185" t="s">
        <v>35</v>
      </c>
      <c r="FO5" s="185" t="s">
        <v>28</v>
      </c>
      <c r="FQ5" s="185" t="s">
        <v>29</v>
      </c>
      <c r="FT5" s="185" t="s">
        <v>35</v>
      </c>
      <c r="FV5" s="185" t="s">
        <v>28</v>
      </c>
      <c r="FX5" s="185" t="s">
        <v>29</v>
      </c>
      <c r="GA5" s="185" t="s">
        <v>35</v>
      </c>
      <c r="GC5" s="185" t="s">
        <v>28</v>
      </c>
      <c r="GE5" s="185" t="s">
        <v>29</v>
      </c>
      <c r="GH5" s="185" t="s">
        <v>35</v>
      </c>
      <c r="GJ5" s="185" t="s">
        <v>28</v>
      </c>
      <c r="GL5" s="185" t="s">
        <v>29</v>
      </c>
      <c r="GO5" s="185" t="s">
        <v>35</v>
      </c>
      <c r="GQ5" s="185" t="s">
        <v>28</v>
      </c>
      <c r="GS5" s="185" t="s">
        <v>29</v>
      </c>
      <c r="GV5" s="185" t="s">
        <v>35</v>
      </c>
      <c r="GX5" s="185" t="s">
        <v>28</v>
      </c>
      <c r="GZ5" s="185" t="s">
        <v>29</v>
      </c>
      <c r="HC5" s="185" t="s">
        <v>35</v>
      </c>
      <c r="HE5" s="185" t="s">
        <v>28</v>
      </c>
      <c r="HG5" s="185" t="s">
        <v>29</v>
      </c>
      <c r="HJ5" s="185" t="s">
        <v>35</v>
      </c>
      <c r="HL5" s="185" t="s">
        <v>28</v>
      </c>
      <c r="HN5" s="185" t="s">
        <v>29</v>
      </c>
      <c r="HQ5" s="185" t="s">
        <v>35</v>
      </c>
      <c r="HS5" s="185" t="s">
        <v>28</v>
      </c>
      <c r="HU5" s="185" t="s">
        <v>29</v>
      </c>
      <c r="HX5" s="185" t="s">
        <v>35</v>
      </c>
      <c r="HZ5" s="185" t="s">
        <v>28</v>
      </c>
      <c r="IB5" s="185" t="s">
        <v>29</v>
      </c>
      <c r="IE5" s="185" t="s">
        <v>35</v>
      </c>
      <c r="IG5" s="185" t="s">
        <v>28</v>
      </c>
      <c r="II5" s="185" t="s">
        <v>29</v>
      </c>
      <c r="IL5" s="185" t="s">
        <v>35</v>
      </c>
      <c r="IN5" s="185" t="s">
        <v>28</v>
      </c>
      <c r="IP5" s="185" t="s">
        <v>29</v>
      </c>
      <c r="IS5" s="185" t="s">
        <v>35</v>
      </c>
      <c r="IU5" s="185" t="s">
        <v>28</v>
      </c>
      <c r="IW5" s="185" t="s">
        <v>29</v>
      </c>
      <c r="IZ5" s="185" t="s">
        <v>35</v>
      </c>
      <c r="JB5" s="185" t="s">
        <v>28</v>
      </c>
      <c r="JD5" s="185" t="s">
        <v>29</v>
      </c>
      <c r="JG5" s="185" t="s">
        <v>35</v>
      </c>
      <c r="JI5" s="185" t="s">
        <v>28</v>
      </c>
      <c r="JK5" s="185" t="s">
        <v>29</v>
      </c>
      <c r="JN5" s="185" t="s">
        <v>35</v>
      </c>
      <c r="JP5" s="185" t="s">
        <v>28</v>
      </c>
      <c r="JR5" s="185" t="s">
        <v>29</v>
      </c>
      <c r="JU5" s="185" t="s">
        <v>35</v>
      </c>
      <c r="JW5" s="185" t="s">
        <v>28</v>
      </c>
      <c r="JY5" s="185" t="s">
        <v>29</v>
      </c>
      <c r="KB5" s="185" t="s">
        <v>35</v>
      </c>
      <c r="KD5" s="185" t="s">
        <v>28</v>
      </c>
      <c r="KF5" s="185" t="s">
        <v>29</v>
      </c>
      <c r="KI5" s="185" t="s">
        <v>35</v>
      </c>
      <c r="KK5" s="185" t="s">
        <v>28</v>
      </c>
      <c r="KM5" s="185" t="s">
        <v>29</v>
      </c>
      <c r="KP5" s="185" t="s">
        <v>35</v>
      </c>
      <c r="KR5" s="185" t="s">
        <v>28</v>
      </c>
      <c r="KT5" s="185" t="s">
        <v>29</v>
      </c>
      <c r="KW5" s="185" t="s">
        <v>35</v>
      </c>
      <c r="KY5" s="185" t="s">
        <v>28</v>
      </c>
      <c r="LA5" s="185" t="s">
        <v>29</v>
      </c>
      <c r="LD5" s="185" t="s">
        <v>35</v>
      </c>
      <c r="LF5" s="185" t="s">
        <v>28</v>
      </c>
      <c r="LH5" s="185" t="s">
        <v>29</v>
      </c>
      <c r="LK5" s="185" t="s">
        <v>35</v>
      </c>
      <c r="LM5" s="185" t="s">
        <v>28</v>
      </c>
      <c r="LO5" s="185" t="s">
        <v>29</v>
      </c>
      <c r="LR5" s="185" t="s">
        <v>35</v>
      </c>
      <c r="LT5" s="185" t="s">
        <v>28</v>
      </c>
      <c r="LV5" s="185" t="s">
        <v>29</v>
      </c>
      <c r="LY5" s="185" t="s">
        <v>35</v>
      </c>
      <c r="MA5" s="185" t="s">
        <v>28</v>
      </c>
      <c r="MC5" s="185" t="s">
        <v>29</v>
      </c>
      <c r="MF5" s="185" t="s">
        <v>35</v>
      </c>
      <c r="MH5" s="185" t="s">
        <v>28</v>
      </c>
      <c r="MJ5" s="185" t="s">
        <v>29</v>
      </c>
      <c r="MM5" s="185" t="s">
        <v>35</v>
      </c>
      <c r="MO5" s="185" t="s">
        <v>28</v>
      </c>
      <c r="MQ5" s="185" t="s">
        <v>29</v>
      </c>
      <c r="MT5" s="185" t="s">
        <v>35</v>
      </c>
      <c r="MV5" s="185" t="s">
        <v>28</v>
      </c>
      <c r="MX5" s="185" t="s">
        <v>29</v>
      </c>
      <c r="NA5" s="185" t="s">
        <v>35</v>
      </c>
      <c r="NC5" s="185" t="s">
        <v>28</v>
      </c>
      <c r="NE5" s="185" t="s">
        <v>29</v>
      </c>
      <c r="NH5" s="185" t="s">
        <v>35</v>
      </c>
      <c r="NJ5" s="185" t="s">
        <v>28</v>
      </c>
      <c r="NL5" s="185" t="s">
        <v>29</v>
      </c>
      <c r="NO5" s="185" t="s">
        <v>35</v>
      </c>
      <c r="NQ5" s="185" t="s">
        <v>28</v>
      </c>
      <c r="NS5" s="185" t="s">
        <v>29</v>
      </c>
      <c r="NV5" s="185" t="s">
        <v>35</v>
      </c>
      <c r="NX5" s="185" t="s">
        <v>28</v>
      </c>
      <c r="NZ5" s="185" t="s">
        <v>29</v>
      </c>
      <c r="OC5" s="185" t="s">
        <v>35</v>
      </c>
      <c r="OE5" s="185" t="s">
        <v>28</v>
      </c>
      <c r="OG5" s="185" t="s">
        <v>29</v>
      </c>
      <c r="OJ5" s="185" t="s">
        <v>35</v>
      </c>
      <c r="OL5" s="185" t="s">
        <v>28</v>
      </c>
      <c r="ON5" s="185" t="s">
        <v>29</v>
      </c>
      <c r="OQ5" s="185" t="s">
        <v>35</v>
      </c>
      <c r="OS5" s="185" t="s">
        <v>28</v>
      </c>
      <c r="OU5" s="185" t="s">
        <v>29</v>
      </c>
      <c r="OX5" s="185" t="s">
        <v>35</v>
      </c>
      <c r="OZ5" s="185" t="s">
        <v>28</v>
      </c>
      <c r="PB5" s="185" t="s">
        <v>29</v>
      </c>
      <c r="PE5" s="185" t="s">
        <v>35</v>
      </c>
      <c r="PG5" s="185" t="s">
        <v>28</v>
      </c>
      <c r="PI5" s="185" t="s">
        <v>29</v>
      </c>
      <c r="PL5" s="185" t="s">
        <v>35</v>
      </c>
      <c r="PN5" s="185" t="s">
        <v>28</v>
      </c>
      <c r="PP5" s="185" t="s">
        <v>29</v>
      </c>
      <c r="PS5" s="185" t="s">
        <v>35</v>
      </c>
      <c r="PU5" s="185" t="s">
        <v>28</v>
      </c>
      <c r="PW5" s="185" t="s">
        <v>29</v>
      </c>
      <c r="PZ5" s="185" t="s">
        <v>35</v>
      </c>
      <c r="QB5" s="185" t="s">
        <v>28</v>
      </c>
      <c r="QD5" s="185" t="s">
        <v>29</v>
      </c>
      <c r="QG5" s="185" t="s">
        <v>35</v>
      </c>
      <c r="QI5" s="185" t="s">
        <v>28</v>
      </c>
      <c r="QK5" s="185" t="s">
        <v>29</v>
      </c>
      <c r="QN5" s="185" t="s">
        <v>35</v>
      </c>
      <c r="QP5" s="185" t="s">
        <v>28</v>
      </c>
      <c r="QR5" s="185" t="s">
        <v>29</v>
      </c>
      <c r="QU5" s="185" t="s">
        <v>35</v>
      </c>
      <c r="QW5" s="185" t="s">
        <v>28</v>
      </c>
      <c r="QY5" s="185" t="s">
        <v>29</v>
      </c>
      <c r="RB5" s="185" t="s">
        <v>35</v>
      </c>
      <c r="RD5" s="185" t="s">
        <v>28</v>
      </c>
      <c r="RF5" s="185" t="s">
        <v>29</v>
      </c>
      <c r="RI5" s="185" t="s">
        <v>35</v>
      </c>
      <c r="RK5" s="185" t="s">
        <v>28</v>
      </c>
      <c r="RM5" s="185" t="s">
        <v>29</v>
      </c>
      <c r="RP5" s="185" t="s">
        <v>35</v>
      </c>
      <c r="RR5" s="185" t="s">
        <v>28</v>
      </c>
      <c r="RT5" s="185" t="s">
        <v>29</v>
      </c>
    </row>
    <row r="6" spans="1:489" x14ac:dyDescent="0.2">
      <c r="A6" s="185" t="s">
        <v>33</v>
      </c>
      <c r="B6" s="185" t="s">
        <v>34</v>
      </c>
      <c r="C6" s="185" t="s">
        <v>33</v>
      </c>
      <c r="D6" s="185" t="s">
        <v>34</v>
      </c>
      <c r="E6" s="185" t="s">
        <v>33</v>
      </c>
      <c r="F6" s="185" t="s">
        <v>34</v>
      </c>
      <c r="H6" s="185" t="s">
        <v>33</v>
      </c>
      <c r="I6" s="185" t="s">
        <v>34</v>
      </c>
      <c r="J6" s="185" t="s">
        <v>33</v>
      </c>
      <c r="K6" s="185" t="s">
        <v>34</v>
      </c>
      <c r="L6" s="185" t="s">
        <v>33</v>
      </c>
      <c r="M6" s="185" t="s">
        <v>34</v>
      </c>
      <c r="O6" s="185" t="s">
        <v>33</v>
      </c>
      <c r="P6" s="185" t="s">
        <v>34</v>
      </c>
      <c r="Q6" s="185" t="s">
        <v>33</v>
      </c>
      <c r="R6" s="185" t="s">
        <v>34</v>
      </c>
      <c r="S6" s="185" t="s">
        <v>33</v>
      </c>
      <c r="T6" s="185" t="s">
        <v>34</v>
      </c>
      <c r="V6" s="185" t="s">
        <v>33</v>
      </c>
      <c r="W6" s="185" t="s">
        <v>34</v>
      </c>
      <c r="X6" s="185" t="s">
        <v>33</v>
      </c>
      <c r="Y6" s="185" t="s">
        <v>34</v>
      </c>
      <c r="Z6" s="185" t="s">
        <v>33</v>
      </c>
      <c r="AA6" s="185" t="s">
        <v>34</v>
      </c>
      <c r="AC6" s="185" t="s">
        <v>33</v>
      </c>
      <c r="AD6" s="185" t="s">
        <v>34</v>
      </c>
      <c r="AE6" s="185" t="s">
        <v>33</v>
      </c>
      <c r="AF6" s="185" t="s">
        <v>34</v>
      </c>
      <c r="AG6" s="185" t="s">
        <v>33</v>
      </c>
      <c r="AH6" s="185" t="s">
        <v>34</v>
      </c>
      <c r="AJ6" s="185" t="s">
        <v>33</v>
      </c>
      <c r="AK6" s="185" t="s">
        <v>34</v>
      </c>
      <c r="AL6" s="185" t="s">
        <v>33</v>
      </c>
      <c r="AM6" s="185" t="s">
        <v>34</v>
      </c>
      <c r="AN6" s="185" t="s">
        <v>33</v>
      </c>
      <c r="AO6" s="185" t="s">
        <v>34</v>
      </c>
      <c r="AQ6" s="185" t="s">
        <v>33</v>
      </c>
      <c r="AR6" s="185" t="s">
        <v>34</v>
      </c>
      <c r="AS6" s="185" t="s">
        <v>33</v>
      </c>
      <c r="AT6" s="185" t="s">
        <v>34</v>
      </c>
      <c r="AU6" s="185" t="s">
        <v>33</v>
      </c>
      <c r="AV6" s="185" t="s">
        <v>34</v>
      </c>
      <c r="AX6" s="185" t="s">
        <v>33</v>
      </c>
      <c r="AY6" s="185" t="s">
        <v>34</v>
      </c>
      <c r="AZ6" s="185" t="s">
        <v>33</v>
      </c>
      <c r="BA6" s="185" t="s">
        <v>34</v>
      </c>
      <c r="BB6" s="185" t="s">
        <v>33</v>
      </c>
      <c r="BC6" s="185" t="s">
        <v>34</v>
      </c>
      <c r="BE6" s="185" t="s">
        <v>33</v>
      </c>
      <c r="BF6" s="185" t="s">
        <v>34</v>
      </c>
      <c r="BG6" s="185" t="s">
        <v>33</v>
      </c>
      <c r="BH6" s="185" t="s">
        <v>34</v>
      </c>
      <c r="BI6" s="185" t="s">
        <v>33</v>
      </c>
      <c r="BJ6" s="185" t="s">
        <v>34</v>
      </c>
      <c r="BL6" s="185" t="s">
        <v>33</v>
      </c>
      <c r="BM6" s="185" t="s">
        <v>34</v>
      </c>
      <c r="BN6" s="185" t="s">
        <v>33</v>
      </c>
      <c r="BO6" s="185" t="s">
        <v>34</v>
      </c>
      <c r="BP6" s="185" t="s">
        <v>33</v>
      </c>
      <c r="BQ6" s="185" t="s">
        <v>34</v>
      </c>
      <c r="BS6" s="185" t="s">
        <v>33</v>
      </c>
      <c r="BT6" s="185" t="s">
        <v>34</v>
      </c>
      <c r="BU6" s="185" t="s">
        <v>33</v>
      </c>
      <c r="BV6" s="185" t="s">
        <v>34</v>
      </c>
      <c r="BW6" s="185" t="s">
        <v>33</v>
      </c>
      <c r="BX6" s="185" t="s">
        <v>34</v>
      </c>
      <c r="BZ6" s="185" t="s">
        <v>33</v>
      </c>
      <c r="CA6" s="185" t="s">
        <v>34</v>
      </c>
      <c r="CB6" s="185" t="s">
        <v>33</v>
      </c>
      <c r="CC6" s="185" t="s">
        <v>34</v>
      </c>
      <c r="CD6" s="185" t="s">
        <v>33</v>
      </c>
      <c r="CE6" s="185" t="s">
        <v>34</v>
      </c>
      <c r="CG6" s="185" t="s">
        <v>33</v>
      </c>
      <c r="CH6" s="185" t="s">
        <v>34</v>
      </c>
      <c r="CI6" s="185" t="s">
        <v>33</v>
      </c>
      <c r="CJ6" s="185" t="s">
        <v>34</v>
      </c>
      <c r="CK6" s="185" t="s">
        <v>33</v>
      </c>
      <c r="CL6" s="185" t="s">
        <v>34</v>
      </c>
      <c r="CN6" s="185" t="s">
        <v>33</v>
      </c>
      <c r="CO6" s="185" t="s">
        <v>34</v>
      </c>
      <c r="CP6" s="185" t="s">
        <v>33</v>
      </c>
      <c r="CQ6" s="185" t="s">
        <v>34</v>
      </c>
      <c r="CR6" s="185" t="s">
        <v>33</v>
      </c>
      <c r="CS6" s="185" t="s">
        <v>34</v>
      </c>
      <c r="CU6" s="185" t="s">
        <v>33</v>
      </c>
      <c r="CV6" s="185" t="s">
        <v>34</v>
      </c>
      <c r="CW6" s="185" t="s">
        <v>33</v>
      </c>
      <c r="CX6" s="185" t="s">
        <v>34</v>
      </c>
      <c r="CY6" s="185" t="s">
        <v>33</v>
      </c>
      <c r="CZ6" s="185" t="s">
        <v>34</v>
      </c>
      <c r="DB6" s="185" t="s">
        <v>33</v>
      </c>
      <c r="DC6" s="185" t="s">
        <v>34</v>
      </c>
      <c r="DD6" s="185" t="s">
        <v>33</v>
      </c>
      <c r="DE6" s="185" t="s">
        <v>34</v>
      </c>
      <c r="DF6" s="185" t="s">
        <v>33</v>
      </c>
      <c r="DG6" s="185" t="s">
        <v>34</v>
      </c>
      <c r="DI6" s="185" t="s">
        <v>33</v>
      </c>
      <c r="DJ6" s="185" t="s">
        <v>34</v>
      </c>
      <c r="DK6" s="185" t="s">
        <v>33</v>
      </c>
      <c r="DL6" s="185" t="s">
        <v>34</v>
      </c>
      <c r="DM6" s="185" t="s">
        <v>33</v>
      </c>
      <c r="DN6" s="185" t="s">
        <v>34</v>
      </c>
      <c r="DP6" s="185" t="s">
        <v>33</v>
      </c>
      <c r="DQ6" s="185" t="s">
        <v>34</v>
      </c>
      <c r="DR6" s="185" t="s">
        <v>33</v>
      </c>
      <c r="DS6" s="185" t="s">
        <v>34</v>
      </c>
      <c r="DT6" s="185" t="s">
        <v>33</v>
      </c>
      <c r="DU6" s="185" t="s">
        <v>34</v>
      </c>
      <c r="DW6" s="185" t="s">
        <v>33</v>
      </c>
      <c r="DX6" s="185" t="s">
        <v>34</v>
      </c>
      <c r="DY6" s="185" t="s">
        <v>33</v>
      </c>
      <c r="DZ6" s="185" t="s">
        <v>34</v>
      </c>
      <c r="EA6" s="185" t="s">
        <v>33</v>
      </c>
      <c r="EB6" s="185" t="s">
        <v>34</v>
      </c>
      <c r="ED6" s="185" t="s">
        <v>33</v>
      </c>
      <c r="EE6" s="185" t="s">
        <v>34</v>
      </c>
      <c r="EF6" s="185" t="s">
        <v>33</v>
      </c>
      <c r="EG6" s="185" t="s">
        <v>34</v>
      </c>
      <c r="EH6" s="185" t="s">
        <v>33</v>
      </c>
      <c r="EI6" s="185" t="s">
        <v>34</v>
      </c>
      <c r="EK6" s="185" t="s">
        <v>33</v>
      </c>
      <c r="EL6" s="185" t="s">
        <v>34</v>
      </c>
      <c r="EM6" s="185" t="s">
        <v>33</v>
      </c>
      <c r="EN6" s="185" t="s">
        <v>34</v>
      </c>
      <c r="EO6" s="185" t="s">
        <v>33</v>
      </c>
      <c r="EP6" s="185" t="s">
        <v>34</v>
      </c>
      <c r="ER6" s="185" t="s">
        <v>33</v>
      </c>
      <c r="ES6" s="185" t="s">
        <v>34</v>
      </c>
      <c r="ET6" s="185" t="s">
        <v>33</v>
      </c>
      <c r="EU6" s="185" t="s">
        <v>34</v>
      </c>
      <c r="EV6" s="185" t="s">
        <v>33</v>
      </c>
      <c r="EW6" s="185" t="s">
        <v>34</v>
      </c>
      <c r="EY6" s="185" t="s">
        <v>33</v>
      </c>
      <c r="EZ6" s="185" t="s">
        <v>34</v>
      </c>
      <c r="FA6" s="185" t="s">
        <v>33</v>
      </c>
      <c r="FB6" s="185" t="s">
        <v>34</v>
      </c>
      <c r="FC6" s="185" t="s">
        <v>33</v>
      </c>
      <c r="FD6" s="185" t="s">
        <v>34</v>
      </c>
      <c r="FF6" s="185" t="s">
        <v>33</v>
      </c>
      <c r="FG6" s="185" t="s">
        <v>34</v>
      </c>
      <c r="FH6" s="185" t="s">
        <v>33</v>
      </c>
      <c r="FI6" s="185" t="s">
        <v>34</v>
      </c>
      <c r="FJ6" s="185" t="s">
        <v>33</v>
      </c>
      <c r="FK6" s="185" t="s">
        <v>34</v>
      </c>
      <c r="FM6" s="185" t="s">
        <v>33</v>
      </c>
      <c r="FN6" s="185" t="s">
        <v>34</v>
      </c>
      <c r="FO6" s="185" t="s">
        <v>33</v>
      </c>
      <c r="FP6" s="185" t="s">
        <v>34</v>
      </c>
      <c r="FQ6" s="185" t="s">
        <v>33</v>
      </c>
      <c r="FR6" s="185" t="s">
        <v>34</v>
      </c>
      <c r="FT6" s="185" t="s">
        <v>33</v>
      </c>
      <c r="FU6" s="185" t="s">
        <v>34</v>
      </c>
      <c r="FV6" s="185" t="s">
        <v>33</v>
      </c>
      <c r="FW6" s="185" t="s">
        <v>34</v>
      </c>
      <c r="FX6" s="185" t="s">
        <v>33</v>
      </c>
      <c r="FY6" s="185" t="s">
        <v>34</v>
      </c>
      <c r="GA6" s="185" t="s">
        <v>33</v>
      </c>
      <c r="GB6" s="185" t="s">
        <v>34</v>
      </c>
      <c r="GC6" s="185" t="s">
        <v>33</v>
      </c>
      <c r="GD6" s="185" t="s">
        <v>34</v>
      </c>
      <c r="GE6" s="185" t="s">
        <v>33</v>
      </c>
      <c r="GF6" s="185" t="s">
        <v>34</v>
      </c>
      <c r="GH6" s="185" t="s">
        <v>33</v>
      </c>
      <c r="GI6" s="185" t="s">
        <v>34</v>
      </c>
      <c r="GJ6" s="185" t="s">
        <v>33</v>
      </c>
      <c r="GK6" s="185" t="s">
        <v>34</v>
      </c>
      <c r="GL6" s="185" t="s">
        <v>33</v>
      </c>
      <c r="GM6" s="185" t="s">
        <v>34</v>
      </c>
      <c r="GO6" s="185" t="s">
        <v>33</v>
      </c>
      <c r="GP6" s="185" t="s">
        <v>34</v>
      </c>
      <c r="GQ6" s="185" t="s">
        <v>33</v>
      </c>
      <c r="GR6" s="185" t="s">
        <v>34</v>
      </c>
      <c r="GS6" s="185" t="s">
        <v>33</v>
      </c>
      <c r="GT6" s="185" t="s">
        <v>34</v>
      </c>
      <c r="GV6" s="185" t="s">
        <v>33</v>
      </c>
      <c r="GW6" s="185" t="s">
        <v>34</v>
      </c>
      <c r="GX6" s="185" t="s">
        <v>33</v>
      </c>
      <c r="GY6" s="185" t="s">
        <v>34</v>
      </c>
      <c r="GZ6" s="185" t="s">
        <v>33</v>
      </c>
      <c r="HA6" s="185" t="s">
        <v>34</v>
      </c>
      <c r="HC6" s="185" t="s">
        <v>33</v>
      </c>
      <c r="HD6" s="185" t="s">
        <v>34</v>
      </c>
      <c r="HE6" s="185" t="s">
        <v>33</v>
      </c>
      <c r="HF6" s="185" t="s">
        <v>34</v>
      </c>
      <c r="HG6" s="185" t="s">
        <v>33</v>
      </c>
      <c r="HH6" s="185" t="s">
        <v>34</v>
      </c>
      <c r="HJ6" s="185" t="s">
        <v>33</v>
      </c>
      <c r="HK6" s="185" t="s">
        <v>34</v>
      </c>
      <c r="HL6" s="185" t="s">
        <v>33</v>
      </c>
      <c r="HM6" s="185" t="s">
        <v>34</v>
      </c>
      <c r="HN6" s="185" t="s">
        <v>33</v>
      </c>
      <c r="HO6" s="185" t="s">
        <v>34</v>
      </c>
      <c r="HQ6" s="185" t="s">
        <v>33</v>
      </c>
      <c r="HR6" s="185" t="s">
        <v>34</v>
      </c>
      <c r="HS6" s="185" t="s">
        <v>33</v>
      </c>
      <c r="HT6" s="185" t="s">
        <v>34</v>
      </c>
      <c r="HU6" s="185" t="s">
        <v>33</v>
      </c>
      <c r="HV6" s="185" t="s">
        <v>34</v>
      </c>
      <c r="HX6" s="185" t="s">
        <v>33</v>
      </c>
      <c r="HY6" s="185" t="s">
        <v>34</v>
      </c>
      <c r="HZ6" s="185" t="s">
        <v>33</v>
      </c>
      <c r="IA6" s="185" t="s">
        <v>34</v>
      </c>
      <c r="IB6" s="185" t="s">
        <v>33</v>
      </c>
      <c r="IC6" s="185" t="s">
        <v>34</v>
      </c>
      <c r="IE6" s="185" t="s">
        <v>33</v>
      </c>
      <c r="IF6" s="185" t="s">
        <v>34</v>
      </c>
      <c r="IG6" s="185" t="s">
        <v>33</v>
      </c>
      <c r="IH6" s="185" t="s">
        <v>34</v>
      </c>
      <c r="II6" s="185" t="s">
        <v>33</v>
      </c>
      <c r="IJ6" s="185" t="s">
        <v>34</v>
      </c>
      <c r="IL6" s="185" t="s">
        <v>33</v>
      </c>
      <c r="IM6" s="185" t="s">
        <v>34</v>
      </c>
      <c r="IN6" s="185" t="s">
        <v>33</v>
      </c>
      <c r="IO6" s="185" t="s">
        <v>34</v>
      </c>
      <c r="IP6" s="185" t="s">
        <v>33</v>
      </c>
      <c r="IQ6" s="185" t="s">
        <v>34</v>
      </c>
      <c r="IS6" s="185" t="s">
        <v>33</v>
      </c>
      <c r="IT6" s="185" t="s">
        <v>34</v>
      </c>
      <c r="IU6" s="185" t="s">
        <v>33</v>
      </c>
      <c r="IV6" s="185" t="s">
        <v>34</v>
      </c>
      <c r="IW6" s="185" t="s">
        <v>33</v>
      </c>
      <c r="IX6" s="185" t="s">
        <v>34</v>
      </c>
      <c r="IZ6" s="185" t="s">
        <v>33</v>
      </c>
      <c r="JA6" s="185" t="s">
        <v>34</v>
      </c>
      <c r="JB6" s="185" t="s">
        <v>33</v>
      </c>
      <c r="JC6" s="185" t="s">
        <v>34</v>
      </c>
      <c r="JD6" s="185" t="s">
        <v>33</v>
      </c>
      <c r="JE6" s="185" t="s">
        <v>34</v>
      </c>
      <c r="JG6" s="185" t="s">
        <v>33</v>
      </c>
      <c r="JH6" s="185" t="s">
        <v>34</v>
      </c>
      <c r="JI6" s="185" t="s">
        <v>33</v>
      </c>
      <c r="JJ6" s="185" t="s">
        <v>34</v>
      </c>
      <c r="JK6" s="185" t="s">
        <v>33</v>
      </c>
      <c r="JL6" s="185" t="s">
        <v>34</v>
      </c>
      <c r="JN6" s="185" t="s">
        <v>33</v>
      </c>
      <c r="JO6" s="185" t="s">
        <v>34</v>
      </c>
      <c r="JP6" s="185" t="s">
        <v>33</v>
      </c>
      <c r="JQ6" s="185" t="s">
        <v>34</v>
      </c>
      <c r="JR6" s="185" t="s">
        <v>33</v>
      </c>
      <c r="JS6" s="185" t="s">
        <v>34</v>
      </c>
      <c r="JU6" s="185" t="s">
        <v>33</v>
      </c>
      <c r="JV6" s="185" t="s">
        <v>34</v>
      </c>
      <c r="JW6" s="185" t="s">
        <v>33</v>
      </c>
      <c r="JX6" s="185" t="s">
        <v>34</v>
      </c>
      <c r="JY6" s="185" t="s">
        <v>33</v>
      </c>
      <c r="JZ6" s="185" t="s">
        <v>34</v>
      </c>
      <c r="KB6" s="185" t="s">
        <v>33</v>
      </c>
      <c r="KC6" s="185" t="s">
        <v>34</v>
      </c>
      <c r="KD6" s="185" t="s">
        <v>33</v>
      </c>
      <c r="KE6" s="185" t="s">
        <v>34</v>
      </c>
      <c r="KF6" s="185" t="s">
        <v>33</v>
      </c>
      <c r="KG6" s="185" t="s">
        <v>34</v>
      </c>
      <c r="KI6" s="185" t="s">
        <v>33</v>
      </c>
      <c r="KJ6" s="185" t="s">
        <v>34</v>
      </c>
      <c r="KK6" s="185" t="s">
        <v>33</v>
      </c>
      <c r="KL6" s="185" t="s">
        <v>34</v>
      </c>
      <c r="KM6" s="185" t="s">
        <v>33</v>
      </c>
      <c r="KN6" s="185" t="s">
        <v>34</v>
      </c>
      <c r="KP6" s="185" t="s">
        <v>33</v>
      </c>
      <c r="KQ6" s="185" t="s">
        <v>34</v>
      </c>
      <c r="KR6" s="185" t="s">
        <v>33</v>
      </c>
      <c r="KS6" s="185" t="s">
        <v>34</v>
      </c>
      <c r="KT6" s="185" t="s">
        <v>33</v>
      </c>
      <c r="KU6" s="185" t="s">
        <v>34</v>
      </c>
      <c r="KW6" s="185" t="s">
        <v>33</v>
      </c>
      <c r="KX6" s="185" t="s">
        <v>34</v>
      </c>
      <c r="KY6" s="185" t="s">
        <v>33</v>
      </c>
      <c r="KZ6" s="185" t="s">
        <v>34</v>
      </c>
      <c r="LA6" s="185" t="s">
        <v>33</v>
      </c>
      <c r="LB6" s="185" t="s">
        <v>34</v>
      </c>
      <c r="LD6" s="185" t="s">
        <v>33</v>
      </c>
      <c r="LE6" s="185" t="s">
        <v>34</v>
      </c>
      <c r="LF6" s="185" t="s">
        <v>33</v>
      </c>
      <c r="LG6" s="185" t="s">
        <v>34</v>
      </c>
      <c r="LH6" s="185" t="s">
        <v>33</v>
      </c>
      <c r="LI6" s="185" t="s">
        <v>34</v>
      </c>
      <c r="LK6" s="185" t="s">
        <v>33</v>
      </c>
      <c r="LL6" s="185" t="s">
        <v>34</v>
      </c>
      <c r="LM6" s="185" t="s">
        <v>33</v>
      </c>
      <c r="LN6" s="185" t="s">
        <v>34</v>
      </c>
      <c r="LO6" s="185" t="s">
        <v>33</v>
      </c>
      <c r="LP6" s="185" t="s">
        <v>34</v>
      </c>
      <c r="LR6" s="185" t="s">
        <v>33</v>
      </c>
      <c r="LS6" s="185" t="s">
        <v>34</v>
      </c>
      <c r="LT6" s="185" t="s">
        <v>33</v>
      </c>
      <c r="LU6" s="185" t="s">
        <v>34</v>
      </c>
      <c r="LV6" s="185" t="s">
        <v>33</v>
      </c>
      <c r="LW6" s="185" t="s">
        <v>34</v>
      </c>
      <c r="LY6" s="185" t="s">
        <v>33</v>
      </c>
      <c r="LZ6" s="185" t="s">
        <v>34</v>
      </c>
      <c r="MA6" s="185" t="s">
        <v>33</v>
      </c>
      <c r="MB6" s="185" t="s">
        <v>34</v>
      </c>
      <c r="MC6" s="185" t="s">
        <v>33</v>
      </c>
      <c r="MD6" s="185" t="s">
        <v>34</v>
      </c>
      <c r="MF6" s="185" t="s">
        <v>33</v>
      </c>
      <c r="MG6" s="185" t="s">
        <v>34</v>
      </c>
      <c r="MH6" s="185" t="s">
        <v>33</v>
      </c>
      <c r="MI6" s="185" t="s">
        <v>34</v>
      </c>
      <c r="MJ6" s="185" t="s">
        <v>33</v>
      </c>
      <c r="MK6" s="185" t="s">
        <v>34</v>
      </c>
      <c r="MM6" s="185" t="s">
        <v>33</v>
      </c>
      <c r="MN6" s="185" t="s">
        <v>34</v>
      </c>
      <c r="MO6" s="185" t="s">
        <v>33</v>
      </c>
      <c r="MP6" s="185" t="s">
        <v>34</v>
      </c>
      <c r="MQ6" s="185" t="s">
        <v>33</v>
      </c>
      <c r="MR6" s="185" t="s">
        <v>34</v>
      </c>
      <c r="MT6" s="185" t="s">
        <v>33</v>
      </c>
      <c r="MU6" s="185" t="s">
        <v>34</v>
      </c>
      <c r="MV6" s="185" t="s">
        <v>33</v>
      </c>
      <c r="MW6" s="185" t="s">
        <v>34</v>
      </c>
      <c r="MX6" s="185" t="s">
        <v>33</v>
      </c>
      <c r="MY6" s="185" t="s">
        <v>34</v>
      </c>
      <c r="NA6" s="185" t="s">
        <v>33</v>
      </c>
      <c r="NB6" s="185" t="s">
        <v>34</v>
      </c>
      <c r="NC6" s="185" t="s">
        <v>33</v>
      </c>
      <c r="ND6" s="185" t="s">
        <v>34</v>
      </c>
      <c r="NE6" s="185" t="s">
        <v>33</v>
      </c>
      <c r="NF6" s="185" t="s">
        <v>34</v>
      </c>
      <c r="NH6" s="185" t="s">
        <v>33</v>
      </c>
      <c r="NI6" s="185" t="s">
        <v>34</v>
      </c>
      <c r="NJ6" s="185" t="s">
        <v>33</v>
      </c>
      <c r="NK6" s="185" t="s">
        <v>34</v>
      </c>
      <c r="NL6" s="185" t="s">
        <v>33</v>
      </c>
      <c r="NM6" s="185" t="s">
        <v>34</v>
      </c>
      <c r="NO6" s="185" t="s">
        <v>33</v>
      </c>
      <c r="NP6" s="185" t="s">
        <v>34</v>
      </c>
      <c r="NQ6" s="185" t="s">
        <v>33</v>
      </c>
      <c r="NR6" s="185" t="s">
        <v>34</v>
      </c>
      <c r="NS6" s="185" t="s">
        <v>33</v>
      </c>
      <c r="NT6" s="185" t="s">
        <v>34</v>
      </c>
      <c r="NV6" s="185" t="s">
        <v>33</v>
      </c>
      <c r="NW6" s="185" t="s">
        <v>34</v>
      </c>
      <c r="NX6" s="185" t="s">
        <v>33</v>
      </c>
      <c r="NY6" s="185" t="s">
        <v>34</v>
      </c>
      <c r="NZ6" s="185" t="s">
        <v>33</v>
      </c>
      <c r="OA6" s="185" t="s">
        <v>34</v>
      </c>
      <c r="OC6" s="185" t="s">
        <v>33</v>
      </c>
      <c r="OD6" s="185" t="s">
        <v>34</v>
      </c>
      <c r="OE6" s="185" t="s">
        <v>33</v>
      </c>
      <c r="OF6" s="185" t="s">
        <v>34</v>
      </c>
      <c r="OG6" s="185" t="s">
        <v>33</v>
      </c>
      <c r="OH6" s="185" t="s">
        <v>34</v>
      </c>
      <c r="OJ6" s="185" t="s">
        <v>33</v>
      </c>
      <c r="OK6" s="185" t="s">
        <v>34</v>
      </c>
      <c r="OL6" s="185" t="s">
        <v>33</v>
      </c>
      <c r="OM6" s="185" t="s">
        <v>34</v>
      </c>
      <c r="ON6" s="185" t="s">
        <v>33</v>
      </c>
      <c r="OO6" s="185" t="s">
        <v>34</v>
      </c>
      <c r="OQ6" s="185" t="s">
        <v>33</v>
      </c>
      <c r="OR6" s="185" t="s">
        <v>34</v>
      </c>
      <c r="OS6" s="185" t="s">
        <v>33</v>
      </c>
      <c r="OT6" s="185" t="s">
        <v>34</v>
      </c>
      <c r="OU6" s="185" t="s">
        <v>33</v>
      </c>
      <c r="OV6" s="185" t="s">
        <v>34</v>
      </c>
      <c r="OX6" s="185" t="s">
        <v>33</v>
      </c>
      <c r="OY6" s="185" t="s">
        <v>34</v>
      </c>
      <c r="OZ6" s="185" t="s">
        <v>33</v>
      </c>
      <c r="PA6" s="185" t="s">
        <v>34</v>
      </c>
      <c r="PB6" s="185" t="s">
        <v>33</v>
      </c>
      <c r="PC6" s="185" t="s">
        <v>34</v>
      </c>
      <c r="PE6" s="185" t="s">
        <v>33</v>
      </c>
      <c r="PF6" s="185" t="s">
        <v>34</v>
      </c>
      <c r="PG6" s="185" t="s">
        <v>33</v>
      </c>
      <c r="PH6" s="185" t="s">
        <v>34</v>
      </c>
      <c r="PI6" s="185" t="s">
        <v>33</v>
      </c>
      <c r="PJ6" s="185" t="s">
        <v>34</v>
      </c>
      <c r="PL6" s="185" t="s">
        <v>33</v>
      </c>
      <c r="PM6" s="185" t="s">
        <v>34</v>
      </c>
      <c r="PN6" s="185" t="s">
        <v>33</v>
      </c>
      <c r="PO6" s="185" t="s">
        <v>34</v>
      </c>
      <c r="PP6" s="185" t="s">
        <v>33</v>
      </c>
      <c r="PQ6" s="185" t="s">
        <v>34</v>
      </c>
      <c r="PS6" s="185" t="s">
        <v>33</v>
      </c>
      <c r="PT6" s="185" t="s">
        <v>34</v>
      </c>
      <c r="PU6" s="185" t="s">
        <v>33</v>
      </c>
      <c r="PV6" s="185" t="s">
        <v>34</v>
      </c>
      <c r="PW6" s="185" t="s">
        <v>33</v>
      </c>
      <c r="PX6" s="185" t="s">
        <v>34</v>
      </c>
      <c r="PZ6" s="185" t="s">
        <v>33</v>
      </c>
      <c r="QA6" s="185" t="s">
        <v>34</v>
      </c>
      <c r="QB6" s="185" t="s">
        <v>33</v>
      </c>
      <c r="QC6" s="185" t="s">
        <v>34</v>
      </c>
      <c r="QD6" s="185" t="s">
        <v>33</v>
      </c>
      <c r="QE6" s="185" t="s">
        <v>34</v>
      </c>
      <c r="QG6" s="185" t="s">
        <v>33</v>
      </c>
      <c r="QH6" s="185" t="s">
        <v>34</v>
      </c>
      <c r="QI6" s="185" t="s">
        <v>33</v>
      </c>
      <c r="QJ6" s="185" t="s">
        <v>34</v>
      </c>
      <c r="QK6" s="185" t="s">
        <v>33</v>
      </c>
      <c r="QL6" s="185" t="s">
        <v>34</v>
      </c>
      <c r="QN6" s="185" t="s">
        <v>33</v>
      </c>
      <c r="QO6" s="185" t="s">
        <v>34</v>
      </c>
      <c r="QP6" s="185" t="s">
        <v>33</v>
      </c>
      <c r="QQ6" s="185" t="s">
        <v>34</v>
      </c>
      <c r="QR6" s="185" t="s">
        <v>33</v>
      </c>
      <c r="QS6" s="185" t="s">
        <v>34</v>
      </c>
      <c r="QU6" s="185" t="s">
        <v>33</v>
      </c>
      <c r="QV6" s="185" t="s">
        <v>34</v>
      </c>
      <c r="QW6" s="185" t="s">
        <v>33</v>
      </c>
      <c r="QX6" s="185" t="s">
        <v>34</v>
      </c>
      <c r="QY6" s="185" t="s">
        <v>33</v>
      </c>
      <c r="QZ6" s="185" t="s">
        <v>34</v>
      </c>
      <c r="RB6" s="185" t="s">
        <v>33</v>
      </c>
      <c r="RC6" s="185" t="s">
        <v>34</v>
      </c>
      <c r="RD6" s="185" t="s">
        <v>33</v>
      </c>
      <c r="RE6" s="185" t="s">
        <v>34</v>
      </c>
      <c r="RF6" s="185" t="s">
        <v>33</v>
      </c>
      <c r="RG6" s="185" t="s">
        <v>34</v>
      </c>
      <c r="RI6" s="185" t="s">
        <v>33</v>
      </c>
      <c r="RJ6" s="185" t="s">
        <v>34</v>
      </c>
      <c r="RK6" s="185" t="s">
        <v>33</v>
      </c>
      <c r="RL6" s="185" t="s">
        <v>34</v>
      </c>
      <c r="RM6" s="185" t="s">
        <v>33</v>
      </c>
      <c r="RN6" s="185" t="s">
        <v>34</v>
      </c>
      <c r="RP6" s="185" t="s">
        <v>33</v>
      </c>
      <c r="RQ6" s="185" t="s">
        <v>34</v>
      </c>
      <c r="RR6" s="185" t="s">
        <v>33</v>
      </c>
      <c r="RS6" s="185" t="s">
        <v>34</v>
      </c>
      <c r="RT6" s="185" t="s">
        <v>33</v>
      </c>
      <c r="RU6" s="185" t="s">
        <v>34</v>
      </c>
    </row>
    <row r="7" spans="1:489" x14ac:dyDescent="0.2">
      <c r="A7" s="185" t="s">
        <v>1</v>
      </c>
      <c r="B7" s="185">
        <v>0</v>
      </c>
      <c r="C7" s="185" t="s">
        <v>10</v>
      </c>
      <c r="D7" s="185">
        <v>0</v>
      </c>
      <c r="E7" s="185" t="s">
        <v>19</v>
      </c>
      <c r="F7" s="185">
        <v>0</v>
      </c>
      <c r="H7" s="185" t="s">
        <v>1</v>
      </c>
      <c r="I7" s="185">
        <v>0</v>
      </c>
      <c r="J7" s="185" t="s">
        <v>10</v>
      </c>
      <c r="K7" s="185">
        <v>0</v>
      </c>
      <c r="L7" s="185" t="s">
        <v>19</v>
      </c>
      <c r="M7" s="185">
        <v>0</v>
      </c>
      <c r="O7" s="185" t="s">
        <v>1</v>
      </c>
      <c r="P7" s="185">
        <v>0</v>
      </c>
      <c r="Q7" s="185" t="s">
        <v>10</v>
      </c>
      <c r="R7" s="185">
        <v>0</v>
      </c>
      <c r="S7" s="185" t="s">
        <v>19</v>
      </c>
      <c r="T7" s="185">
        <v>0</v>
      </c>
      <c r="V7" s="185" t="s">
        <v>1</v>
      </c>
      <c r="W7" s="185">
        <v>0</v>
      </c>
      <c r="X7" s="185" t="s">
        <v>10</v>
      </c>
      <c r="Y7" s="185">
        <v>0</v>
      </c>
      <c r="Z7" s="185" t="s">
        <v>19</v>
      </c>
      <c r="AA7" s="185">
        <v>0</v>
      </c>
      <c r="AC7" s="185" t="s">
        <v>1</v>
      </c>
      <c r="AD7" s="185">
        <v>0</v>
      </c>
      <c r="AE7" s="185" t="s">
        <v>10</v>
      </c>
      <c r="AF7" s="185">
        <v>0</v>
      </c>
      <c r="AG7" s="185" t="s">
        <v>19</v>
      </c>
      <c r="AH7" s="185">
        <v>0</v>
      </c>
      <c r="AJ7" s="185" t="s">
        <v>1</v>
      </c>
      <c r="AK7" s="185">
        <v>0</v>
      </c>
      <c r="AL7" s="185" t="s">
        <v>10</v>
      </c>
      <c r="AM7" s="185">
        <v>0</v>
      </c>
      <c r="AN7" s="185" t="s">
        <v>19</v>
      </c>
      <c r="AO7" s="185">
        <v>0</v>
      </c>
      <c r="AQ7" s="185" t="s">
        <v>1</v>
      </c>
      <c r="AR7" s="185">
        <v>0</v>
      </c>
      <c r="AS7" s="185" t="s">
        <v>10</v>
      </c>
      <c r="AT7" s="185">
        <v>0</v>
      </c>
      <c r="AU7" s="185" t="s">
        <v>19</v>
      </c>
      <c r="AV7" s="185">
        <v>0</v>
      </c>
      <c r="AX7" s="185" t="s">
        <v>1</v>
      </c>
      <c r="AY7" s="185">
        <v>0</v>
      </c>
      <c r="AZ7" s="185" t="s">
        <v>10</v>
      </c>
      <c r="BA7" s="185">
        <v>0</v>
      </c>
      <c r="BB7" s="185" t="s">
        <v>19</v>
      </c>
      <c r="BC7" s="185">
        <v>0</v>
      </c>
      <c r="BE7" s="185" t="s">
        <v>1</v>
      </c>
      <c r="BF7" s="185">
        <v>0</v>
      </c>
      <c r="BG7" s="185" t="s">
        <v>10</v>
      </c>
      <c r="BH7" s="185">
        <v>0</v>
      </c>
      <c r="BI7" s="185" t="s">
        <v>19</v>
      </c>
      <c r="BJ7" s="185">
        <v>0</v>
      </c>
      <c r="BL7" s="185" t="s">
        <v>1</v>
      </c>
      <c r="BM7" s="185">
        <v>0</v>
      </c>
      <c r="BN7" s="185" t="s">
        <v>10</v>
      </c>
      <c r="BO7" s="185">
        <v>0</v>
      </c>
      <c r="BP7" s="185" t="s">
        <v>19</v>
      </c>
      <c r="BQ7" s="185">
        <v>0</v>
      </c>
      <c r="BS7" s="185" t="s">
        <v>1</v>
      </c>
      <c r="BT7" s="185">
        <v>0</v>
      </c>
      <c r="BU7" s="185" t="s">
        <v>10</v>
      </c>
      <c r="BV7" s="185">
        <v>0</v>
      </c>
      <c r="BW7" s="185" t="s">
        <v>19</v>
      </c>
      <c r="BX7" s="185">
        <v>0</v>
      </c>
      <c r="BZ7" s="185" t="s">
        <v>1</v>
      </c>
      <c r="CA7" s="185">
        <v>0</v>
      </c>
      <c r="CB7" s="185" t="s">
        <v>10</v>
      </c>
      <c r="CC7" s="185">
        <v>0</v>
      </c>
      <c r="CD7" s="185" t="s">
        <v>19</v>
      </c>
      <c r="CE7" s="185">
        <v>0</v>
      </c>
      <c r="CG7" s="185" t="s">
        <v>1</v>
      </c>
      <c r="CH7" s="185">
        <v>0</v>
      </c>
      <c r="CI7" s="185" t="s">
        <v>10</v>
      </c>
      <c r="CJ7" s="185">
        <v>0</v>
      </c>
      <c r="CK7" s="185" t="s">
        <v>19</v>
      </c>
      <c r="CL7" s="185">
        <v>0</v>
      </c>
      <c r="CN7" s="185" t="s">
        <v>1</v>
      </c>
      <c r="CO7" s="185">
        <v>0</v>
      </c>
      <c r="CP7" s="185" t="s">
        <v>10</v>
      </c>
      <c r="CQ7" s="185">
        <v>0</v>
      </c>
      <c r="CR7" s="185" t="s">
        <v>19</v>
      </c>
      <c r="CS7" s="185">
        <v>0</v>
      </c>
      <c r="CU7" s="185" t="s">
        <v>1</v>
      </c>
      <c r="CV7" s="185">
        <v>0</v>
      </c>
      <c r="CW7" s="185" t="s">
        <v>10</v>
      </c>
      <c r="CX7" s="185">
        <v>0</v>
      </c>
      <c r="CY7" s="185" t="s">
        <v>19</v>
      </c>
      <c r="CZ7" s="185">
        <v>0</v>
      </c>
      <c r="DB7" s="185" t="s">
        <v>1</v>
      </c>
      <c r="DC7" s="185">
        <v>0</v>
      </c>
      <c r="DD7" s="185" t="s">
        <v>10</v>
      </c>
      <c r="DE7" s="185">
        <v>0</v>
      </c>
      <c r="DF7" s="185" t="s">
        <v>19</v>
      </c>
      <c r="DG7" s="185">
        <v>0</v>
      </c>
      <c r="DI7" s="185" t="s">
        <v>1</v>
      </c>
      <c r="DJ7" s="185">
        <v>0</v>
      </c>
      <c r="DK7" s="185" t="s">
        <v>10</v>
      </c>
      <c r="DL7" s="185">
        <v>0</v>
      </c>
      <c r="DM7" s="185" t="s">
        <v>19</v>
      </c>
      <c r="DN7" s="185">
        <v>0</v>
      </c>
      <c r="DP7" s="185" t="s">
        <v>1</v>
      </c>
      <c r="DQ7" s="185">
        <v>0</v>
      </c>
      <c r="DR7" s="185" t="s">
        <v>10</v>
      </c>
      <c r="DS7" s="185">
        <v>0</v>
      </c>
      <c r="DT7" s="185" t="s">
        <v>19</v>
      </c>
      <c r="DU7" s="185">
        <v>0</v>
      </c>
      <c r="DW7" s="185" t="s">
        <v>1</v>
      </c>
      <c r="DX7" s="185">
        <v>0</v>
      </c>
      <c r="DY7" s="185" t="s">
        <v>10</v>
      </c>
      <c r="DZ7" s="185">
        <v>0</v>
      </c>
      <c r="EA7" s="185" t="s">
        <v>19</v>
      </c>
      <c r="EB7" s="185">
        <v>0</v>
      </c>
      <c r="ED7" s="185" t="s">
        <v>1</v>
      </c>
      <c r="EE7" s="185">
        <v>0</v>
      </c>
      <c r="EF7" s="185" t="s">
        <v>10</v>
      </c>
      <c r="EG7" s="185">
        <v>0</v>
      </c>
      <c r="EH7" s="185" t="s">
        <v>19</v>
      </c>
      <c r="EI7" s="185">
        <v>0</v>
      </c>
      <c r="EK7" s="185" t="s">
        <v>1</v>
      </c>
      <c r="EL7" s="185">
        <v>0</v>
      </c>
      <c r="EM7" s="185" t="s">
        <v>10</v>
      </c>
      <c r="EN7" s="185">
        <v>0</v>
      </c>
      <c r="EO7" s="185" t="s">
        <v>19</v>
      </c>
      <c r="EP7" s="185">
        <v>0</v>
      </c>
      <c r="ER7" s="185" t="s">
        <v>1</v>
      </c>
      <c r="ES7" s="185">
        <v>0</v>
      </c>
      <c r="ET7" s="185" t="s">
        <v>10</v>
      </c>
      <c r="EU7" s="185">
        <v>0</v>
      </c>
      <c r="EV7" s="185" t="s">
        <v>19</v>
      </c>
      <c r="EW7" s="185">
        <v>0</v>
      </c>
      <c r="EY7" s="185" t="s">
        <v>1</v>
      </c>
      <c r="EZ7" s="185">
        <v>0</v>
      </c>
      <c r="FA7" s="185" t="s">
        <v>10</v>
      </c>
      <c r="FB7" s="185">
        <v>0</v>
      </c>
      <c r="FC7" s="185" t="s">
        <v>19</v>
      </c>
      <c r="FD7" s="185">
        <v>0</v>
      </c>
      <c r="FF7" s="185" t="s">
        <v>1</v>
      </c>
      <c r="FG7" s="185">
        <v>0</v>
      </c>
      <c r="FH7" s="185" t="s">
        <v>10</v>
      </c>
      <c r="FI7" s="185">
        <v>0</v>
      </c>
      <c r="FJ7" s="185" t="s">
        <v>19</v>
      </c>
      <c r="FK7" s="185">
        <v>0</v>
      </c>
      <c r="FM7" s="185" t="s">
        <v>1</v>
      </c>
      <c r="FN7" s="185">
        <v>0</v>
      </c>
      <c r="FO7" s="185" t="s">
        <v>10</v>
      </c>
      <c r="FP7" s="185">
        <v>0</v>
      </c>
      <c r="FQ7" s="185" t="s">
        <v>19</v>
      </c>
      <c r="FR7" s="185">
        <v>0</v>
      </c>
      <c r="FT7" s="185" t="s">
        <v>1</v>
      </c>
      <c r="FU7" s="185">
        <v>0</v>
      </c>
      <c r="FV7" s="185" t="s">
        <v>10</v>
      </c>
      <c r="FW7" s="185">
        <v>0</v>
      </c>
      <c r="FX7" s="185" t="s">
        <v>19</v>
      </c>
      <c r="FY7" s="185">
        <v>0</v>
      </c>
      <c r="GA7" s="185" t="s">
        <v>1</v>
      </c>
      <c r="GB7" s="185">
        <v>0</v>
      </c>
      <c r="GC7" s="185" t="s">
        <v>10</v>
      </c>
      <c r="GD7" s="185">
        <v>0</v>
      </c>
      <c r="GE7" s="185" t="s">
        <v>19</v>
      </c>
      <c r="GF7" s="185">
        <v>0</v>
      </c>
      <c r="GH7" s="185" t="s">
        <v>1</v>
      </c>
      <c r="GI7" s="185">
        <v>0</v>
      </c>
      <c r="GJ7" s="185" t="s">
        <v>10</v>
      </c>
      <c r="GK7" s="185">
        <v>0</v>
      </c>
      <c r="GL7" s="185" t="s">
        <v>19</v>
      </c>
      <c r="GM7" s="185">
        <v>0</v>
      </c>
      <c r="GO7" s="185" t="s">
        <v>1</v>
      </c>
      <c r="GP7" s="185">
        <v>0</v>
      </c>
      <c r="GQ7" s="185" t="s">
        <v>10</v>
      </c>
      <c r="GR7" s="185">
        <v>0</v>
      </c>
      <c r="GS7" s="185" t="s">
        <v>19</v>
      </c>
      <c r="GT7" s="185">
        <v>0</v>
      </c>
      <c r="GV7" s="185" t="s">
        <v>1</v>
      </c>
      <c r="GW7" s="185">
        <v>0</v>
      </c>
      <c r="GX7" s="185" t="s">
        <v>10</v>
      </c>
      <c r="GY7" s="185">
        <v>0</v>
      </c>
      <c r="GZ7" s="185" t="s">
        <v>19</v>
      </c>
      <c r="HA7" s="185">
        <v>0</v>
      </c>
      <c r="HC7" s="185" t="s">
        <v>1</v>
      </c>
      <c r="HD7" s="185">
        <v>0</v>
      </c>
      <c r="HE7" s="185" t="s">
        <v>10</v>
      </c>
      <c r="HF7" s="185">
        <v>0</v>
      </c>
      <c r="HG7" s="185" t="s">
        <v>19</v>
      </c>
      <c r="HH7" s="185">
        <v>0</v>
      </c>
      <c r="HJ7" s="185" t="s">
        <v>1</v>
      </c>
      <c r="HK7" s="185">
        <v>0</v>
      </c>
      <c r="HL7" s="185" t="s">
        <v>10</v>
      </c>
      <c r="HM7" s="185">
        <v>0</v>
      </c>
      <c r="HN7" s="185" t="s">
        <v>19</v>
      </c>
      <c r="HO7" s="185">
        <v>0</v>
      </c>
      <c r="HQ7" s="185" t="s">
        <v>1</v>
      </c>
      <c r="HR7" s="185">
        <v>0</v>
      </c>
      <c r="HS7" s="185" t="s">
        <v>10</v>
      </c>
      <c r="HT7" s="185">
        <v>0</v>
      </c>
      <c r="HU7" s="185" t="s">
        <v>19</v>
      </c>
      <c r="HV7" s="185">
        <v>0</v>
      </c>
      <c r="HX7" s="185" t="s">
        <v>1</v>
      </c>
      <c r="HY7" s="185">
        <v>0</v>
      </c>
      <c r="HZ7" s="185" t="s">
        <v>10</v>
      </c>
      <c r="IA7" s="185">
        <v>0</v>
      </c>
      <c r="IB7" s="185" t="s">
        <v>19</v>
      </c>
      <c r="IC7" s="185">
        <v>0</v>
      </c>
      <c r="IE7" s="185" t="s">
        <v>1</v>
      </c>
      <c r="IF7" s="185">
        <v>0</v>
      </c>
      <c r="IG7" s="185" t="s">
        <v>10</v>
      </c>
      <c r="IH7" s="185">
        <v>0</v>
      </c>
      <c r="II7" s="185" t="s">
        <v>19</v>
      </c>
      <c r="IJ7" s="185">
        <v>0</v>
      </c>
      <c r="IL7" s="185" t="s">
        <v>1</v>
      </c>
      <c r="IM7" s="185">
        <v>0</v>
      </c>
      <c r="IN7" s="185" t="s">
        <v>10</v>
      </c>
      <c r="IO7" s="185">
        <v>0</v>
      </c>
      <c r="IP7" s="185" t="s">
        <v>19</v>
      </c>
      <c r="IQ7" s="185">
        <v>0</v>
      </c>
      <c r="IS7" s="185" t="s">
        <v>1</v>
      </c>
      <c r="IT7" s="185">
        <v>0</v>
      </c>
      <c r="IU7" s="185" t="s">
        <v>10</v>
      </c>
      <c r="IV7" s="185">
        <v>0</v>
      </c>
      <c r="IW7" s="185" t="s">
        <v>19</v>
      </c>
      <c r="IX7" s="185">
        <v>0</v>
      </c>
      <c r="IZ7" s="185" t="s">
        <v>1</v>
      </c>
      <c r="JA7" s="185">
        <v>0</v>
      </c>
      <c r="JB7" s="185" t="s">
        <v>10</v>
      </c>
      <c r="JC7" s="185">
        <v>0</v>
      </c>
      <c r="JD7" s="185" t="s">
        <v>19</v>
      </c>
      <c r="JE7" s="185">
        <v>0</v>
      </c>
      <c r="JG7" s="185" t="s">
        <v>1</v>
      </c>
      <c r="JH7" s="185">
        <v>0</v>
      </c>
      <c r="JI7" s="185" t="s">
        <v>10</v>
      </c>
      <c r="JJ7" s="185">
        <v>0</v>
      </c>
      <c r="JK7" s="185" t="s">
        <v>19</v>
      </c>
      <c r="JL7" s="185">
        <v>0</v>
      </c>
      <c r="JN7" s="185" t="s">
        <v>1</v>
      </c>
      <c r="JO7" s="185">
        <v>0</v>
      </c>
      <c r="JP7" s="185" t="s">
        <v>10</v>
      </c>
      <c r="JQ7" s="185">
        <v>0</v>
      </c>
      <c r="JR7" s="185" t="s">
        <v>19</v>
      </c>
      <c r="JS7" s="185">
        <v>0</v>
      </c>
      <c r="JU7" s="185" t="s">
        <v>1</v>
      </c>
      <c r="JV7" s="185">
        <v>0</v>
      </c>
      <c r="JW7" s="185" t="s">
        <v>10</v>
      </c>
      <c r="JX7" s="185">
        <v>0</v>
      </c>
      <c r="JY7" s="185" t="s">
        <v>19</v>
      </c>
      <c r="JZ7" s="185">
        <v>0</v>
      </c>
      <c r="KB7" s="185" t="s">
        <v>1</v>
      </c>
      <c r="KC7" s="185">
        <v>0</v>
      </c>
      <c r="KD7" s="185" t="s">
        <v>10</v>
      </c>
      <c r="KE7" s="185">
        <v>0</v>
      </c>
      <c r="KF7" s="185" t="s">
        <v>19</v>
      </c>
      <c r="KG7" s="185">
        <v>0</v>
      </c>
      <c r="KI7" s="185" t="s">
        <v>1</v>
      </c>
      <c r="KJ7" s="185">
        <v>0</v>
      </c>
      <c r="KK7" s="185" t="s">
        <v>10</v>
      </c>
      <c r="KL7" s="185">
        <v>0</v>
      </c>
      <c r="KM7" s="185" t="s">
        <v>19</v>
      </c>
      <c r="KN7" s="185">
        <v>0</v>
      </c>
      <c r="KP7" s="185" t="s">
        <v>1</v>
      </c>
      <c r="KQ7" s="185">
        <v>0</v>
      </c>
      <c r="KR7" s="185" t="s">
        <v>10</v>
      </c>
      <c r="KS7" s="185">
        <v>0</v>
      </c>
      <c r="KT7" s="185" t="s">
        <v>19</v>
      </c>
      <c r="KU7" s="185">
        <v>0</v>
      </c>
      <c r="KW7" s="185" t="s">
        <v>1</v>
      </c>
      <c r="KX7" s="185">
        <v>0</v>
      </c>
      <c r="KY7" s="185" t="s">
        <v>10</v>
      </c>
      <c r="KZ7" s="185">
        <v>0</v>
      </c>
      <c r="LA7" s="185" t="s">
        <v>19</v>
      </c>
      <c r="LB7" s="185">
        <v>0</v>
      </c>
      <c r="LD7" s="185" t="s">
        <v>1</v>
      </c>
      <c r="LE7" s="185">
        <v>0</v>
      </c>
      <c r="LF7" s="185" t="s">
        <v>10</v>
      </c>
      <c r="LG7" s="185">
        <v>0</v>
      </c>
      <c r="LH7" s="185" t="s">
        <v>19</v>
      </c>
      <c r="LI7" s="185">
        <v>0</v>
      </c>
      <c r="LK7" s="185" t="s">
        <v>1</v>
      </c>
      <c r="LL7" s="185">
        <v>0</v>
      </c>
      <c r="LM7" s="185" t="s">
        <v>10</v>
      </c>
      <c r="LN7" s="185">
        <v>0</v>
      </c>
      <c r="LO7" s="185" t="s">
        <v>19</v>
      </c>
      <c r="LP7" s="185">
        <v>0</v>
      </c>
      <c r="LR7" s="185" t="s">
        <v>1</v>
      </c>
      <c r="LS7" s="185">
        <v>0</v>
      </c>
      <c r="LT7" s="185" t="s">
        <v>10</v>
      </c>
      <c r="LU7" s="185">
        <v>0</v>
      </c>
      <c r="LV7" s="185" t="s">
        <v>19</v>
      </c>
      <c r="LW7" s="185">
        <v>0</v>
      </c>
      <c r="LY7" s="185" t="s">
        <v>1</v>
      </c>
      <c r="LZ7" s="185">
        <v>0</v>
      </c>
      <c r="MA7" s="185" t="s">
        <v>10</v>
      </c>
      <c r="MB7" s="185">
        <v>0</v>
      </c>
      <c r="MC7" s="185" t="s">
        <v>19</v>
      </c>
      <c r="MD7" s="185">
        <v>0</v>
      </c>
      <c r="MF7" s="185" t="s">
        <v>1</v>
      </c>
      <c r="MG7" s="185">
        <v>0</v>
      </c>
      <c r="MH7" s="185" t="s">
        <v>10</v>
      </c>
      <c r="MI7" s="185">
        <v>0</v>
      </c>
      <c r="MJ7" s="185" t="s">
        <v>19</v>
      </c>
      <c r="MK7" s="185">
        <v>0</v>
      </c>
      <c r="MM7" s="185" t="s">
        <v>1</v>
      </c>
      <c r="MN7" s="185">
        <v>0</v>
      </c>
      <c r="MO7" s="185" t="s">
        <v>10</v>
      </c>
      <c r="MP7" s="185">
        <v>0</v>
      </c>
      <c r="MQ7" s="185" t="s">
        <v>19</v>
      </c>
      <c r="MR7" s="185">
        <v>0</v>
      </c>
      <c r="MT7" s="185" t="s">
        <v>1</v>
      </c>
      <c r="MU7" s="185">
        <v>0</v>
      </c>
      <c r="MV7" s="185" t="s">
        <v>10</v>
      </c>
      <c r="MW7" s="185">
        <v>0</v>
      </c>
      <c r="MX7" s="185" t="s">
        <v>19</v>
      </c>
      <c r="MY7" s="185">
        <v>0</v>
      </c>
      <c r="NA7" s="185" t="s">
        <v>1</v>
      </c>
      <c r="NB7" s="185">
        <v>0</v>
      </c>
      <c r="NC7" s="185" t="s">
        <v>10</v>
      </c>
      <c r="ND7" s="185">
        <v>0</v>
      </c>
      <c r="NE7" s="185" t="s">
        <v>19</v>
      </c>
      <c r="NF7" s="185">
        <v>0</v>
      </c>
      <c r="NH7" s="185" t="s">
        <v>1</v>
      </c>
      <c r="NI7" s="185">
        <v>0</v>
      </c>
      <c r="NJ7" s="185" t="s">
        <v>10</v>
      </c>
      <c r="NK7" s="185">
        <v>0</v>
      </c>
      <c r="NL7" s="185" t="s">
        <v>19</v>
      </c>
      <c r="NM7" s="185">
        <v>0</v>
      </c>
      <c r="NO7" s="185" t="s">
        <v>1</v>
      </c>
      <c r="NP7" s="185">
        <v>0</v>
      </c>
      <c r="NQ7" s="185" t="s">
        <v>10</v>
      </c>
      <c r="NR7" s="185">
        <v>0</v>
      </c>
      <c r="NS7" s="185" t="s">
        <v>19</v>
      </c>
      <c r="NT7" s="185">
        <v>0</v>
      </c>
      <c r="NV7" s="185" t="s">
        <v>1</v>
      </c>
      <c r="NW7" s="185">
        <v>0</v>
      </c>
      <c r="NX7" s="185" t="s">
        <v>10</v>
      </c>
      <c r="NY7" s="185">
        <v>0</v>
      </c>
      <c r="NZ7" s="185" t="s">
        <v>19</v>
      </c>
      <c r="OA7" s="185">
        <v>0</v>
      </c>
      <c r="OC7" s="185" t="s">
        <v>1</v>
      </c>
      <c r="OD7" s="185">
        <v>0</v>
      </c>
      <c r="OE7" s="185" t="s">
        <v>10</v>
      </c>
      <c r="OF7" s="185">
        <v>0</v>
      </c>
      <c r="OG7" s="185" t="s">
        <v>19</v>
      </c>
      <c r="OH7" s="185">
        <v>0</v>
      </c>
      <c r="OJ7" s="185" t="s">
        <v>1</v>
      </c>
      <c r="OK7" s="185">
        <v>0</v>
      </c>
      <c r="OL7" s="185" t="s">
        <v>10</v>
      </c>
      <c r="OM7" s="185">
        <v>0</v>
      </c>
      <c r="ON7" s="185" t="s">
        <v>19</v>
      </c>
      <c r="OO7" s="185">
        <v>0</v>
      </c>
      <c r="OQ7" s="185" t="s">
        <v>1</v>
      </c>
      <c r="OR7" s="185">
        <v>0</v>
      </c>
      <c r="OS7" s="185" t="s">
        <v>10</v>
      </c>
      <c r="OT7" s="185">
        <v>0</v>
      </c>
      <c r="OU7" s="185" t="s">
        <v>19</v>
      </c>
      <c r="OV7" s="185">
        <v>0</v>
      </c>
      <c r="OX7" s="185" t="s">
        <v>1</v>
      </c>
      <c r="OY7" s="185">
        <v>0</v>
      </c>
      <c r="OZ7" s="185" t="s">
        <v>10</v>
      </c>
      <c r="PA7" s="185">
        <v>0</v>
      </c>
      <c r="PB7" s="185" t="s">
        <v>19</v>
      </c>
      <c r="PC7" s="185">
        <v>0</v>
      </c>
      <c r="PE7" s="185" t="s">
        <v>1</v>
      </c>
      <c r="PF7" s="185">
        <v>0</v>
      </c>
      <c r="PG7" s="185" t="s">
        <v>10</v>
      </c>
      <c r="PH7" s="185">
        <v>0</v>
      </c>
      <c r="PI7" s="185" t="s">
        <v>19</v>
      </c>
      <c r="PJ7" s="185">
        <v>0</v>
      </c>
      <c r="PL7" s="185" t="s">
        <v>1</v>
      </c>
      <c r="PM7" s="185">
        <v>0</v>
      </c>
      <c r="PN7" s="185" t="s">
        <v>10</v>
      </c>
      <c r="PO7" s="185">
        <v>0</v>
      </c>
      <c r="PP7" s="185" t="s">
        <v>19</v>
      </c>
      <c r="PQ7" s="185">
        <v>0</v>
      </c>
      <c r="PS7" s="185" t="s">
        <v>1</v>
      </c>
      <c r="PT7" s="185">
        <v>0</v>
      </c>
      <c r="PU7" s="185" t="s">
        <v>10</v>
      </c>
      <c r="PV7" s="185">
        <v>0</v>
      </c>
      <c r="PW7" s="185" t="s">
        <v>19</v>
      </c>
      <c r="PX7" s="185">
        <v>0</v>
      </c>
      <c r="PZ7" s="185" t="s">
        <v>1</v>
      </c>
      <c r="QA7" s="185">
        <v>0</v>
      </c>
      <c r="QB7" s="185" t="s">
        <v>10</v>
      </c>
      <c r="QC7" s="185">
        <v>0</v>
      </c>
      <c r="QD7" s="185" t="s">
        <v>19</v>
      </c>
      <c r="QE7" s="185">
        <v>0</v>
      </c>
      <c r="QG7" s="185" t="s">
        <v>1</v>
      </c>
      <c r="QH7" s="185">
        <v>0</v>
      </c>
      <c r="QI7" s="185" t="s">
        <v>10</v>
      </c>
      <c r="QJ7" s="185">
        <v>0</v>
      </c>
      <c r="QK7" s="185" t="s">
        <v>19</v>
      </c>
      <c r="QL7" s="185">
        <v>0</v>
      </c>
      <c r="QN7" s="185" t="s">
        <v>1</v>
      </c>
      <c r="QO7" s="185">
        <v>0</v>
      </c>
      <c r="QP7" s="185" t="s">
        <v>10</v>
      </c>
      <c r="QQ7" s="185">
        <v>0</v>
      </c>
      <c r="QR7" s="185" t="s">
        <v>19</v>
      </c>
      <c r="QS7" s="185">
        <v>0</v>
      </c>
      <c r="QU7" s="185" t="s">
        <v>1</v>
      </c>
      <c r="QV7" s="185">
        <v>0</v>
      </c>
      <c r="QW7" s="185" t="s">
        <v>10</v>
      </c>
      <c r="QX7" s="185">
        <v>0</v>
      </c>
      <c r="QY7" s="185" t="s">
        <v>19</v>
      </c>
      <c r="QZ7" s="185">
        <v>0</v>
      </c>
      <c r="RB7" s="185" t="s">
        <v>1</v>
      </c>
      <c r="RC7" s="185">
        <v>0</v>
      </c>
      <c r="RD7" s="185" t="s">
        <v>10</v>
      </c>
      <c r="RE7" s="185">
        <v>0</v>
      </c>
      <c r="RF7" s="185" t="s">
        <v>19</v>
      </c>
      <c r="RG7" s="185">
        <v>0</v>
      </c>
      <c r="RI7" s="185" t="s">
        <v>1</v>
      </c>
      <c r="RJ7" s="185">
        <v>0</v>
      </c>
      <c r="RK7" s="185" t="s">
        <v>10</v>
      </c>
      <c r="RL7" s="185">
        <v>0</v>
      </c>
      <c r="RM7" s="185" t="s">
        <v>19</v>
      </c>
      <c r="RN7" s="185">
        <v>0</v>
      </c>
      <c r="RP7" s="185" t="s">
        <v>1</v>
      </c>
      <c r="RQ7" s="185">
        <v>0</v>
      </c>
      <c r="RR7" s="185" t="s">
        <v>10</v>
      </c>
      <c r="RS7" s="185">
        <v>0</v>
      </c>
      <c r="RT7" s="185" t="s">
        <v>19</v>
      </c>
      <c r="RU7" s="185">
        <v>0</v>
      </c>
    </row>
    <row r="8" spans="1:489" x14ac:dyDescent="0.2">
      <c r="A8" s="185" t="s">
        <v>2</v>
      </c>
      <c r="B8" s="185">
        <v>38883</v>
      </c>
      <c r="C8" s="185" t="s">
        <v>11</v>
      </c>
      <c r="D8" s="185">
        <v>41123</v>
      </c>
      <c r="E8" s="185" t="s">
        <v>20</v>
      </c>
      <c r="F8" s="185">
        <v>38883</v>
      </c>
      <c r="H8" s="185" t="s">
        <v>2</v>
      </c>
      <c r="I8" s="185">
        <v>38883</v>
      </c>
      <c r="J8" s="185" t="s">
        <v>11</v>
      </c>
      <c r="K8" s="185">
        <v>41123</v>
      </c>
      <c r="L8" s="185" t="s">
        <v>20</v>
      </c>
      <c r="M8" s="185">
        <v>38883</v>
      </c>
      <c r="O8" s="185" t="s">
        <v>2</v>
      </c>
      <c r="P8" s="185">
        <v>38883</v>
      </c>
      <c r="Q8" s="185" t="s">
        <v>11</v>
      </c>
      <c r="R8" s="185">
        <v>41123</v>
      </c>
      <c r="S8" s="185" t="s">
        <v>20</v>
      </c>
      <c r="T8" s="185">
        <v>38883</v>
      </c>
      <c r="V8" s="185" t="s">
        <v>2</v>
      </c>
      <c r="W8" s="185">
        <v>38883</v>
      </c>
      <c r="X8" s="185" t="s">
        <v>11</v>
      </c>
      <c r="Y8" s="185">
        <v>41123</v>
      </c>
      <c r="Z8" s="185" t="s">
        <v>20</v>
      </c>
      <c r="AA8" s="185">
        <v>38883</v>
      </c>
      <c r="AC8" s="185" t="s">
        <v>2</v>
      </c>
      <c r="AD8" s="185">
        <v>38883</v>
      </c>
      <c r="AE8" s="185" t="s">
        <v>11</v>
      </c>
      <c r="AF8" s="185">
        <v>41123</v>
      </c>
      <c r="AG8" s="185" t="s">
        <v>20</v>
      </c>
      <c r="AH8" s="185">
        <v>38883</v>
      </c>
      <c r="AJ8" s="185" t="s">
        <v>2</v>
      </c>
      <c r="AK8" s="185">
        <v>38883</v>
      </c>
      <c r="AL8" s="185" t="s">
        <v>11</v>
      </c>
      <c r="AM8" s="185">
        <v>41123</v>
      </c>
      <c r="AN8" s="185" t="s">
        <v>20</v>
      </c>
      <c r="AO8" s="185">
        <v>38883</v>
      </c>
      <c r="AQ8" s="185" t="s">
        <v>2</v>
      </c>
      <c r="AR8" s="185">
        <v>38883</v>
      </c>
      <c r="AS8" s="185" t="s">
        <v>11</v>
      </c>
      <c r="AT8" s="185">
        <v>41123</v>
      </c>
      <c r="AU8" s="185" t="s">
        <v>20</v>
      </c>
      <c r="AV8" s="185">
        <v>38883</v>
      </c>
      <c r="AX8" s="185" t="s">
        <v>2</v>
      </c>
      <c r="AY8" s="185">
        <v>38883</v>
      </c>
      <c r="AZ8" s="185" t="s">
        <v>11</v>
      </c>
      <c r="BA8" s="185">
        <v>41123</v>
      </c>
      <c r="BB8" s="185" t="s">
        <v>20</v>
      </c>
      <c r="BC8" s="185">
        <v>38883</v>
      </c>
      <c r="BE8" s="185" t="s">
        <v>2</v>
      </c>
      <c r="BF8" s="185">
        <v>38883</v>
      </c>
      <c r="BG8" s="185" t="s">
        <v>11</v>
      </c>
      <c r="BH8" s="185">
        <v>41123</v>
      </c>
      <c r="BI8" s="185" t="s">
        <v>20</v>
      </c>
      <c r="BJ8" s="185">
        <v>38883</v>
      </c>
      <c r="BL8" s="185" t="s">
        <v>2</v>
      </c>
      <c r="BM8" s="185">
        <v>38883</v>
      </c>
      <c r="BN8" s="185" t="s">
        <v>11</v>
      </c>
      <c r="BO8" s="185">
        <v>41123</v>
      </c>
      <c r="BP8" s="185" t="s">
        <v>20</v>
      </c>
      <c r="BQ8" s="185">
        <v>38883</v>
      </c>
      <c r="BS8" s="185" t="s">
        <v>2</v>
      </c>
      <c r="BT8" s="185">
        <v>38883</v>
      </c>
      <c r="BU8" s="185" t="s">
        <v>11</v>
      </c>
      <c r="BV8" s="185">
        <v>41123</v>
      </c>
      <c r="BW8" s="185" t="s">
        <v>20</v>
      </c>
      <c r="BX8" s="185">
        <v>38883</v>
      </c>
      <c r="BZ8" s="185" t="s">
        <v>2</v>
      </c>
      <c r="CA8" s="185">
        <v>38883</v>
      </c>
      <c r="CB8" s="185" t="s">
        <v>11</v>
      </c>
      <c r="CC8" s="185">
        <v>41123</v>
      </c>
      <c r="CD8" s="185" t="s">
        <v>20</v>
      </c>
      <c r="CE8" s="185">
        <v>38883</v>
      </c>
      <c r="CG8" s="185" t="s">
        <v>2</v>
      </c>
      <c r="CH8" s="185">
        <v>38883</v>
      </c>
      <c r="CI8" s="185" t="s">
        <v>11</v>
      </c>
      <c r="CJ8" s="185">
        <v>41123</v>
      </c>
      <c r="CK8" s="185" t="s">
        <v>20</v>
      </c>
      <c r="CL8" s="185">
        <v>38883</v>
      </c>
      <c r="CN8" s="185" t="s">
        <v>2</v>
      </c>
      <c r="CO8" s="185">
        <v>38883</v>
      </c>
      <c r="CP8" s="185" t="s">
        <v>11</v>
      </c>
      <c r="CQ8" s="185">
        <v>41123</v>
      </c>
      <c r="CR8" s="185" t="s">
        <v>20</v>
      </c>
      <c r="CS8" s="185">
        <v>38883</v>
      </c>
      <c r="CU8" s="185" t="s">
        <v>2</v>
      </c>
      <c r="CV8" s="185">
        <v>38883</v>
      </c>
      <c r="CW8" s="185" t="s">
        <v>11</v>
      </c>
      <c r="CX8" s="185">
        <v>41123</v>
      </c>
      <c r="CY8" s="185" t="s">
        <v>20</v>
      </c>
      <c r="CZ8" s="185">
        <v>38883</v>
      </c>
      <c r="DB8" s="185" t="s">
        <v>2</v>
      </c>
      <c r="DC8" s="185">
        <v>38883</v>
      </c>
      <c r="DD8" s="185" t="s">
        <v>11</v>
      </c>
      <c r="DE8" s="185">
        <v>41123</v>
      </c>
      <c r="DF8" s="185" t="s">
        <v>20</v>
      </c>
      <c r="DG8" s="185">
        <v>38883</v>
      </c>
      <c r="DI8" s="185" t="s">
        <v>2</v>
      </c>
      <c r="DJ8" s="185">
        <v>38883</v>
      </c>
      <c r="DK8" s="185" t="s">
        <v>11</v>
      </c>
      <c r="DL8" s="185">
        <v>41123</v>
      </c>
      <c r="DM8" s="185" t="s">
        <v>20</v>
      </c>
      <c r="DN8" s="185">
        <v>38883</v>
      </c>
      <c r="DP8" s="185" t="s">
        <v>2</v>
      </c>
      <c r="DQ8" s="185">
        <v>38883</v>
      </c>
      <c r="DR8" s="185" t="s">
        <v>11</v>
      </c>
      <c r="DS8" s="185">
        <v>41123</v>
      </c>
      <c r="DT8" s="185" t="s">
        <v>20</v>
      </c>
      <c r="DU8" s="185">
        <v>38883</v>
      </c>
      <c r="DW8" s="185" t="s">
        <v>2</v>
      </c>
      <c r="DX8" s="185">
        <v>38883</v>
      </c>
      <c r="DY8" s="185" t="s">
        <v>11</v>
      </c>
      <c r="DZ8" s="185">
        <v>41123</v>
      </c>
      <c r="EA8" s="185" t="s">
        <v>20</v>
      </c>
      <c r="EB8" s="185">
        <v>38883</v>
      </c>
      <c r="ED8" s="185" t="s">
        <v>2</v>
      </c>
      <c r="EE8" s="185">
        <v>38883</v>
      </c>
      <c r="EF8" s="185" t="s">
        <v>11</v>
      </c>
      <c r="EG8" s="185">
        <v>41123</v>
      </c>
      <c r="EH8" s="185" t="s">
        <v>20</v>
      </c>
      <c r="EI8" s="185">
        <v>38883</v>
      </c>
      <c r="EK8" s="185" t="s">
        <v>2</v>
      </c>
      <c r="EL8" s="185">
        <v>38883</v>
      </c>
      <c r="EM8" s="185" t="s">
        <v>11</v>
      </c>
      <c r="EN8" s="185">
        <v>41123</v>
      </c>
      <c r="EO8" s="185" t="s">
        <v>20</v>
      </c>
      <c r="EP8" s="185">
        <v>38883</v>
      </c>
      <c r="ER8" s="185" t="s">
        <v>2</v>
      </c>
      <c r="ES8" s="185">
        <v>38883</v>
      </c>
      <c r="ET8" s="185" t="s">
        <v>11</v>
      </c>
      <c r="EU8" s="185">
        <v>41123</v>
      </c>
      <c r="EV8" s="185" t="s">
        <v>20</v>
      </c>
      <c r="EW8" s="185">
        <v>38883</v>
      </c>
      <c r="EY8" s="185" t="s">
        <v>2</v>
      </c>
      <c r="EZ8" s="185">
        <v>38883</v>
      </c>
      <c r="FA8" s="185" t="s">
        <v>11</v>
      </c>
      <c r="FB8" s="185">
        <v>41123</v>
      </c>
      <c r="FC8" s="185" t="s">
        <v>20</v>
      </c>
      <c r="FD8" s="185">
        <v>38883</v>
      </c>
      <c r="FF8" s="185" t="s">
        <v>2</v>
      </c>
      <c r="FG8" s="185">
        <v>38883</v>
      </c>
      <c r="FH8" s="185" t="s">
        <v>11</v>
      </c>
      <c r="FI8" s="185">
        <v>41123</v>
      </c>
      <c r="FJ8" s="185" t="s">
        <v>20</v>
      </c>
      <c r="FK8" s="185">
        <v>38883</v>
      </c>
      <c r="FM8" s="185" t="s">
        <v>2</v>
      </c>
      <c r="FN8" s="185">
        <v>38883</v>
      </c>
      <c r="FO8" s="185" t="s">
        <v>11</v>
      </c>
      <c r="FP8" s="185">
        <v>41123</v>
      </c>
      <c r="FQ8" s="185" t="s">
        <v>20</v>
      </c>
      <c r="FR8" s="185">
        <v>38883</v>
      </c>
      <c r="FT8" s="185" t="s">
        <v>2</v>
      </c>
      <c r="FU8" s="185">
        <v>38883</v>
      </c>
      <c r="FV8" s="185" t="s">
        <v>11</v>
      </c>
      <c r="FW8" s="185">
        <v>41123</v>
      </c>
      <c r="FX8" s="185" t="s">
        <v>20</v>
      </c>
      <c r="FY8" s="185">
        <v>38883</v>
      </c>
      <c r="GA8" s="185" t="s">
        <v>2</v>
      </c>
      <c r="GB8" s="185">
        <v>38883</v>
      </c>
      <c r="GC8" s="185" t="s">
        <v>11</v>
      </c>
      <c r="GD8" s="185">
        <v>41123</v>
      </c>
      <c r="GE8" s="185" t="s">
        <v>20</v>
      </c>
      <c r="GF8" s="185">
        <v>38883</v>
      </c>
      <c r="GH8" s="185" t="s">
        <v>2</v>
      </c>
      <c r="GI8" s="185">
        <v>38883</v>
      </c>
      <c r="GJ8" s="185" t="s">
        <v>11</v>
      </c>
      <c r="GK8" s="185">
        <v>41123</v>
      </c>
      <c r="GL8" s="185" t="s">
        <v>20</v>
      </c>
      <c r="GM8" s="185">
        <v>38883</v>
      </c>
      <c r="GO8" s="185" t="s">
        <v>2</v>
      </c>
      <c r="GP8" s="185">
        <v>38883</v>
      </c>
      <c r="GQ8" s="185" t="s">
        <v>11</v>
      </c>
      <c r="GR8" s="185">
        <v>41123</v>
      </c>
      <c r="GS8" s="185" t="s">
        <v>20</v>
      </c>
      <c r="GT8" s="185">
        <v>38883</v>
      </c>
      <c r="GV8" s="185" t="s">
        <v>2</v>
      </c>
      <c r="GW8" s="185">
        <v>38883</v>
      </c>
      <c r="GX8" s="185" t="s">
        <v>11</v>
      </c>
      <c r="GY8" s="185">
        <v>41123</v>
      </c>
      <c r="GZ8" s="185" t="s">
        <v>20</v>
      </c>
      <c r="HA8" s="185">
        <v>38883</v>
      </c>
      <c r="HC8" s="185" t="s">
        <v>2</v>
      </c>
      <c r="HD8" s="185">
        <v>38883</v>
      </c>
      <c r="HE8" s="185" t="s">
        <v>11</v>
      </c>
      <c r="HF8" s="185">
        <v>41123</v>
      </c>
      <c r="HG8" s="185" t="s">
        <v>20</v>
      </c>
      <c r="HH8" s="185">
        <v>38883</v>
      </c>
      <c r="HJ8" s="185" t="s">
        <v>2</v>
      </c>
      <c r="HK8" s="185">
        <v>38883</v>
      </c>
      <c r="HL8" s="185" t="s">
        <v>11</v>
      </c>
      <c r="HM8" s="185">
        <v>41123</v>
      </c>
      <c r="HN8" s="185" t="s">
        <v>20</v>
      </c>
      <c r="HO8" s="185">
        <v>38883</v>
      </c>
      <c r="HQ8" s="185" t="s">
        <v>2</v>
      </c>
      <c r="HR8" s="185">
        <v>38883</v>
      </c>
      <c r="HS8" s="185" t="s">
        <v>11</v>
      </c>
      <c r="HT8" s="185">
        <v>41123</v>
      </c>
      <c r="HU8" s="185" t="s">
        <v>20</v>
      </c>
      <c r="HV8" s="185">
        <v>38883</v>
      </c>
      <c r="HX8" s="185" t="s">
        <v>2</v>
      </c>
      <c r="HY8" s="185">
        <v>38883</v>
      </c>
      <c r="HZ8" s="185" t="s">
        <v>11</v>
      </c>
      <c r="IA8" s="185">
        <v>41123</v>
      </c>
      <c r="IB8" s="185" t="s">
        <v>20</v>
      </c>
      <c r="IC8" s="185">
        <v>38883</v>
      </c>
      <c r="IE8" s="185" t="s">
        <v>2</v>
      </c>
      <c r="IF8" s="185">
        <v>38883</v>
      </c>
      <c r="IG8" s="185" t="s">
        <v>11</v>
      </c>
      <c r="IH8" s="185">
        <v>41123</v>
      </c>
      <c r="II8" s="185" t="s">
        <v>20</v>
      </c>
      <c r="IJ8" s="185">
        <v>38883</v>
      </c>
      <c r="IL8" s="185" t="s">
        <v>2</v>
      </c>
      <c r="IM8" s="185">
        <v>38883</v>
      </c>
      <c r="IN8" s="185" t="s">
        <v>11</v>
      </c>
      <c r="IO8" s="185">
        <v>41123</v>
      </c>
      <c r="IP8" s="185" t="s">
        <v>20</v>
      </c>
      <c r="IQ8" s="185">
        <v>38883</v>
      </c>
      <c r="IS8" s="185" t="s">
        <v>2</v>
      </c>
      <c r="IT8" s="185">
        <v>38883</v>
      </c>
      <c r="IU8" s="185" t="s">
        <v>11</v>
      </c>
      <c r="IV8" s="185">
        <v>41123</v>
      </c>
      <c r="IW8" s="185" t="s">
        <v>20</v>
      </c>
      <c r="IX8" s="185">
        <v>38883</v>
      </c>
      <c r="IZ8" s="185" t="s">
        <v>2</v>
      </c>
      <c r="JA8" s="185">
        <v>38883</v>
      </c>
      <c r="JB8" s="185" t="s">
        <v>11</v>
      </c>
      <c r="JC8" s="185">
        <v>41123</v>
      </c>
      <c r="JD8" s="185" t="s">
        <v>20</v>
      </c>
      <c r="JE8" s="185">
        <v>38883</v>
      </c>
      <c r="JG8" s="185" t="s">
        <v>2</v>
      </c>
      <c r="JH8" s="185">
        <v>38883</v>
      </c>
      <c r="JI8" s="185" t="s">
        <v>11</v>
      </c>
      <c r="JJ8" s="185">
        <v>41123</v>
      </c>
      <c r="JK8" s="185" t="s">
        <v>20</v>
      </c>
      <c r="JL8" s="185">
        <v>38883</v>
      </c>
      <c r="JN8" s="185" t="s">
        <v>2</v>
      </c>
      <c r="JO8" s="185">
        <v>38883</v>
      </c>
      <c r="JP8" s="185" t="s">
        <v>11</v>
      </c>
      <c r="JQ8" s="185">
        <v>41123</v>
      </c>
      <c r="JR8" s="185" t="s">
        <v>20</v>
      </c>
      <c r="JS8" s="185">
        <v>38883</v>
      </c>
      <c r="JU8" s="185" t="s">
        <v>2</v>
      </c>
      <c r="JV8" s="185">
        <v>38883</v>
      </c>
      <c r="JW8" s="185" t="s">
        <v>11</v>
      </c>
      <c r="JX8" s="185">
        <v>41123</v>
      </c>
      <c r="JY8" s="185" t="s">
        <v>20</v>
      </c>
      <c r="JZ8" s="185">
        <v>38883</v>
      </c>
      <c r="KB8" s="185" t="s">
        <v>2</v>
      </c>
      <c r="KC8" s="185">
        <v>38883</v>
      </c>
      <c r="KD8" s="185" t="s">
        <v>11</v>
      </c>
      <c r="KE8" s="185">
        <v>41123</v>
      </c>
      <c r="KF8" s="185" t="s">
        <v>20</v>
      </c>
      <c r="KG8" s="185">
        <v>38883</v>
      </c>
      <c r="KI8" s="185" t="s">
        <v>2</v>
      </c>
      <c r="KJ8" s="185">
        <v>38883</v>
      </c>
      <c r="KK8" s="185" t="s">
        <v>11</v>
      </c>
      <c r="KL8" s="185">
        <v>41123</v>
      </c>
      <c r="KM8" s="185" t="s">
        <v>20</v>
      </c>
      <c r="KN8" s="185">
        <v>38883</v>
      </c>
      <c r="KP8" s="185" t="s">
        <v>2</v>
      </c>
      <c r="KQ8" s="185">
        <v>38883</v>
      </c>
      <c r="KR8" s="185" t="s">
        <v>11</v>
      </c>
      <c r="KS8" s="185">
        <v>41123</v>
      </c>
      <c r="KT8" s="185" t="s">
        <v>20</v>
      </c>
      <c r="KU8" s="185">
        <v>38883</v>
      </c>
      <c r="KW8" s="185" t="s">
        <v>2</v>
      </c>
      <c r="KX8" s="185">
        <v>38883</v>
      </c>
      <c r="KY8" s="185" t="s">
        <v>11</v>
      </c>
      <c r="KZ8" s="185">
        <v>41123</v>
      </c>
      <c r="LA8" s="185" t="s">
        <v>20</v>
      </c>
      <c r="LB8" s="185">
        <v>38883</v>
      </c>
      <c r="LD8" s="185" t="s">
        <v>2</v>
      </c>
      <c r="LE8" s="185">
        <v>38883</v>
      </c>
      <c r="LF8" s="185" t="s">
        <v>11</v>
      </c>
      <c r="LG8" s="185">
        <v>41123</v>
      </c>
      <c r="LH8" s="185" t="s">
        <v>20</v>
      </c>
      <c r="LI8" s="185">
        <v>38883</v>
      </c>
      <c r="LK8" s="185" t="s">
        <v>2</v>
      </c>
      <c r="LL8" s="185">
        <v>38883</v>
      </c>
      <c r="LM8" s="185" t="s">
        <v>11</v>
      </c>
      <c r="LN8" s="185">
        <v>41123</v>
      </c>
      <c r="LO8" s="185" t="s">
        <v>20</v>
      </c>
      <c r="LP8" s="185">
        <v>38883</v>
      </c>
      <c r="LR8" s="185" t="s">
        <v>2</v>
      </c>
      <c r="LS8" s="185">
        <v>38883</v>
      </c>
      <c r="LT8" s="185" t="s">
        <v>11</v>
      </c>
      <c r="LU8" s="185">
        <v>41123</v>
      </c>
      <c r="LV8" s="185" t="s">
        <v>20</v>
      </c>
      <c r="LW8" s="185">
        <v>38883</v>
      </c>
      <c r="LY8" s="185" t="s">
        <v>2</v>
      </c>
      <c r="LZ8" s="185">
        <v>38883</v>
      </c>
      <c r="MA8" s="185" t="s">
        <v>11</v>
      </c>
      <c r="MB8" s="185">
        <v>41123</v>
      </c>
      <c r="MC8" s="185" t="s">
        <v>20</v>
      </c>
      <c r="MD8" s="185">
        <v>38883</v>
      </c>
      <c r="MF8" s="185" t="s">
        <v>2</v>
      </c>
      <c r="MG8" s="185">
        <v>38883</v>
      </c>
      <c r="MH8" s="185" t="s">
        <v>11</v>
      </c>
      <c r="MI8" s="185">
        <v>41123</v>
      </c>
      <c r="MJ8" s="185" t="s">
        <v>20</v>
      </c>
      <c r="MK8" s="185">
        <v>38883</v>
      </c>
      <c r="MM8" s="185" t="s">
        <v>2</v>
      </c>
      <c r="MN8" s="185">
        <v>38883</v>
      </c>
      <c r="MO8" s="185" t="s">
        <v>11</v>
      </c>
      <c r="MP8" s="185">
        <v>41123</v>
      </c>
      <c r="MQ8" s="185" t="s">
        <v>20</v>
      </c>
      <c r="MR8" s="185">
        <v>38883</v>
      </c>
      <c r="MT8" s="185" t="s">
        <v>2</v>
      </c>
      <c r="MU8" s="185">
        <v>38883</v>
      </c>
      <c r="MV8" s="185" t="s">
        <v>11</v>
      </c>
      <c r="MW8" s="185">
        <v>41123</v>
      </c>
      <c r="MX8" s="185" t="s">
        <v>20</v>
      </c>
      <c r="MY8" s="185">
        <v>38883</v>
      </c>
      <c r="NA8" s="185" t="s">
        <v>2</v>
      </c>
      <c r="NB8" s="185">
        <v>38883</v>
      </c>
      <c r="NC8" s="185" t="s">
        <v>11</v>
      </c>
      <c r="ND8" s="185">
        <v>41123</v>
      </c>
      <c r="NE8" s="185" t="s">
        <v>20</v>
      </c>
      <c r="NF8" s="185">
        <v>38883</v>
      </c>
      <c r="NH8" s="185" t="s">
        <v>2</v>
      </c>
      <c r="NI8" s="185">
        <v>38883</v>
      </c>
      <c r="NJ8" s="185" t="s">
        <v>11</v>
      </c>
      <c r="NK8" s="185">
        <v>41123</v>
      </c>
      <c r="NL8" s="185" t="s">
        <v>20</v>
      </c>
      <c r="NM8" s="185">
        <v>38883</v>
      </c>
      <c r="NO8" s="185" t="s">
        <v>2</v>
      </c>
      <c r="NP8" s="185">
        <v>38883</v>
      </c>
      <c r="NQ8" s="185" t="s">
        <v>11</v>
      </c>
      <c r="NR8" s="185">
        <v>41123</v>
      </c>
      <c r="NS8" s="185" t="s">
        <v>20</v>
      </c>
      <c r="NT8" s="185">
        <v>38883</v>
      </c>
      <c r="NV8" s="185" t="s">
        <v>2</v>
      </c>
      <c r="NW8" s="185">
        <v>38883</v>
      </c>
      <c r="NX8" s="185" t="s">
        <v>11</v>
      </c>
      <c r="NY8" s="185">
        <v>41123</v>
      </c>
      <c r="NZ8" s="185" t="s">
        <v>20</v>
      </c>
      <c r="OA8" s="185">
        <v>38883</v>
      </c>
      <c r="OC8" s="185" t="s">
        <v>2</v>
      </c>
      <c r="OD8" s="185">
        <v>38883</v>
      </c>
      <c r="OE8" s="185" t="s">
        <v>11</v>
      </c>
      <c r="OF8" s="185">
        <v>41123</v>
      </c>
      <c r="OG8" s="185" t="s">
        <v>20</v>
      </c>
      <c r="OH8" s="185">
        <v>38883</v>
      </c>
      <c r="OJ8" s="185" t="s">
        <v>2</v>
      </c>
      <c r="OK8" s="185">
        <v>38883</v>
      </c>
      <c r="OL8" s="185" t="s">
        <v>11</v>
      </c>
      <c r="OM8" s="185">
        <v>41123</v>
      </c>
      <c r="ON8" s="185" t="s">
        <v>20</v>
      </c>
      <c r="OO8" s="185">
        <v>38883</v>
      </c>
      <c r="OQ8" s="185" t="s">
        <v>2</v>
      </c>
      <c r="OR8" s="185">
        <v>38883</v>
      </c>
      <c r="OS8" s="185" t="s">
        <v>11</v>
      </c>
      <c r="OT8" s="185">
        <v>41123</v>
      </c>
      <c r="OU8" s="185" t="s">
        <v>20</v>
      </c>
      <c r="OV8" s="185">
        <v>38883</v>
      </c>
      <c r="OX8" s="185" t="s">
        <v>2</v>
      </c>
      <c r="OY8" s="185">
        <v>38883</v>
      </c>
      <c r="OZ8" s="185" t="s">
        <v>11</v>
      </c>
      <c r="PA8" s="185">
        <v>41123</v>
      </c>
      <c r="PB8" s="185" t="s">
        <v>20</v>
      </c>
      <c r="PC8" s="185">
        <v>38883</v>
      </c>
      <c r="PE8" s="185" t="s">
        <v>2</v>
      </c>
      <c r="PF8" s="185">
        <v>38883</v>
      </c>
      <c r="PG8" s="185" t="s">
        <v>11</v>
      </c>
      <c r="PH8" s="185">
        <v>41123</v>
      </c>
      <c r="PI8" s="185" t="s">
        <v>20</v>
      </c>
      <c r="PJ8" s="185">
        <v>38883</v>
      </c>
      <c r="PL8" s="185" t="s">
        <v>2</v>
      </c>
      <c r="PM8" s="185">
        <v>38883</v>
      </c>
      <c r="PN8" s="185" t="s">
        <v>11</v>
      </c>
      <c r="PO8" s="185">
        <v>41123</v>
      </c>
      <c r="PP8" s="185" t="s">
        <v>20</v>
      </c>
      <c r="PQ8" s="185">
        <v>38883</v>
      </c>
      <c r="PS8" s="185" t="s">
        <v>2</v>
      </c>
      <c r="PT8" s="185">
        <v>38883</v>
      </c>
      <c r="PU8" s="185" t="s">
        <v>11</v>
      </c>
      <c r="PV8" s="185">
        <v>41123</v>
      </c>
      <c r="PW8" s="185" t="s">
        <v>20</v>
      </c>
      <c r="PX8" s="185">
        <v>38883</v>
      </c>
      <c r="PZ8" s="185" t="s">
        <v>2</v>
      </c>
      <c r="QA8" s="185">
        <v>38883</v>
      </c>
      <c r="QB8" s="185" t="s">
        <v>11</v>
      </c>
      <c r="QC8" s="185">
        <v>41123</v>
      </c>
      <c r="QD8" s="185" t="s">
        <v>20</v>
      </c>
      <c r="QE8" s="185">
        <v>38883</v>
      </c>
      <c r="QG8" s="185" t="s">
        <v>2</v>
      </c>
      <c r="QH8" s="185">
        <v>38883</v>
      </c>
      <c r="QI8" s="185" t="s">
        <v>11</v>
      </c>
      <c r="QJ8" s="185">
        <v>41123</v>
      </c>
      <c r="QK8" s="185" t="s">
        <v>20</v>
      </c>
      <c r="QL8" s="185">
        <v>38883</v>
      </c>
      <c r="QN8" s="185" t="s">
        <v>2</v>
      </c>
      <c r="QO8" s="185">
        <v>38883</v>
      </c>
      <c r="QP8" s="185" t="s">
        <v>11</v>
      </c>
      <c r="QQ8" s="185">
        <v>41123</v>
      </c>
      <c r="QR8" s="185" t="s">
        <v>20</v>
      </c>
      <c r="QS8" s="185">
        <v>38883</v>
      </c>
      <c r="QU8" s="185" t="s">
        <v>2</v>
      </c>
      <c r="QV8" s="185">
        <v>38883</v>
      </c>
      <c r="QW8" s="185" t="s">
        <v>11</v>
      </c>
      <c r="QX8" s="185">
        <v>41123</v>
      </c>
      <c r="QY8" s="185" t="s">
        <v>20</v>
      </c>
      <c r="QZ8" s="185">
        <v>38883</v>
      </c>
      <c r="RB8" s="185" t="s">
        <v>2</v>
      </c>
      <c r="RC8" s="185">
        <v>38883</v>
      </c>
      <c r="RD8" s="185" t="s">
        <v>11</v>
      </c>
      <c r="RE8" s="185">
        <v>41123</v>
      </c>
      <c r="RF8" s="185" t="s">
        <v>20</v>
      </c>
      <c r="RG8" s="185">
        <v>38883</v>
      </c>
      <c r="RI8" s="185" t="s">
        <v>2</v>
      </c>
      <c r="RJ8" s="185">
        <v>38883</v>
      </c>
      <c r="RK8" s="185" t="s">
        <v>11</v>
      </c>
      <c r="RL8" s="185">
        <v>41123</v>
      </c>
      <c r="RM8" s="185" t="s">
        <v>20</v>
      </c>
      <c r="RN8" s="185">
        <v>38883</v>
      </c>
      <c r="RP8" s="185" t="s">
        <v>2</v>
      </c>
      <c r="RQ8" s="185">
        <v>38883</v>
      </c>
      <c r="RR8" s="185" t="s">
        <v>11</v>
      </c>
      <c r="RS8" s="185">
        <v>41123</v>
      </c>
      <c r="RT8" s="185" t="s">
        <v>20</v>
      </c>
      <c r="RU8" s="185">
        <v>38883</v>
      </c>
    </row>
    <row r="9" spans="1:489" x14ac:dyDescent="0.2">
      <c r="A9" s="185" t="s">
        <v>5</v>
      </c>
      <c r="B9" s="185">
        <v>78426</v>
      </c>
      <c r="C9" s="185" t="s">
        <v>12</v>
      </c>
      <c r="D9" s="185">
        <v>78426</v>
      </c>
      <c r="E9" s="185" t="s">
        <v>21</v>
      </c>
      <c r="F9" s="185">
        <v>78426</v>
      </c>
      <c r="H9" s="185" t="s">
        <v>5</v>
      </c>
      <c r="I9" s="185">
        <v>78426</v>
      </c>
      <c r="J9" s="185" t="s">
        <v>12</v>
      </c>
      <c r="K9" s="185">
        <v>78426</v>
      </c>
      <c r="L9" s="185" t="s">
        <v>21</v>
      </c>
      <c r="M9" s="185">
        <v>78426</v>
      </c>
      <c r="O9" s="185" t="s">
        <v>5</v>
      </c>
      <c r="P9" s="185">
        <v>78426</v>
      </c>
      <c r="Q9" s="185" t="s">
        <v>12</v>
      </c>
      <c r="R9" s="185">
        <v>78426</v>
      </c>
      <c r="S9" s="185" t="s">
        <v>21</v>
      </c>
      <c r="T9" s="185">
        <v>78426</v>
      </c>
      <c r="V9" s="185" t="s">
        <v>5</v>
      </c>
      <c r="W9" s="185">
        <v>78426</v>
      </c>
      <c r="X9" s="185" t="s">
        <v>12</v>
      </c>
      <c r="Y9" s="185">
        <v>78426</v>
      </c>
      <c r="Z9" s="185" t="s">
        <v>21</v>
      </c>
      <c r="AA9" s="185">
        <v>78426</v>
      </c>
      <c r="AC9" s="185" t="s">
        <v>5</v>
      </c>
      <c r="AD9" s="185">
        <v>78426</v>
      </c>
      <c r="AE9" s="185" t="s">
        <v>12</v>
      </c>
      <c r="AF9" s="185">
        <v>78426</v>
      </c>
      <c r="AG9" s="185" t="s">
        <v>21</v>
      </c>
      <c r="AH9" s="185">
        <v>78426</v>
      </c>
      <c r="AJ9" s="185" t="s">
        <v>5</v>
      </c>
      <c r="AK9" s="185">
        <v>78426</v>
      </c>
      <c r="AL9" s="185" t="s">
        <v>12</v>
      </c>
      <c r="AM9" s="185">
        <v>78426</v>
      </c>
      <c r="AN9" s="185" t="s">
        <v>21</v>
      </c>
      <c r="AO9" s="185">
        <v>78426</v>
      </c>
      <c r="AQ9" s="185" t="s">
        <v>5</v>
      </c>
      <c r="AR9" s="185">
        <v>78426</v>
      </c>
      <c r="AS9" s="185" t="s">
        <v>12</v>
      </c>
      <c r="AT9" s="185">
        <v>78426</v>
      </c>
      <c r="AU9" s="185" t="s">
        <v>21</v>
      </c>
      <c r="AV9" s="185">
        <v>78426</v>
      </c>
      <c r="AX9" s="185" t="s">
        <v>5</v>
      </c>
      <c r="AY9" s="185">
        <v>78426</v>
      </c>
      <c r="AZ9" s="185" t="s">
        <v>12</v>
      </c>
      <c r="BA9" s="185">
        <v>78426</v>
      </c>
      <c r="BB9" s="185" t="s">
        <v>21</v>
      </c>
      <c r="BC9" s="185">
        <v>78426</v>
      </c>
      <c r="BE9" s="185" t="s">
        <v>5</v>
      </c>
      <c r="BF9" s="185">
        <v>78426</v>
      </c>
      <c r="BG9" s="185" t="s">
        <v>12</v>
      </c>
      <c r="BH9" s="185">
        <v>78426</v>
      </c>
      <c r="BI9" s="185" t="s">
        <v>21</v>
      </c>
      <c r="BJ9" s="185">
        <v>78426</v>
      </c>
      <c r="BL9" s="185" t="s">
        <v>5</v>
      </c>
      <c r="BM9" s="185">
        <v>78426</v>
      </c>
      <c r="BN9" s="185" t="s">
        <v>12</v>
      </c>
      <c r="BO9" s="185">
        <v>78426</v>
      </c>
      <c r="BP9" s="185" t="s">
        <v>21</v>
      </c>
      <c r="BQ9" s="185">
        <v>78426</v>
      </c>
      <c r="BS9" s="185" t="s">
        <v>5</v>
      </c>
      <c r="BT9" s="185">
        <v>78426</v>
      </c>
      <c r="BU9" s="185" t="s">
        <v>12</v>
      </c>
      <c r="BV9" s="185">
        <v>78426</v>
      </c>
      <c r="BW9" s="185" t="s">
        <v>21</v>
      </c>
      <c r="BX9" s="185">
        <v>78426</v>
      </c>
      <c r="BZ9" s="185" t="s">
        <v>5</v>
      </c>
      <c r="CA9" s="185">
        <v>78426</v>
      </c>
      <c r="CB9" s="185" t="s">
        <v>12</v>
      </c>
      <c r="CC9" s="185">
        <v>78426</v>
      </c>
      <c r="CD9" s="185" t="s">
        <v>21</v>
      </c>
      <c r="CE9" s="185">
        <v>78426</v>
      </c>
      <c r="CG9" s="185" t="s">
        <v>5</v>
      </c>
      <c r="CH9" s="185">
        <v>78426</v>
      </c>
      <c r="CI9" s="185" t="s">
        <v>12</v>
      </c>
      <c r="CJ9" s="185">
        <v>78426</v>
      </c>
      <c r="CK9" s="185" t="s">
        <v>21</v>
      </c>
      <c r="CL9" s="185">
        <v>78426</v>
      </c>
      <c r="CN9" s="185" t="s">
        <v>5</v>
      </c>
      <c r="CO9" s="185">
        <v>78426</v>
      </c>
      <c r="CP9" s="185" t="s">
        <v>12</v>
      </c>
      <c r="CQ9" s="185">
        <v>78426</v>
      </c>
      <c r="CR9" s="185" t="s">
        <v>21</v>
      </c>
      <c r="CS9" s="185">
        <v>78426</v>
      </c>
      <c r="CU9" s="185" t="s">
        <v>5</v>
      </c>
      <c r="CV9" s="185">
        <v>78426</v>
      </c>
      <c r="CW9" s="185" t="s">
        <v>12</v>
      </c>
      <c r="CX9" s="185">
        <v>78426</v>
      </c>
      <c r="CY9" s="185" t="s">
        <v>21</v>
      </c>
      <c r="CZ9" s="185">
        <v>78426</v>
      </c>
      <c r="DB9" s="185" t="s">
        <v>5</v>
      </c>
      <c r="DC9" s="185">
        <v>78426</v>
      </c>
      <c r="DD9" s="185" t="s">
        <v>12</v>
      </c>
      <c r="DE9" s="185">
        <v>78426</v>
      </c>
      <c r="DF9" s="185" t="s">
        <v>21</v>
      </c>
      <c r="DG9" s="185">
        <v>78426</v>
      </c>
      <c r="DI9" s="185" t="s">
        <v>5</v>
      </c>
      <c r="DJ9" s="185">
        <v>78426</v>
      </c>
      <c r="DK9" s="185" t="s">
        <v>12</v>
      </c>
      <c r="DL9" s="185">
        <v>78426</v>
      </c>
      <c r="DM9" s="185" t="s">
        <v>21</v>
      </c>
      <c r="DN9" s="185">
        <v>78426</v>
      </c>
      <c r="DP9" s="185" t="s">
        <v>5</v>
      </c>
      <c r="DQ9" s="185">
        <v>78426</v>
      </c>
      <c r="DR9" s="185" t="s">
        <v>12</v>
      </c>
      <c r="DS9" s="185">
        <v>78426</v>
      </c>
      <c r="DT9" s="185" t="s">
        <v>21</v>
      </c>
      <c r="DU9" s="185">
        <v>78426</v>
      </c>
      <c r="DW9" s="185" t="s">
        <v>5</v>
      </c>
      <c r="DX9" s="185">
        <v>78426</v>
      </c>
      <c r="DY9" s="185" t="s">
        <v>12</v>
      </c>
      <c r="DZ9" s="185">
        <v>78426</v>
      </c>
      <c r="EA9" s="185" t="s">
        <v>21</v>
      </c>
      <c r="EB9" s="185">
        <v>78426</v>
      </c>
      <c r="ED9" s="185" t="s">
        <v>5</v>
      </c>
      <c r="EE9" s="185">
        <v>78426</v>
      </c>
      <c r="EF9" s="185" t="s">
        <v>12</v>
      </c>
      <c r="EG9" s="185">
        <v>78426</v>
      </c>
      <c r="EH9" s="185" t="s">
        <v>21</v>
      </c>
      <c r="EI9" s="185">
        <v>78426</v>
      </c>
      <c r="EK9" s="185" t="s">
        <v>5</v>
      </c>
      <c r="EL9" s="185">
        <v>78426</v>
      </c>
      <c r="EM9" s="185" t="s">
        <v>12</v>
      </c>
      <c r="EN9" s="185">
        <v>78426</v>
      </c>
      <c r="EO9" s="185" t="s">
        <v>21</v>
      </c>
      <c r="EP9" s="185">
        <v>78426</v>
      </c>
      <c r="ER9" s="185" t="s">
        <v>5</v>
      </c>
      <c r="ES9" s="185">
        <v>78426</v>
      </c>
      <c r="ET9" s="185" t="s">
        <v>12</v>
      </c>
      <c r="EU9" s="185">
        <v>78426</v>
      </c>
      <c r="EV9" s="185" t="s">
        <v>21</v>
      </c>
      <c r="EW9" s="185">
        <v>78426</v>
      </c>
      <c r="EY9" s="185" t="s">
        <v>5</v>
      </c>
      <c r="EZ9" s="185">
        <v>78426</v>
      </c>
      <c r="FA9" s="185" t="s">
        <v>12</v>
      </c>
      <c r="FB9" s="185">
        <v>78426</v>
      </c>
      <c r="FC9" s="185" t="s">
        <v>21</v>
      </c>
      <c r="FD9" s="185">
        <v>78426</v>
      </c>
      <c r="FF9" s="185" t="s">
        <v>5</v>
      </c>
      <c r="FG9" s="185">
        <v>78426</v>
      </c>
      <c r="FH9" s="185" t="s">
        <v>12</v>
      </c>
      <c r="FI9" s="185">
        <v>78426</v>
      </c>
      <c r="FJ9" s="185" t="s">
        <v>21</v>
      </c>
      <c r="FK9" s="185">
        <v>78426</v>
      </c>
      <c r="FM9" s="185" t="s">
        <v>5</v>
      </c>
      <c r="FN9" s="185">
        <v>78426</v>
      </c>
      <c r="FO9" s="185" t="s">
        <v>12</v>
      </c>
      <c r="FP9" s="185">
        <v>78426</v>
      </c>
      <c r="FQ9" s="185" t="s">
        <v>21</v>
      </c>
      <c r="FR9" s="185">
        <v>78426</v>
      </c>
      <c r="FT9" s="185" t="s">
        <v>5</v>
      </c>
      <c r="FU9" s="185">
        <v>78426</v>
      </c>
      <c r="FV9" s="185" t="s">
        <v>12</v>
      </c>
      <c r="FW9" s="185">
        <v>78426</v>
      </c>
      <c r="FX9" s="185" t="s">
        <v>21</v>
      </c>
      <c r="FY9" s="185">
        <v>78426</v>
      </c>
      <c r="GA9" s="185" t="s">
        <v>5</v>
      </c>
      <c r="GB9" s="185">
        <v>78426</v>
      </c>
      <c r="GC9" s="185" t="s">
        <v>12</v>
      </c>
      <c r="GD9" s="185">
        <v>78426</v>
      </c>
      <c r="GE9" s="185" t="s">
        <v>21</v>
      </c>
      <c r="GF9" s="185">
        <v>78426</v>
      </c>
      <c r="GH9" s="185" t="s">
        <v>5</v>
      </c>
      <c r="GI9" s="185">
        <v>78426</v>
      </c>
      <c r="GJ9" s="185" t="s">
        <v>12</v>
      </c>
      <c r="GK9" s="185">
        <v>78426</v>
      </c>
      <c r="GL9" s="185" t="s">
        <v>21</v>
      </c>
      <c r="GM9" s="185">
        <v>78426</v>
      </c>
      <c r="GO9" s="185" t="s">
        <v>5</v>
      </c>
      <c r="GP9" s="185">
        <v>78426</v>
      </c>
      <c r="GQ9" s="185" t="s">
        <v>12</v>
      </c>
      <c r="GR9" s="185">
        <v>78426</v>
      </c>
      <c r="GS9" s="185" t="s">
        <v>21</v>
      </c>
      <c r="GT9" s="185">
        <v>78426</v>
      </c>
      <c r="GV9" s="185" t="s">
        <v>5</v>
      </c>
      <c r="GW9" s="185">
        <v>78426</v>
      </c>
      <c r="GX9" s="185" t="s">
        <v>12</v>
      </c>
      <c r="GY9" s="185">
        <v>78426</v>
      </c>
      <c r="GZ9" s="185" t="s">
        <v>21</v>
      </c>
      <c r="HA9" s="185">
        <v>78426</v>
      </c>
      <c r="HC9" s="185" t="s">
        <v>5</v>
      </c>
      <c r="HD9" s="185">
        <v>78426</v>
      </c>
      <c r="HE9" s="185" t="s">
        <v>12</v>
      </c>
      <c r="HF9" s="185">
        <v>78426</v>
      </c>
      <c r="HG9" s="185" t="s">
        <v>21</v>
      </c>
      <c r="HH9" s="185">
        <v>78426</v>
      </c>
      <c r="HJ9" s="185" t="s">
        <v>5</v>
      </c>
      <c r="HK9" s="185">
        <v>78426</v>
      </c>
      <c r="HL9" s="185" t="s">
        <v>12</v>
      </c>
      <c r="HM9" s="185">
        <v>78426</v>
      </c>
      <c r="HN9" s="185" t="s">
        <v>21</v>
      </c>
      <c r="HO9" s="185">
        <v>78426</v>
      </c>
      <c r="HQ9" s="185" t="s">
        <v>5</v>
      </c>
      <c r="HR9" s="185">
        <v>78426</v>
      </c>
      <c r="HS9" s="185" t="s">
        <v>12</v>
      </c>
      <c r="HT9" s="185">
        <v>78426</v>
      </c>
      <c r="HU9" s="185" t="s">
        <v>21</v>
      </c>
      <c r="HV9" s="185">
        <v>78426</v>
      </c>
      <c r="HX9" s="185" t="s">
        <v>5</v>
      </c>
      <c r="HY9" s="185">
        <v>78426</v>
      </c>
      <c r="HZ9" s="185" t="s">
        <v>12</v>
      </c>
      <c r="IA9" s="185">
        <v>78426</v>
      </c>
      <c r="IB9" s="185" t="s">
        <v>21</v>
      </c>
      <c r="IC9" s="185">
        <v>78426</v>
      </c>
      <c r="IE9" s="185" t="s">
        <v>5</v>
      </c>
      <c r="IF9" s="185">
        <v>78426</v>
      </c>
      <c r="IG9" s="185" t="s">
        <v>12</v>
      </c>
      <c r="IH9" s="185">
        <v>78426</v>
      </c>
      <c r="II9" s="185" t="s">
        <v>21</v>
      </c>
      <c r="IJ9" s="185">
        <v>78426</v>
      </c>
      <c r="IL9" s="185" t="s">
        <v>5</v>
      </c>
      <c r="IM9" s="185">
        <v>78426</v>
      </c>
      <c r="IN9" s="185" t="s">
        <v>12</v>
      </c>
      <c r="IO9" s="185">
        <v>78426</v>
      </c>
      <c r="IP9" s="185" t="s">
        <v>21</v>
      </c>
      <c r="IQ9" s="185">
        <v>78426</v>
      </c>
      <c r="IS9" s="185" t="s">
        <v>5</v>
      </c>
      <c r="IT9" s="185">
        <v>78426</v>
      </c>
      <c r="IU9" s="185" t="s">
        <v>12</v>
      </c>
      <c r="IV9" s="185">
        <v>78426</v>
      </c>
      <c r="IW9" s="185" t="s">
        <v>21</v>
      </c>
      <c r="IX9" s="185">
        <v>78426</v>
      </c>
      <c r="IZ9" s="185" t="s">
        <v>5</v>
      </c>
      <c r="JA9" s="185">
        <v>78426</v>
      </c>
      <c r="JB9" s="185" t="s">
        <v>12</v>
      </c>
      <c r="JC9" s="185">
        <v>78426</v>
      </c>
      <c r="JD9" s="185" t="s">
        <v>21</v>
      </c>
      <c r="JE9" s="185">
        <v>78426</v>
      </c>
      <c r="JG9" s="185" t="s">
        <v>5</v>
      </c>
      <c r="JH9" s="185">
        <v>78426</v>
      </c>
      <c r="JI9" s="185" t="s">
        <v>12</v>
      </c>
      <c r="JJ9" s="185">
        <v>78426</v>
      </c>
      <c r="JK9" s="185" t="s">
        <v>21</v>
      </c>
      <c r="JL9" s="185">
        <v>78426</v>
      </c>
      <c r="JN9" s="185" t="s">
        <v>5</v>
      </c>
      <c r="JO9" s="185">
        <v>78426</v>
      </c>
      <c r="JP9" s="185" t="s">
        <v>12</v>
      </c>
      <c r="JQ9" s="185">
        <v>78426</v>
      </c>
      <c r="JR9" s="185" t="s">
        <v>21</v>
      </c>
      <c r="JS9" s="185">
        <v>78426</v>
      </c>
      <c r="JU9" s="185" t="s">
        <v>5</v>
      </c>
      <c r="JV9" s="185">
        <v>78426</v>
      </c>
      <c r="JW9" s="185" t="s">
        <v>12</v>
      </c>
      <c r="JX9" s="185">
        <v>78426</v>
      </c>
      <c r="JY9" s="185" t="s">
        <v>21</v>
      </c>
      <c r="JZ9" s="185">
        <v>78426</v>
      </c>
      <c r="KB9" s="185" t="s">
        <v>5</v>
      </c>
      <c r="KC9" s="185">
        <v>78426</v>
      </c>
      <c r="KD9" s="185" t="s">
        <v>12</v>
      </c>
      <c r="KE9" s="185">
        <v>78426</v>
      </c>
      <c r="KF9" s="185" t="s">
        <v>21</v>
      </c>
      <c r="KG9" s="185">
        <v>78426</v>
      </c>
      <c r="KI9" s="185" t="s">
        <v>5</v>
      </c>
      <c r="KJ9" s="185">
        <v>78426</v>
      </c>
      <c r="KK9" s="185" t="s">
        <v>12</v>
      </c>
      <c r="KL9" s="185">
        <v>78426</v>
      </c>
      <c r="KM9" s="185" t="s">
        <v>21</v>
      </c>
      <c r="KN9" s="185">
        <v>78426</v>
      </c>
      <c r="KP9" s="185" t="s">
        <v>5</v>
      </c>
      <c r="KQ9" s="185">
        <v>78426</v>
      </c>
      <c r="KR9" s="185" t="s">
        <v>12</v>
      </c>
      <c r="KS9" s="185">
        <v>78426</v>
      </c>
      <c r="KT9" s="185" t="s">
        <v>21</v>
      </c>
      <c r="KU9" s="185">
        <v>78426</v>
      </c>
      <c r="KW9" s="185" t="s">
        <v>5</v>
      </c>
      <c r="KX9" s="185">
        <v>78426</v>
      </c>
      <c r="KY9" s="185" t="s">
        <v>12</v>
      </c>
      <c r="KZ9" s="185">
        <v>78426</v>
      </c>
      <c r="LA9" s="185" t="s">
        <v>21</v>
      </c>
      <c r="LB9" s="185">
        <v>78426</v>
      </c>
      <c r="LD9" s="185" t="s">
        <v>5</v>
      </c>
      <c r="LE9" s="185">
        <v>78426</v>
      </c>
      <c r="LF9" s="185" t="s">
        <v>12</v>
      </c>
      <c r="LG9" s="185">
        <v>78426</v>
      </c>
      <c r="LH9" s="185" t="s">
        <v>21</v>
      </c>
      <c r="LI9" s="185">
        <v>78426</v>
      </c>
      <c r="LK9" s="185" t="s">
        <v>5</v>
      </c>
      <c r="LL9" s="185">
        <v>78426</v>
      </c>
      <c r="LM9" s="185" t="s">
        <v>12</v>
      </c>
      <c r="LN9" s="185">
        <v>78426</v>
      </c>
      <c r="LO9" s="185" t="s">
        <v>21</v>
      </c>
      <c r="LP9" s="185">
        <v>78426</v>
      </c>
      <c r="LR9" s="185" t="s">
        <v>5</v>
      </c>
      <c r="LS9" s="185">
        <v>78426</v>
      </c>
      <c r="LT9" s="185" t="s">
        <v>12</v>
      </c>
      <c r="LU9" s="185">
        <v>78426</v>
      </c>
      <c r="LV9" s="185" t="s">
        <v>21</v>
      </c>
      <c r="LW9" s="185">
        <v>78426</v>
      </c>
      <c r="LY9" s="185" t="s">
        <v>5</v>
      </c>
      <c r="LZ9" s="185">
        <v>78426</v>
      </c>
      <c r="MA9" s="185" t="s">
        <v>12</v>
      </c>
      <c r="MB9" s="185">
        <v>78426</v>
      </c>
      <c r="MC9" s="185" t="s">
        <v>21</v>
      </c>
      <c r="MD9" s="185">
        <v>78426</v>
      </c>
      <c r="MF9" s="185" t="s">
        <v>5</v>
      </c>
      <c r="MG9" s="185">
        <v>78426</v>
      </c>
      <c r="MH9" s="185" t="s">
        <v>12</v>
      </c>
      <c r="MI9" s="185">
        <v>78426</v>
      </c>
      <c r="MJ9" s="185" t="s">
        <v>21</v>
      </c>
      <c r="MK9" s="185">
        <v>78426</v>
      </c>
      <c r="MM9" s="185" t="s">
        <v>5</v>
      </c>
      <c r="MN9" s="185">
        <v>78426</v>
      </c>
      <c r="MO9" s="185" t="s">
        <v>12</v>
      </c>
      <c r="MP9" s="185">
        <v>78426</v>
      </c>
      <c r="MQ9" s="185" t="s">
        <v>21</v>
      </c>
      <c r="MR9" s="185">
        <v>78426</v>
      </c>
      <c r="MT9" s="185" t="s">
        <v>5</v>
      </c>
      <c r="MU9" s="185">
        <v>78426</v>
      </c>
      <c r="MV9" s="185" t="s">
        <v>12</v>
      </c>
      <c r="MW9" s="185">
        <v>78426</v>
      </c>
      <c r="MX9" s="185" t="s">
        <v>21</v>
      </c>
      <c r="MY9" s="185">
        <v>78426</v>
      </c>
      <c r="NA9" s="185" t="s">
        <v>5</v>
      </c>
      <c r="NB9" s="185">
        <v>78426</v>
      </c>
      <c r="NC9" s="185" t="s">
        <v>12</v>
      </c>
      <c r="ND9" s="185">
        <v>78426</v>
      </c>
      <c r="NE9" s="185" t="s">
        <v>21</v>
      </c>
      <c r="NF9" s="185">
        <v>78426</v>
      </c>
      <c r="NH9" s="185" t="s">
        <v>5</v>
      </c>
      <c r="NI9" s="185">
        <v>78426</v>
      </c>
      <c r="NJ9" s="185" t="s">
        <v>12</v>
      </c>
      <c r="NK9" s="185">
        <v>78426</v>
      </c>
      <c r="NL9" s="185" t="s">
        <v>21</v>
      </c>
      <c r="NM9" s="185">
        <v>78426</v>
      </c>
      <c r="NO9" s="185" t="s">
        <v>5</v>
      </c>
      <c r="NP9" s="185">
        <v>78426</v>
      </c>
      <c r="NQ9" s="185" t="s">
        <v>12</v>
      </c>
      <c r="NR9" s="185">
        <v>78426</v>
      </c>
      <c r="NS9" s="185" t="s">
        <v>21</v>
      </c>
      <c r="NT9" s="185">
        <v>78426</v>
      </c>
      <c r="NV9" s="185" t="s">
        <v>5</v>
      </c>
      <c r="NW9" s="185">
        <v>78426</v>
      </c>
      <c r="NX9" s="185" t="s">
        <v>12</v>
      </c>
      <c r="NY9" s="185">
        <v>78426</v>
      </c>
      <c r="NZ9" s="185" t="s">
        <v>21</v>
      </c>
      <c r="OA9" s="185">
        <v>78426</v>
      </c>
      <c r="OC9" s="185" t="s">
        <v>5</v>
      </c>
      <c r="OD9" s="185">
        <v>78426</v>
      </c>
      <c r="OE9" s="185" t="s">
        <v>12</v>
      </c>
      <c r="OF9" s="185">
        <v>78426</v>
      </c>
      <c r="OG9" s="185" t="s">
        <v>21</v>
      </c>
      <c r="OH9" s="185">
        <v>78426</v>
      </c>
      <c r="OJ9" s="185" t="s">
        <v>5</v>
      </c>
      <c r="OK9" s="185">
        <v>78426</v>
      </c>
      <c r="OL9" s="185" t="s">
        <v>12</v>
      </c>
      <c r="OM9" s="185">
        <v>78426</v>
      </c>
      <c r="ON9" s="185" t="s">
        <v>21</v>
      </c>
      <c r="OO9" s="185">
        <v>78426</v>
      </c>
      <c r="OQ9" s="185" t="s">
        <v>5</v>
      </c>
      <c r="OR9" s="185">
        <v>78426</v>
      </c>
      <c r="OS9" s="185" t="s">
        <v>12</v>
      </c>
      <c r="OT9" s="185">
        <v>78426</v>
      </c>
      <c r="OU9" s="185" t="s">
        <v>21</v>
      </c>
      <c r="OV9" s="185">
        <v>78426</v>
      </c>
      <c r="OX9" s="185" t="s">
        <v>5</v>
      </c>
      <c r="OY9" s="185">
        <v>78426</v>
      </c>
      <c r="OZ9" s="185" t="s">
        <v>12</v>
      </c>
      <c r="PA9" s="185">
        <v>78426</v>
      </c>
      <c r="PB9" s="185" t="s">
        <v>21</v>
      </c>
      <c r="PC9" s="185">
        <v>78426</v>
      </c>
      <c r="PE9" s="185" t="s">
        <v>5</v>
      </c>
      <c r="PF9" s="185">
        <v>78426</v>
      </c>
      <c r="PG9" s="185" t="s">
        <v>12</v>
      </c>
      <c r="PH9" s="185">
        <v>78426</v>
      </c>
      <c r="PI9" s="185" t="s">
        <v>21</v>
      </c>
      <c r="PJ9" s="185">
        <v>78426</v>
      </c>
      <c r="PL9" s="185" t="s">
        <v>5</v>
      </c>
      <c r="PM9" s="185">
        <v>78426</v>
      </c>
      <c r="PN9" s="185" t="s">
        <v>12</v>
      </c>
      <c r="PO9" s="185">
        <v>78426</v>
      </c>
      <c r="PP9" s="185" t="s">
        <v>21</v>
      </c>
      <c r="PQ9" s="185">
        <v>78426</v>
      </c>
      <c r="PS9" s="185" t="s">
        <v>5</v>
      </c>
      <c r="PT9" s="185">
        <v>78426</v>
      </c>
      <c r="PU9" s="185" t="s">
        <v>12</v>
      </c>
      <c r="PV9" s="185">
        <v>78426</v>
      </c>
      <c r="PW9" s="185" t="s">
        <v>21</v>
      </c>
      <c r="PX9" s="185">
        <v>78426</v>
      </c>
      <c r="PZ9" s="185" t="s">
        <v>5</v>
      </c>
      <c r="QA9" s="185">
        <v>78426</v>
      </c>
      <c r="QB9" s="185" t="s">
        <v>12</v>
      </c>
      <c r="QC9" s="185">
        <v>78426</v>
      </c>
      <c r="QD9" s="185" t="s">
        <v>21</v>
      </c>
      <c r="QE9" s="185">
        <v>78426</v>
      </c>
      <c r="QG9" s="185" t="s">
        <v>5</v>
      </c>
      <c r="QH9" s="185">
        <v>78426</v>
      </c>
      <c r="QI9" s="185" t="s">
        <v>12</v>
      </c>
      <c r="QJ9" s="185">
        <v>78426</v>
      </c>
      <c r="QK9" s="185" t="s">
        <v>21</v>
      </c>
      <c r="QL9" s="185">
        <v>78426</v>
      </c>
      <c r="QN9" s="185" t="s">
        <v>5</v>
      </c>
      <c r="QO9" s="185">
        <v>78426</v>
      </c>
      <c r="QP9" s="185" t="s">
        <v>12</v>
      </c>
      <c r="QQ9" s="185">
        <v>78426</v>
      </c>
      <c r="QR9" s="185" t="s">
        <v>21</v>
      </c>
      <c r="QS9" s="185">
        <v>78426</v>
      </c>
      <c r="QU9" s="185" t="s">
        <v>5</v>
      </c>
      <c r="QV9" s="185">
        <v>78426</v>
      </c>
      <c r="QW9" s="185" t="s">
        <v>12</v>
      </c>
      <c r="QX9" s="185">
        <v>78426</v>
      </c>
      <c r="QY9" s="185" t="s">
        <v>21</v>
      </c>
      <c r="QZ9" s="185">
        <v>78426</v>
      </c>
      <c r="RB9" s="185" t="s">
        <v>5</v>
      </c>
      <c r="RC9" s="185">
        <v>78426</v>
      </c>
      <c r="RD9" s="185" t="s">
        <v>12</v>
      </c>
      <c r="RE9" s="185">
        <v>78426</v>
      </c>
      <c r="RF9" s="185" t="s">
        <v>21</v>
      </c>
      <c r="RG9" s="185">
        <v>78426</v>
      </c>
      <c r="RI9" s="185" t="s">
        <v>5</v>
      </c>
      <c r="RJ9" s="185">
        <v>78426</v>
      </c>
      <c r="RK9" s="185" t="s">
        <v>12</v>
      </c>
      <c r="RL9" s="185">
        <v>78426</v>
      </c>
      <c r="RM9" s="185" t="s">
        <v>21</v>
      </c>
      <c r="RN9" s="185">
        <v>78426</v>
      </c>
      <c r="RP9" s="185" t="s">
        <v>5</v>
      </c>
      <c r="RQ9" s="185">
        <v>78426</v>
      </c>
      <c r="RR9" s="185" t="s">
        <v>12</v>
      </c>
      <c r="RS9" s="185">
        <v>78426</v>
      </c>
      <c r="RT9" s="185" t="s">
        <v>21</v>
      </c>
      <c r="RU9" s="185">
        <v>78426</v>
      </c>
    </row>
    <row r="10" spans="1:489" x14ac:dyDescent="0.2">
      <c r="A10" s="185" t="s">
        <v>3</v>
      </c>
      <c r="B10" s="185">
        <v>35.75</v>
      </c>
      <c r="C10" s="185" t="s">
        <v>13</v>
      </c>
      <c r="D10" s="185">
        <v>17.850000000000001</v>
      </c>
      <c r="E10" s="185" t="s">
        <v>22</v>
      </c>
      <c r="F10" s="185">
        <v>17.850000000000001</v>
      </c>
      <c r="H10" s="185" t="s">
        <v>3</v>
      </c>
      <c r="I10" s="185">
        <v>35.75</v>
      </c>
      <c r="J10" s="185" t="s">
        <v>13</v>
      </c>
      <c r="K10" s="185">
        <v>17.850000000000001</v>
      </c>
      <c r="L10" s="185" t="s">
        <v>22</v>
      </c>
      <c r="M10" s="185">
        <v>17.850000000000001</v>
      </c>
      <c r="O10" s="185" t="s">
        <v>3</v>
      </c>
      <c r="P10" s="185">
        <v>35.75</v>
      </c>
      <c r="Q10" s="185" t="s">
        <v>13</v>
      </c>
      <c r="R10" s="185">
        <v>17.850000000000001</v>
      </c>
      <c r="S10" s="185" t="s">
        <v>22</v>
      </c>
      <c r="T10" s="185">
        <v>17.850000000000001</v>
      </c>
      <c r="V10" s="185" t="s">
        <v>3</v>
      </c>
      <c r="W10" s="185">
        <v>35.75</v>
      </c>
      <c r="X10" s="185" t="s">
        <v>13</v>
      </c>
      <c r="Y10" s="185">
        <v>17.850000000000001</v>
      </c>
      <c r="Z10" s="185" t="s">
        <v>22</v>
      </c>
      <c r="AA10" s="185">
        <v>17.850000000000001</v>
      </c>
      <c r="AC10" s="185" t="s">
        <v>3</v>
      </c>
      <c r="AD10" s="185">
        <v>35.75</v>
      </c>
      <c r="AE10" s="185" t="s">
        <v>13</v>
      </c>
      <c r="AF10" s="185">
        <v>17.850000000000001</v>
      </c>
      <c r="AG10" s="185" t="s">
        <v>22</v>
      </c>
      <c r="AH10" s="185">
        <v>17.850000000000001</v>
      </c>
      <c r="AJ10" s="185" t="s">
        <v>3</v>
      </c>
      <c r="AK10" s="185">
        <v>27.65</v>
      </c>
      <c r="AL10" s="185" t="s">
        <v>13</v>
      </c>
      <c r="AM10" s="185">
        <v>9.75</v>
      </c>
      <c r="AN10" s="185" t="s">
        <v>22</v>
      </c>
      <c r="AO10" s="185">
        <v>9.75</v>
      </c>
      <c r="AQ10" s="185" t="s">
        <v>3</v>
      </c>
      <c r="AR10" s="185">
        <v>27.65</v>
      </c>
      <c r="AS10" s="185" t="s">
        <v>13</v>
      </c>
      <c r="AT10" s="185">
        <v>9.75</v>
      </c>
      <c r="AU10" s="185" t="s">
        <v>22</v>
      </c>
      <c r="AV10" s="185">
        <v>9.75</v>
      </c>
      <c r="AX10" s="185" t="s">
        <v>3</v>
      </c>
      <c r="AY10" s="185">
        <v>27.65</v>
      </c>
      <c r="AZ10" s="185" t="s">
        <v>13</v>
      </c>
      <c r="BA10" s="185">
        <v>9.75</v>
      </c>
      <c r="BB10" s="185" t="s">
        <v>22</v>
      </c>
      <c r="BC10" s="185">
        <v>9.75</v>
      </c>
      <c r="BE10" s="185" t="s">
        <v>3</v>
      </c>
      <c r="BF10" s="185">
        <v>27.65</v>
      </c>
      <c r="BG10" s="185" t="s">
        <v>13</v>
      </c>
      <c r="BH10" s="185">
        <v>9.75</v>
      </c>
      <c r="BI10" s="185" t="s">
        <v>22</v>
      </c>
      <c r="BJ10" s="185">
        <v>9.75</v>
      </c>
      <c r="BL10" s="185" t="s">
        <v>3</v>
      </c>
      <c r="BM10" s="185">
        <v>27.65</v>
      </c>
      <c r="BN10" s="185" t="s">
        <v>13</v>
      </c>
      <c r="BO10" s="185">
        <v>9.75</v>
      </c>
      <c r="BP10" s="185" t="s">
        <v>22</v>
      </c>
      <c r="BQ10" s="185">
        <v>9.75</v>
      </c>
      <c r="BS10" s="185" t="s">
        <v>3</v>
      </c>
      <c r="BT10" s="185">
        <v>8.1</v>
      </c>
      <c r="BU10" s="185" t="s">
        <v>13</v>
      </c>
      <c r="BV10" s="185">
        <v>8.1</v>
      </c>
      <c r="BW10" s="185" t="s">
        <v>22</v>
      </c>
      <c r="BX10" s="185">
        <v>8.1</v>
      </c>
      <c r="BZ10" s="185" t="s">
        <v>3</v>
      </c>
      <c r="CA10" s="185">
        <v>8.1</v>
      </c>
      <c r="CB10" s="185" t="s">
        <v>13</v>
      </c>
      <c r="CC10" s="185">
        <v>8.1</v>
      </c>
      <c r="CD10" s="185" t="s">
        <v>22</v>
      </c>
      <c r="CE10" s="185">
        <v>8.1</v>
      </c>
      <c r="CG10" s="185" t="s">
        <v>3</v>
      </c>
      <c r="CH10" s="185">
        <v>8.1</v>
      </c>
      <c r="CI10" s="185" t="s">
        <v>13</v>
      </c>
      <c r="CJ10" s="185">
        <v>8.1</v>
      </c>
      <c r="CK10" s="185" t="s">
        <v>22</v>
      </c>
      <c r="CL10" s="185">
        <v>8.1</v>
      </c>
      <c r="CN10" s="185" t="s">
        <v>3</v>
      </c>
      <c r="CO10" s="185">
        <v>8.1</v>
      </c>
      <c r="CP10" s="185" t="s">
        <v>13</v>
      </c>
      <c r="CQ10" s="185">
        <v>8.1</v>
      </c>
      <c r="CR10" s="185" t="s">
        <v>22</v>
      </c>
      <c r="CS10" s="185">
        <v>8.1</v>
      </c>
      <c r="CU10" s="185" t="s">
        <v>3</v>
      </c>
      <c r="CV10" s="185">
        <v>8.1</v>
      </c>
      <c r="CW10" s="185" t="s">
        <v>13</v>
      </c>
      <c r="CX10" s="185">
        <v>8.1</v>
      </c>
      <c r="CY10" s="185" t="s">
        <v>22</v>
      </c>
      <c r="CZ10" s="185">
        <v>8.1</v>
      </c>
      <c r="DB10" s="185" t="s">
        <v>3</v>
      </c>
      <c r="DC10" s="185">
        <v>26.1</v>
      </c>
      <c r="DD10" s="185" t="s">
        <v>13</v>
      </c>
      <c r="DE10" s="185">
        <v>8.1999999999999993</v>
      </c>
      <c r="DF10" s="185" t="s">
        <v>22</v>
      </c>
      <c r="DG10" s="185">
        <v>8.1999999999999993</v>
      </c>
      <c r="DI10" s="185" t="s">
        <v>3</v>
      </c>
      <c r="DJ10" s="185">
        <v>26.1</v>
      </c>
      <c r="DK10" s="185" t="s">
        <v>13</v>
      </c>
      <c r="DL10" s="185">
        <v>8.1999999999999993</v>
      </c>
      <c r="DM10" s="185" t="s">
        <v>22</v>
      </c>
      <c r="DN10" s="185">
        <v>8.1999999999999993</v>
      </c>
      <c r="DP10" s="185" t="s">
        <v>3</v>
      </c>
      <c r="DQ10" s="185">
        <v>26.1</v>
      </c>
      <c r="DR10" s="185" t="s">
        <v>13</v>
      </c>
      <c r="DS10" s="185">
        <v>8.1999999999999993</v>
      </c>
      <c r="DT10" s="185" t="s">
        <v>22</v>
      </c>
      <c r="DU10" s="185">
        <v>8.1999999999999993</v>
      </c>
      <c r="DW10" s="185" t="s">
        <v>3</v>
      </c>
      <c r="DX10" s="185">
        <v>26.1</v>
      </c>
      <c r="DY10" s="185" t="s">
        <v>13</v>
      </c>
      <c r="DZ10" s="185">
        <v>8.1999999999999993</v>
      </c>
      <c r="EA10" s="185" t="s">
        <v>22</v>
      </c>
      <c r="EB10" s="185">
        <v>8.1999999999999993</v>
      </c>
      <c r="ED10" s="185" t="s">
        <v>3</v>
      </c>
      <c r="EE10" s="185">
        <v>26.1</v>
      </c>
      <c r="EF10" s="185" t="s">
        <v>13</v>
      </c>
      <c r="EG10" s="185">
        <v>8.1999999999999993</v>
      </c>
      <c r="EH10" s="185" t="s">
        <v>22</v>
      </c>
      <c r="EI10" s="185">
        <v>8.1999999999999993</v>
      </c>
      <c r="EK10" s="185" t="s">
        <v>3</v>
      </c>
      <c r="EL10" s="185">
        <v>17.75</v>
      </c>
      <c r="EM10" s="185" t="s">
        <v>13</v>
      </c>
      <c r="EN10" s="185">
        <v>17.75</v>
      </c>
      <c r="EO10" s="185" t="s">
        <v>22</v>
      </c>
      <c r="EP10" s="185">
        <v>17.75</v>
      </c>
      <c r="ER10" s="185" t="s">
        <v>3</v>
      </c>
      <c r="ES10" s="185">
        <v>17.75</v>
      </c>
      <c r="ET10" s="185" t="s">
        <v>13</v>
      </c>
      <c r="EU10" s="185">
        <v>17.75</v>
      </c>
      <c r="EV10" s="185" t="s">
        <v>22</v>
      </c>
      <c r="EW10" s="185">
        <v>17.75</v>
      </c>
      <c r="EY10" s="185" t="s">
        <v>3</v>
      </c>
      <c r="EZ10" s="185">
        <v>17.75</v>
      </c>
      <c r="FA10" s="185" t="s">
        <v>13</v>
      </c>
      <c r="FB10" s="185">
        <v>17.75</v>
      </c>
      <c r="FC10" s="185" t="s">
        <v>22</v>
      </c>
      <c r="FD10" s="185">
        <v>17.75</v>
      </c>
      <c r="FF10" s="185" t="s">
        <v>3</v>
      </c>
      <c r="FG10" s="185">
        <v>17.75</v>
      </c>
      <c r="FH10" s="185" t="s">
        <v>13</v>
      </c>
      <c r="FI10" s="185">
        <v>17.75</v>
      </c>
      <c r="FJ10" s="185" t="s">
        <v>22</v>
      </c>
      <c r="FK10" s="185">
        <v>17.75</v>
      </c>
      <c r="FM10" s="185" t="s">
        <v>3</v>
      </c>
      <c r="FN10" s="185">
        <v>17.75</v>
      </c>
      <c r="FO10" s="185" t="s">
        <v>13</v>
      </c>
      <c r="FP10" s="185">
        <v>17.75</v>
      </c>
      <c r="FQ10" s="185" t="s">
        <v>22</v>
      </c>
      <c r="FR10" s="185">
        <v>17.75</v>
      </c>
      <c r="FT10" s="185" t="s">
        <v>3</v>
      </c>
      <c r="FU10" s="185">
        <v>18</v>
      </c>
      <c r="FV10" s="185" t="s">
        <v>13</v>
      </c>
      <c r="FW10" s="185">
        <v>0.1</v>
      </c>
      <c r="FX10" s="185" t="s">
        <v>22</v>
      </c>
      <c r="FY10" s="185">
        <v>0.1</v>
      </c>
      <c r="GA10" s="185" t="s">
        <v>3</v>
      </c>
      <c r="GB10" s="185">
        <v>18</v>
      </c>
      <c r="GC10" s="185" t="s">
        <v>13</v>
      </c>
      <c r="GD10" s="185">
        <v>0.1</v>
      </c>
      <c r="GE10" s="185" t="s">
        <v>22</v>
      </c>
      <c r="GF10" s="185">
        <v>0.1</v>
      </c>
      <c r="GH10" s="185" t="s">
        <v>3</v>
      </c>
      <c r="GI10" s="185">
        <v>18</v>
      </c>
      <c r="GJ10" s="185" t="s">
        <v>13</v>
      </c>
      <c r="GK10" s="185">
        <v>0.1</v>
      </c>
      <c r="GL10" s="185" t="s">
        <v>22</v>
      </c>
      <c r="GM10" s="185">
        <v>0.1</v>
      </c>
      <c r="GO10" s="185" t="s">
        <v>3</v>
      </c>
      <c r="GP10" s="185">
        <v>18</v>
      </c>
      <c r="GQ10" s="185" t="s">
        <v>13</v>
      </c>
      <c r="GR10" s="185">
        <v>0.1</v>
      </c>
      <c r="GS10" s="185" t="s">
        <v>22</v>
      </c>
      <c r="GT10" s="185">
        <v>0.1</v>
      </c>
      <c r="GV10" s="185" t="s">
        <v>3</v>
      </c>
      <c r="GW10" s="185">
        <v>18</v>
      </c>
      <c r="GX10" s="185" t="s">
        <v>13</v>
      </c>
      <c r="GY10" s="185">
        <v>0.1</v>
      </c>
      <c r="GZ10" s="185" t="s">
        <v>22</v>
      </c>
      <c r="HA10" s="185">
        <v>0.1</v>
      </c>
      <c r="HC10" s="185" t="s">
        <v>3</v>
      </c>
      <c r="HD10" s="185">
        <v>9.65</v>
      </c>
      <c r="HE10" s="185" t="s">
        <v>13</v>
      </c>
      <c r="HF10" s="185">
        <v>9.65</v>
      </c>
      <c r="HG10" s="185" t="s">
        <v>22</v>
      </c>
      <c r="HH10" s="185">
        <v>9.65</v>
      </c>
      <c r="HJ10" s="185" t="s">
        <v>3</v>
      </c>
      <c r="HK10" s="185">
        <v>9.65</v>
      </c>
      <c r="HL10" s="185" t="s">
        <v>13</v>
      </c>
      <c r="HM10" s="185">
        <v>9.65</v>
      </c>
      <c r="HN10" s="185" t="s">
        <v>22</v>
      </c>
      <c r="HO10" s="185">
        <v>9.65</v>
      </c>
      <c r="HQ10" s="185" t="s">
        <v>3</v>
      </c>
      <c r="HR10" s="185">
        <v>9.65</v>
      </c>
      <c r="HS10" s="185" t="s">
        <v>13</v>
      </c>
      <c r="HT10" s="185">
        <v>9.65</v>
      </c>
      <c r="HU10" s="185" t="s">
        <v>22</v>
      </c>
      <c r="HV10" s="185">
        <v>9.65</v>
      </c>
      <c r="HX10" s="185" t="s">
        <v>3</v>
      </c>
      <c r="HY10" s="185">
        <v>9.65</v>
      </c>
      <c r="HZ10" s="185" t="s">
        <v>13</v>
      </c>
      <c r="IA10" s="185">
        <v>9.65</v>
      </c>
      <c r="IB10" s="185" t="s">
        <v>22</v>
      </c>
      <c r="IC10" s="185">
        <v>9.65</v>
      </c>
      <c r="IE10" s="185" t="s">
        <v>3</v>
      </c>
      <c r="IF10" s="185">
        <v>9.65</v>
      </c>
      <c r="IG10" s="185" t="s">
        <v>13</v>
      </c>
      <c r="IH10" s="185">
        <v>9.65</v>
      </c>
      <c r="II10" s="185" t="s">
        <v>22</v>
      </c>
      <c r="IJ10" s="185">
        <v>9.65</v>
      </c>
      <c r="IL10" s="185" t="s">
        <v>3</v>
      </c>
      <c r="IM10" s="185">
        <v>35.75</v>
      </c>
      <c r="IN10" s="185" t="s">
        <v>13</v>
      </c>
      <c r="IO10" s="185">
        <v>17.850000000000001</v>
      </c>
      <c r="IP10" s="185" t="s">
        <v>22</v>
      </c>
      <c r="IQ10" s="185">
        <v>17.850000000000001</v>
      </c>
      <c r="IS10" s="185" t="s">
        <v>3</v>
      </c>
      <c r="IT10" s="185">
        <v>35.75</v>
      </c>
      <c r="IU10" s="185" t="s">
        <v>13</v>
      </c>
      <c r="IV10" s="185">
        <v>17.850000000000001</v>
      </c>
      <c r="IW10" s="185" t="s">
        <v>22</v>
      </c>
      <c r="IX10" s="185">
        <v>17.850000000000001</v>
      </c>
      <c r="IZ10" s="185" t="s">
        <v>3</v>
      </c>
      <c r="JA10" s="185">
        <v>35.75</v>
      </c>
      <c r="JB10" s="185" t="s">
        <v>13</v>
      </c>
      <c r="JC10" s="185">
        <v>17.850000000000001</v>
      </c>
      <c r="JD10" s="185" t="s">
        <v>22</v>
      </c>
      <c r="JE10" s="185">
        <v>17.850000000000001</v>
      </c>
      <c r="JG10" s="185" t="s">
        <v>3</v>
      </c>
      <c r="JH10" s="185">
        <v>35.75</v>
      </c>
      <c r="JI10" s="185" t="s">
        <v>13</v>
      </c>
      <c r="JJ10" s="185">
        <v>17.850000000000001</v>
      </c>
      <c r="JK10" s="185" t="s">
        <v>22</v>
      </c>
      <c r="JL10" s="185">
        <v>17.850000000000001</v>
      </c>
      <c r="JN10" s="185" t="s">
        <v>3</v>
      </c>
      <c r="JO10" s="185">
        <v>35.75</v>
      </c>
      <c r="JP10" s="185" t="s">
        <v>13</v>
      </c>
      <c r="JQ10" s="185">
        <v>17.850000000000001</v>
      </c>
      <c r="JR10" s="185" t="s">
        <v>22</v>
      </c>
      <c r="JS10" s="185">
        <v>17.850000000000001</v>
      </c>
      <c r="JU10" s="185" t="s">
        <v>3</v>
      </c>
      <c r="JV10" s="185">
        <v>27.65</v>
      </c>
      <c r="JW10" s="185" t="s">
        <v>13</v>
      </c>
      <c r="JX10" s="185">
        <v>9.75</v>
      </c>
      <c r="JY10" s="185" t="s">
        <v>22</v>
      </c>
      <c r="JZ10" s="185">
        <v>9.75</v>
      </c>
      <c r="KB10" s="185" t="s">
        <v>3</v>
      </c>
      <c r="KC10" s="185">
        <v>27.65</v>
      </c>
      <c r="KD10" s="185" t="s">
        <v>13</v>
      </c>
      <c r="KE10" s="185">
        <v>9.75</v>
      </c>
      <c r="KF10" s="185" t="s">
        <v>22</v>
      </c>
      <c r="KG10" s="185">
        <v>9.75</v>
      </c>
      <c r="KI10" s="185" t="s">
        <v>3</v>
      </c>
      <c r="KJ10" s="185">
        <v>27.65</v>
      </c>
      <c r="KK10" s="185" t="s">
        <v>13</v>
      </c>
      <c r="KL10" s="185">
        <v>9.75</v>
      </c>
      <c r="KM10" s="185" t="s">
        <v>22</v>
      </c>
      <c r="KN10" s="185">
        <v>9.75</v>
      </c>
      <c r="KP10" s="185" t="s">
        <v>3</v>
      </c>
      <c r="KQ10" s="185">
        <v>27.65</v>
      </c>
      <c r="KR10" s="185" t="s">
        <v>13</v>
      </c>
      <c r="KS10" s="185">
        <v>9.75</v>
      </c>
      <c r="KT10" s="185" t="s">
        <v>22</v>
      </c>
      <c r="KU10" s="185">
        <v>9.75</v>
      </c>
      <c r="KW10" s="185" t="s">
        <v>3</v>
      </c>
      <c r="KX10" s="185">
        <v>27.65</v>
      </c>
      <c r="KY10" s="185" t="s">
        <v>13</v>
      </c>
      <c r="KZ10" s="185">
        <v>9.75</v>
      </c>
      <c r="LA10" s="185" t="s">
        <v>22</v>
      </c>
      <c r="LB10" s="185">
        <v>9.75</v>
      </c>
      <c r="LD10" s="185" t="s">
        <v>3</v>
      </c>
      <c r="LE10" s="185">
        <v>8.1</v>
      </c>
      <c r="LF10" s="185" t="s">
        <v>13</v>
      </c>
      <c r="LG10" s="185">
        <v>8.1</v>
      </c>
      <c r="LH10" s="185" t="s">
        <v>22</v>
      </c>
      <c r="LI10" s="185">
        <v>8.1</v>
      </c>
      <c r="LK10" s="185" t="s">
        <v>3</v>
      </c>
      <c r="LL10" s="185">
        <v>8.1</v>
      </c>
      <c r="LM10" s="185" t="s">
        <v>13</v>
      </c>
      <c r="LN10" s="185">
        <v>8.1</v>
      </c>
      <c r="LO10" s="185" t="s">
        <v>22</v>
      </c>
      <c r="LP10" s="185">
        <v>8.1</v>
      </c>
      <c r="LR10" s="185" t="s">
        <v>3</v>
      </c>
      <c r="LS10" s="185">
        <v>8.1</v>
      </c>
      <c r="LT10" s="185" t="s">
        <v>13</v>
      </c>
      <c r="LU10" s="185">
        <v>8.1</v>
      </c>
      <c r="LV10" s="185" t="s">
        <v>22</v>
      </c>
      <c r="LW10" s="185">
        <v>8.1</v>
      </c>
      <c r="LY10" s="185" t="s">
        <v>3</v>
      </c>
      <c r="LZ10" s="185">
        <v>8.1</v>
      </c>
      <c r="MA10" s="185" t="s">
        <v>13</v>
      </c>
      <c r="MB10" s="185">
        <v>8.1</v>
      </c>
      <c r="MC10" s="185" t="s">
        <v>22</v>
      </c>
      <c r="MD10" s="185">
        <v>8.1</v>
      </c>
      <c r="MF10" s="185" t="s">
        <v>3</v>
      </c>
      <c r="MG10" s="185">
        <v>8.1</v>
      </c>
      <c r="MH10" s="185" t="s">
        <v>13</v>
      </c>
      <c r="MI10" s="185">
        <v>8.1</v>
      </c>
      <c r="MJ10" s="185" t="s">
        <v>22</v>
      </c>
      <c r="MK10" s="185">
        <v>8.1</v>
      </c>
      <c r="MM10" s="185" t="s">
        <v>3</v>
      </c>
      <c r="MN10" s="185">
        <v>26.1</v>
      </c>
      <c r="MO10" s="185" t="s">
        <v>13</v>
      </c>
      <c r="MP10" s="185">
        <v>8.1999999999999993</v>
      </c>
      <c r="MQ10" s="185" t="s">
        <v>22</v>
      </c>
      <c r="MR10" s="185">
        <v>8.1999999999999993</v>
      </c>
      <c r="MT10" s="185" t="s">
        <v>3</v>
      </c>
      <c r="MU10" s="185">
        <v>26.1</v>
      </c>
      <c r="MV10" s="185" t="s">
        <v>13</v>
      </c>
      <c r="MW10" s="185">
        <v>8.1999999999999993</v>
      </c>
      <c r="MX10" s="185" t="s">
        <v>22</v>
      </c>
      <c r="MY10" s="185">
        <v>8.1999999999999993</v>
      </c>
      <c r="NA10" s="185" t="s">
        <v>3</v>
      </c>
      <c r="NB10" s="185">
        <v>26.1</v>
      </c>
      <c r="NC10" s="185" t="s">
        <v>13</v>
      </c>
      <c r="ND10" s="185">
        <v>8.1999999999999993</v>
      </c>
      <c r="NE10" s="185" t="s">
        <v>22</v>
      </c>
      <c r="NF10" s="185">
        <v>8.1999999999999993</v>
      </c>
      <c r="NH10" s="185" t="s">
        <v>3</v>
      </c>
      <c r="NI10" s="185">
        <v>26.1</v>
      </c>
      <c r="NJ10" s="185" t="s">
        <v>13</v>
      </c>
      <c r="NK10" s="185">
        <v>8.1999999999999993</v>
      </c>
      <c r="NL10" s="185" t="s">
        <v>22</v>
      </c>
      <c r="NM10" s="185">
        <v>8.1999999999999993</v>
      </c>
      <c r="NO10" s="185" t="s">
        <v>3</v>
      </c>
      <c r="NP10" s="185">
        <v>26.1</v>
      </c>
      <c r="NQ10" s="185" t="s">
        <v>13</v>
      </c>
      <c r="NR10" s="185">
        <v>8.1999999999999993</v>
      </c>
      <c r="NS10" s="185" t="s">
        <v>22</v>
      </c>
      <c r="NT10" s="185">
        <v>8.1999999999999993</v>
      </c>
      <c r="NV10" s="185" t="s">
        <v>3</v>
      </c>
      <c r="NW10" s="185">
        <v>17.75</v>
      </c>
      <c r="NX10" s="185" t="s">
        <v>13</v>
      </c>
      <c r="NY10" s="185">
        <v>17.75</v>
      </c>
      <c r="NZ10" s="185" t="s">
        <v>22</v>
      </c>
      <c r="OA10" s="185">
        <v>17.75</v>
      </c>
      <c r="OC10" s="185" t="s">
        <v>3</v>
      </c>
      <c r="OD10" s="185">
        <v>17.75</v>
      </c>
      <c r="OE10" s="185" t="s">
        <v>13</v>
      </c>
      <c r="OF10" s="185">
        <v>17.75</v>
      </c>
      <c r="OG10" s="185" t="s">
        <v>22</v>
      </c>
      <c r="OH10" s="185">
        <v>17.75</v>
      </c>
      <c r="OJ10" s="185" t="s">
        <v>3</v>
      </c>
      <c r="OK10" s="185">
        <v>17.75</v>
      </c>
      <c r="OL10" s="185" t="s">
        <v>13</v>
      </c>
      <c r="OM10" s="185">
        <v>17.75</v>
      </c>
      <c r="ON10" s="185" t="s">
        <v>22</v>
      </c>
      <c r="OO10" s="185">
        <v>17.75</v>
      </c>
      <c r="OQ10" s="185" t="s">
        <v>3</v>
      </c>
      <c r="OR10" s="185">
        <v>17.75</v>
      </c>
      <c r="OS10" s="185" t="s">
        <v>13</v>
      </c>
      <c r="OT10" s="185">
        <v>17.75</v>
      </c>
      <c r="OU10" s="185" t="s">
        <v>22</v>
      </c>
      <c r="OV10" s="185">
        <v>17.75</v>
      </c>
      <c r="OX10" s="185" t="s">
        <v>3</v>
      </c>
      <c r="OY10" s="185">
        <v>17.75</v>
      </c>
      <c r="OZ10" s="185" t="s">
        <v>13</v>
      </c>
      <c r="PA10" s="185">
        <v>17.75</v>
      </c>
      <c r="PB10" s="185" t="s">
        <v>22</v>
      </c>
      <c r="PC10" s="185">
        <v>17.75</v>
      </c>
      <c r="PE10" s="185" t="s">
        <v>3</v>
      </c>
      <c r="PF10" s="185">
        <v>18</v>
      </c>
      <c r="PG10" s="185" t="s">
        <v>13</v>
      </c>
      <c r="PH10" s="185">
        <v>0.1</v>
      </c>
      <c r="PI10" s="185" t="s">
        <v>22</v>
      </c>
      <c r="PJ10" s="185">
        <v>0.1</v>
      </c>
      <c r="PL10" s="185" t="s">
        <v>3</v>
      </c>
      <c r="PM10" s="185">
        <v>18</v>
      </c>
      <c r="PN10" s="185" t="s">
        <v>13</v>
      </c>
      <c r="PO10" s="185">
        <v>0.1</v>
      </c>
      <c r="PP10" s="185" t="s">
        <v>22</v>
      </c>
      <c r="PQ10" s="185">
        <v>0.1</v>
      </c>
      <c r="PS10" s="185" t="s">
        <v>3</v>
      </c>
      <c r="PT10" s="185">
        <v>18</v>
      </c>
      <c r="PU10" s="185" t="s">
        <v>13</v>
      </c>
      <c r="PV10" s="185">
        <v>0.1</v>
      </c>
      <c r="PW10" s="185" t="s">
        <v>22</v>
      </c>
      <c r="PX10" s="185">
        <v>0.1</v>
      </c>
      <c r="PZ10" s="185" t="s">
        <v>3</v>
      </c>
      <c r="QA10" s="185">
        <v>18</v>
      </c>
      <c r="QB10" s="185" t="s">
        <v>13</v>
      </c>
      <c r="QC10" s="185">
        <v>0.1</v>
      </c>
      <c r="QD10" s="185" t="s">
        <v>22</v>
      </c>
      <c r="QE10" s="185">
        <v>0.1</v>
      </c>
      <c r="QG10" s="185" t="s">
        <v>3</v>
      </c>
      <c r="QH10" s="185">
        <v>18</v>
      </c>
      <c r="QI10" s="185" t="s">
        <v>13</v>
      </c>
      <c r="QJ10" s="185">
        <v>0.1</v>
      </c>
      <c r="QK10" s="185" t="s">
        <v>22</v>
      </c>
      <c r="QL10" s="185">
        <v>0.1</v>
      </c>
      <c r="QN10" s="185" t="s">
        <v>3</v>
      </c>
      <c r="QO10" s="185">
        <v>9.65</v>
      </c>
      <c r="QP10" s="185" t="s">
        <v>13</v>
      </c>
      <c r="QQ10" s="185">
        <v>9.65</v>
      </c>
      <c r="QR10" s="185" t="s">
        <v>22</v>
      </c>
      <c r="QS10" s="185">
        <v>9.65</v>
      </c>
      <c r="QU10" s="185" t="s">
        <v>3</v>
      </c>
      <c r="QV10" s="185">
        <v>9.65</v>
      </c>
      <c r="QW10" s="185" t="s">
        <v>13</v>
      </c>
      <c r="QX10" s="185">
        <v>9.65</v>
      </c>
      <c r="QY10" s="185" t="s">
        <v>22</v>
      </c>
      <c r="QZ10" s="185">
        <v>9.65</v>
      </c>
      <c r="RB10" s="185" t="s">
        <v>3</v>
      </c>
      <c r="RC10" s="185">
        <v>9.65</v>
      </c>
      <c r="RD10" s="185" t="s">
        <v>13</v>
      </c>
      <c r="RE10" s="185">
        <v>9.65</v>
      </c>
      <c r="RF10" s="185" t="s">
        <v>22</v>
      </c>
      <c r="RG10" s="185">
        <v>9.65</v>
      </c>
      <c r="RI10" s="185" t="s">
        <v>3</v>
      </c>
      <c r="RJ10" s="185">
        <v>9.65</v>
      </c>
      <c r="RK10" s="185" t="s">
        <v>13</v>
      </c>
      <c r="RL10" s="185">
        <v>9.65</v>
      </c>
      <c r="RM10" s="185" t="s">
        <v>22</v>
      </c>
      <c r="RN10" s="185">
        <v>9.65</v>
      </c>
      <c r="RP10" s="185" t="s">
        <v>3</v>
      </c>
      <c r="RQ10" s="185">
        <v>9.65</v>
      </c>
      <c r="RR10" s="185" t="s">
        <v>13</v>
      </c>
      <c r="RS10" s="185">
        <v>9.65</v>
      </c>
      <c r="RT10" s="185" t="s">
        <v>22</v>
      </c>
      <c r="RU10" s="185">
        <v>9.65</v>
      </c>
    </row>
    <row r="11" spans="1:489" x14ac:dyDescent="0.2">
      <c r="A11" s="185" t="s">
        <v>6</v>
      </c>
      <c r="B11" s="185">
        <v>37.56</v>
      </c>
      <c r="C11" s="185" t="s">
        <v>14</v>
      </c>
      <c r="D11" s="185">
        <v>37.56</v>
      </c>
      <c r="E11" s="185" t="s">
        <v>23</v>
      </c>
      <c r="F11" s="185">
        <v>37.56</v>
      </c>
      <c r="H11" s="185" t="s">
        <v>6</v>
      </c>
      <c r="I11" s="185">
        <v>37.56</v>
      </c>
      <c r="J11" s="185" t="s">
        <v>14</v>
      </c>
      <c r="K11" s="185">
        <v>37.56</v>
      </c>
      <c r="L11" s="185" t="s">
        <v>23</v>
      </c>
      <c r="M11" s="185">
        <v>37.56</v>
      </c>
      <c r="O11" s="185" t="s">
        <v>6</v>
      </c>
      <c r="P11" s="185">
        <v>37.56</v>
      </c>
      <c r="Q11" s="185" t="s">
        <v>14</v>
      </c>
      <c r="R11" s="185">
        <v>37.56</v>
      </c>
      <c r="S11" s="185" t="s">
        <v>23</v>
      </c>
      <c r="T11" s="185">
        <v>37.56</v>
      </c>
      <c r="V11" s="185" t="s">
        <v>6</v>
      </c>
      <c r="W11" s="185">
        <v>37.56</v>
      </c>
      <c r="X11" s="185" t="s">
        <v>14</v>
      </c>
      <c r="Y11" s="185">
        <v>37.56</v>
      </c>
      <c r="Z11" s="185" t="s">
        <v>23</v>
      </c>
      <c r="AA11" s="185">
        <v>37.56</v>
      </c>
      <c r="AC11" s="185" t="s">
        <v>6</v>
      </c>
      <c r="AD11" s="185">
        <v>37.56</v>
      </c>
      <c r="AE11" s="185" t="s">
        <v>14</v>
      </c>
      <c r="AF11" s="185">
        <v>37.56</v>
      </c>
      <c r="AG11" s="185" t="s">
        <v>23</v>
      </c>
      <c r="AH11" s="185">
        <v>37.56</v>
      </c>
      <c r="AJ11" s="185" t="s">
        <v>6</v>
      </c>
      <c r="AK11" s="185">
        <v>0</v>
      </c>
      <c r="AL11" s="185" t="s">
        <v>14</v>
      </c>
      <c r="AM11" s="185">
        <v>0</v>
      </c>
      <c r="AN11" s="185" t="s">
        <v>23</v>
      </c>
      <c r="AO11" s="185">
        <v>0</v>
      </c>
      <c r="AQ11" s="185" t="s">
        <v>6</v>
      </c>
      <c r="AR11" s="185">
        <v>0</v>
      </c>
      <c r="AS11" s="185" t="s">
        <v>14</v>
      </c>
      <c r="AT11" s="185">
        <v>0</v>
      </c>
      <c r="AU11" s="185" t="s">
        <v>23</v>
      </c>
      <c r="AV11" s="185">
        <v>0</v>
      </c>
      <c r="AX11" s="185" t="s">
        <v>6</v>
      </c>
      <c r="AY11" s="185">
        <v>0</v>
      </c>
      <c r="AZ11" s="185" t="s">
        <v>14</v>
      </c>
      <c r="BA11" s="185">
        <v>0</v>
      </c>
      <c r="BB11" s="185" t="s">
        <v>23</v>
      </c>
      <c r="BC11" s="185">
        <v>0</v>
      </c>
      <c r="BE11" s="185" t="s">
        <v>6</v>
      </c>
      <c r="BF11" s="185">
        <v>0</v>
      </c>
      <c r="BG11" s="185" t="s">
        <v>14</v>
      </c>
      <c r="BH11" s="185">
        <v>0</v>
      </c>
      <c r="BI11" s="185" t="s">
        <v>23</v>
      </c>
      <c r="BJ11" s="185">
        <v>0</v>
      </c>
      <c r="BL11" s="185" t="s">
        <v>6</v>
      </c>
      <c r="BM11" s="185">
        <v>0</v>
      </c>
      <c r="BN11" s="185" t="s">
        <v>14</v>
      </c>
      <c r="BO11" s="185">
        <v>0</v>
      </c>
      <c r="BP11" s="185" t="s">
        <v>23</v>
      </c>
      <c r="BQ11" s="185">
        <v>0</v>
      </c>
      <c r="BS11" s="185" t="s">
        <v>6</v>
      </c>
      <c r="BT11" s="185">
        <v>37.56</v>
      </c>
      <c r="BU11" s="185" t="s">
        <v>14</v>
      </c>
      <c r="BV11" s="185">
        <v>37.56</v>
      </c>
      <c r="BW11" s="185" t="s">
        <v>23</v>
      </c>
      <c r="BX11" s="185">
        <v>37.56</v>
      </c>
      <c r="BZ11" s="185" t="s">
        <v>6</v>
      </c>
      <c r="CA11" s="185">
        <v>37.56</v>
      </c>
      <c r="CB11" s="185" t="s">
        <v>14</v>
      </c>
      <c r="CC11" s="185">
        <v>37.56</v>
      </c>
      <c r="CD11" s="185" t="s">
        <v>23</v>
      </c>
      <c r="CE11" s="185">
        <v>37.56</v>
      </c>
      <c r="CG11" s="185" t="s">
        <v>6</v>
      </c>
      <c r="CH11" s="185">
        <v>37.56</v>
      </c>
      <c r="CI11" s="185" t="s">
        <v>14</v>
      </c>
      <c r="CJ11" s="185">
        <v>37.56</v>
      </c>
      <c r="CK11" s="185" t="s">
        <v>23</v>
      </c>
      <c r="CL11" s="185">
        <v>37.56</v>
      </c>
      <c r="CN11" s="185" t="s">
        <v>6</v>
      </c>
      <c r="CO11" s="185">
        <v>37.56</v>
      </c>
      <c r="CP11" s="185" t="s">
        <v>14</v>
      </c>
      <c r="CQ11" s="185">
        <v>37.56</v>
      </c>
      <c r="CR11" s="185" t="s">
        <v>23</v>
      </c>
      <c r="CS11" s="185">
        <v>37.56</v>
      </c>
      <c r="CU11" s="185" t="s">
        <v>6</v>
      </c>
      <c r="CV11" s="185">
        <v>37.56</v>
      </c>
      <c r="CW11" s="185" t="s">
        <v>14</v>
      </c>
      <c r="CX11" s="185">
        <v>37.56</v>
      </c>
      <c r="CY11" s="185" t="s">
        <v>23</v>
      </c>
      <c r="CZ11" s="185">
        <v>37.56</v>
      </c>
      <c r="DB11" s="185" t="s">
        <v>6</v>
      </c>
      <c r="DC11" s="185">
        <v>37.56</v>
      </c>
      <c r="DD11" s="185" t="s">
        <v>14</v>
      </c>
      <c r="DE11" s="185">
        <v>37.56</v>
      </c>
      <c r="DF11" s="185" t="s">
        <v>23</v>
      </c>
      <c r="DG11" s="185">
        <v>37.56</v>
      </c>
      <c r="DI11" s="185" t="s">
        <v>6</v>
      </c>
      <c r="DJ11" s="185">
        <v>37.56</v>
      </c>
      <c r="DK11" s="185" t="s">
        <v>14</v>
      </c>
      <c r="DL11" s="185">
        <v>37.56</v>
      </c>
      <c r="DM11" s="185" t="s">
        <v>23</v>
      </c>
      <c r="DN11" s="185">
        <v>37.56</v>
      </c>
      <c r="DP11" s="185" t="s">
        <v>6</v>
      </c>
      <c r="DQ11" s="185">
        <v>37.56</v>
      </c>
      <c r="DR11" s="185" t="s">
        <v>14</v>
      </c>
      <c r="DS11" s="185">
        <v>37.56</v>
      </c>
      <c r="DT11" s="185" t="s">
        <v>23</v>
      </c>
      <c r="DU11" s="185">
        <v>37.56</v>
      </c>
      <c r="DW11" s="185" t="s">
        <v>6</v>
      </c>
      <c r="DX11" s="185">
        <v>37.56</v>
      </c>
      <c r="DY11" s="185" t="s">
        <v>14</v>
      </c>
      <c r="DZ11" s="185">
        <v>37.56</v>
      </c>
      <c r="EA11" s="185" t="s">
        <v>23</v>
      </c>
      <c r="EB11" s="185">
        <v>37.56</v>
      </c>
      <c r="ED11" s="185" t="s">
        <v>6</v>
      </c>
      <c r="EE11" s="185">
        <v>37.56</v>
      </c>
      <c r="EF11" s="185" t="s">
        <v>14</v>
      </c>
      <c r="EG11" s="185">
        <v>37.56</v>
      </c>
      <c r="EH11" s="185" t="s">
        <v>23</v>
      </c>
      <c r="EI11" s="185">
        <v>37.56</v>
      </c>
      <c r="EK11" s="185" t="s">
        <v>6</v>
      </c>
      <c r="EL11" s="185">
        <v>37.56</v>
      </c>
      <c r="EM11" s="185" t="s">
        <v>14</v>
      </c>
      <c r="EN11" s="185">
        <v>37.56</v>
      </c>
      <c r="EO11" s="185" t="s">
        <v>23</v>
      </c>
      <c r="EP11" s="185">
        <v>37.56</v>
      </c>
      <c r="ER11" s="185" t="s">
        <v>6</v>
      </c>
      <c r="ES11" s="185">
        <v>37.56</v>
      </c>
      <c r="ET11" s="185" t="s">
        <v>14</v>
      </c>
      <c r="EU11" s="185">
        <v>37.56</v>
      </c>
      <c r="EV11" s="185" t="s">
        <v>23</v>
      </c>
      <c r="EW11" s="185">
        <v>37.56</v>
      </c>
      <c r="EY11" s="185" t="s">
        <v>6</v>
      </c>
      <c r="EZ11" s="185">
        <v>37.56</v>
      </c>
      <c r="FA11" s="185" t="s">
        <v>14</v>
      </c>
      <c r="FB11" s="185">
        <v>37.56</v>
      </c>
      <c r="FC11" s="185" t="s">
        <v>23</v>
      </c>
      <c r="FD11" s="185">
        <v>37.56</v>
      </c>
      <c r="FF11" s="185" t="s">
        <v>6</v>
      </c>
      <c r="FG11" s="185">
        <v>37.56</v>
      </c>
      <c r="FH11" s="185" t="s">
        <v>14</v>
      </c>
      <c r="FI11" s="185">
        <v>37.56</v>
      </c>
      <c r="FJ11" s="185" t="s">
        <v>23</v>
      </c>
      <c r="FK11" s="185">
        <v>37.56</v>
      </c>
      <c r="FM11" s="185" t="s">
        <v>6</v>
      </c>
      <c r="FN11" s="185">
        <v>37.56</v>
      </c>
      <c r="FO11" s="185" t="s">
        <v>14</v>
      </c>
      <c r="FP11" s="185">
        <v>37.56</v>
      </c>
      <c r="FQ11" s="185" t="s">
        <v>23</v>
      </c>
      <c r="FR11" s="185">
        <v>37.56</v>
      </c>
      <c r="FT11" s="185" t="s">
        <v>6</v>
      </c>
      <c r="FU11" s="185">
        <v>0</v>
      </c>
      <c r="FV11" s="185" t="s">
        <v>14</v>
      </c>
      <c r="FW11" s="185">
        <v>0</v>
      </c>
      <c r="FX11" s="185" t="s">
        <v>23</v>
      </c>
      <c r="FY11" s="185">
        <v>0</v>
      </c>
      <c r="GA11" s="185" t="s">
        <v>6</v>
      </c>
      <c r="GB11" s="185">
        <v>0</v>
      </c>
      <c r="GC11" s="185" t="s">
        <v>14</v>
      </c>
      <c r="GD11" s="185">
        <v>0</v>
      </c>
      <c r="GE11" s="185" t="s">
        <v>23</v>
      </c>
      <c r="GF11" s="185">
        <v>0</v>
      </c>
      <c r="GH11" s="185" t="s">
        <v>6</v>
      </c>
      <c r="GI11" s="185">
        <v>0</v>
      </c>
      <c r="GJ11" s="185" t="s">
        <v>14</v>
      </c>
      <c r="GK11" s="185">
        <v>0</v>
      </c>
      <c r="GL11" s="185" t="s">
        <v>23</v>
      </c>
      <c r="GM11" s="185">
        <v>0</v>
      </c>
      <c r="GO11" s="185" t="s">
        <v>6</v>
      </c>
      <c r="GP11" s="185">
        <v>0</v>
      </c>
      <c r="GQ11" s="185" t="s">
        <v>14</v>
      </c>
      <c r="GR11" s="185">
        <v>0</v>
      </c>
      <c r="GS11" s="185" t="s">
        <v>23</v>
      </c>
      <c r="GT11" s="185">
        <v>0</v>
      </c>
      <c r="GV11" s="185" t="s">
        <v>6</v>
      </c>
      <c r="GW11" s="185">
        <v>0</v>
      </c>
      <c r="GX11" s="185" t="s">
        <v>14</v>
      </c>
      <c r="GY11" s="185">
        <v>0</v>
      </c>
      <c r="GZ11" s="185" t="s">
        <v>23</v>
      </c>
      <c r="HA11" s="185">
        <v>0</v>
      </c>
      <c r="HC11" s="185" t="s">
        <v>6</v>
      </c>
      <c r="HD11" s="185">
        <v>0</v>
      </c>
      <c r="HE11" s="185" t="s">
        <v>14</v>
      </c>
      <c r="HF11" s="185">
        <v>0</v>
      </c>
      <c r="HG11" s="185" t="s">
        <v>23</v>
      </c>
      <c r="HH11" s="185">
        <v>0</v>
      </c>
      <c r="HJ11" s="185" t="s">
        <v>6</v>
      </c>
      <c r="HK11" s="185">
        <v>0</v>
      </c>
      <c r="HL11" s="185" t="s">
        <v>14</v>
      </c>
      <c r="HM11" s="185">
        <v>0</v>
      </c>
      <c r="HN11" s="185" t="s">
        <v>23</v>
      </c>
      <c r="HO11" s="185">
        <v>0</v>
      </c>
      <c r="HQ11" s="185" t="s">
        <v>6</v>
      </c>
      <c r="HR11" s="185">
        <v>0</v>
      </c>
      <c r="HS11" s="185" t="s">
        <v>14</v>
      </c>
      <c r="HT11" s="185">
        <v>0</v>
      </c>
      <c r="HU11" s="185" t="s">
        <v>23</v>
      </c>
      <c r="HV11" s="185">
        <v>0</v>
      </c>
      <c r="HX11" s="185" t="s">
        <v>6</v>
      </c>
      <c r="HY11" s="185">
        <v>0</v>
      </c>
      <c r="HZ11" s="185" t="s">
        <v>14</v>
      </c>
      <c r="IA11" s="185">
        <v>0</v>
      </c>
      <c r="IB11" s="185" t="s">
        <v>23</v>
      </c>
      <c r="IC11" s="185">
        <v>0</v>
      </c>
      <c r="IE11" s="185" t="s">
        <v>6</v>
      </c>
      <c r="IF11" s="185">
        <v>0</v>
      </c>
      <c r="IG11" s="185" t="s">
        <v>14</v>
      </c>
      <c r="IH11" s="185">
        <v>0</v>
      </c>
      <c r="II11" s="185" t="s">
        <v>23</v>
      </c>
      <c r="IJ11" s="185">
        <v>0</v>
      </c>
      <c r="IL11" s="185" t="s">
        <v>6</v>
      </c>
      <c r="IM11" s="185">
        <v>37.56</v>
      </c>
      <c r="IN11" s="185" t="s">
        <v>14</v>
      </c>
      <c r="IO11" s="185">
        <v>37.56</v>
      </c>
      <c r="IP11" s="185" t="s">
        <v>23</v>
      </c>
      <c r="IQ11" s="185">
        <v>37.56</v>
      </c>
      <c r="IS11" s="185" t="s">
        <v>6</v>
      </c>
      <c r="IT11" s="185">
        <v>37.56</v>
      </c>
      <c r="IU11" s="185" t="s">
        <v>14</v>
      </c>
      <c r="IV11" s="185">
        <v>37.56</v>
      </c>
      <c r="IW11" s="185" t="s">
        <v>23</v>
      </c>
      <c r="IX11" s="185">
        <v>37.56</v>
      </c>
      <c r="IZ11" s="185" t="s">
        <v>6</v>
      </c>
      <c r="JA11" s="185">
        <v>37.56</v>
      </c>
      <c r="JB11" s="185" t="s">
        <v>14</v>
      </c>
      <c r="JC11" s="185">
        <v>37.56</v>
      </c>
      <c r="JD11" s="185" t="s">
        <v>23</v>
      </c>
      <c r="JE11" s="185">
        <v>37.56</v>
      </c>
      <c r="JG11" s="185" t="s">
        <v>6</v>
      </c>
      <c r="JH11" s="185">
        <v>37.56</v>
      </c>
      <c r="JI11" s="185" t="s">
        <v>14</v>
      </c>
      <c r="JJ11" s="185">
        <v>37.56</v>
      </c>
      <c r="JK11" s="185" t="s">
        <v>23</v>
      </c>
      <c r="JL11" s="185">
        <v>37.56</v>
      </c>
      <c r="JN11" s="185" t="s">
        <v>6</v>
      </c>
      <c r="JO11" s="185">
        <v>37.56</v>
      </c>
      <c r="JP11" s="185" t="s">
        <v>14</v>
      </c>
      <c r="JQ11" s="185">
        <v>37.56</v>
      </c>
      <c r="JR11" s="185" t="s">
        <v>23</v>
      </c>
      <c r="JS11" s="185">
        <v>37.56</v>
      </c>
      <c r="JU11" s="185" t="s">
        <v>6</v>
      </c>
      <c r="JV11" s="185">
        <v>0</v>
      </c>
      <c r="JW11" s="185" t="s">
        <v>14</v>
      </c>
      <c r="JX11" s="185">
        <v>0</v>
      </c>
      <c r="JY11" s="185" t="s">
        <v>23</v>
      </c>
      <c r="JZ11" s="185">
        <v>0</v>
      </c>
      <c r="KB11" s="185" t="s">
        <v>6</v>
      </c>
      <c r="KC11" s="185">
        <v>0</v>
      </c>
      <c r="KD11" s="185" t="s">
        <v>14</v>
      </c>
      <c r="KE11" s="185">
        <v>0</v>
      </c>
      <c r="KF11" s="185" t="s">
        <v>23</v>
      </c>
      <c r="KG11" s="185">
        <v>0</v>
      </c>
      <c r="KI11" s="185" t="s">
        <v>6</v>
      </c>
      <c r="KJ11" s="185">
        <v>0</v>
      </c>
      <c r="KK11" s="185" t="s">
        <v>14</v>
      </c>
      <c r="KL11" s="185">
        <v>0</v>
      </c>
      <c r="KM11" s="185" t="s">
        <v>23</v>
      </c>
      <c r="KN11" s="185">
        <v>0</v>
      </c>
      <c r="KP11" s="185" t="s">
        <v>6</v>
      </c>
      <c r="KQ11" s="185">
        <v>0</v>
      </c>
      <c r="KR11" s="185" t="s">
        <v>14</v>
      </c>
      <c r="KS11" s="185">
        <v>0</v>
      </c>
      <c r="KT11" s="185" t="s">
        <v>23</v>
      </c>
      <c r="KU11" s="185">
        <v>0</v>
      </c>
      <c r="KW11" s="185" t="s">
        <v>6</v>
      </c>
      <c r="KX11" s="185">
        <v>0</v>
      </c>
      <c r="KY11" s="185" t="s">
        <v>14</v>
      </c>
      <c r="KZ11" s="185">
        <v>0</v>
      </c>
      <c r="LA11" s="185" t="s">
        <v>23</v>
      </c>
      <c r="LB11" s="185">
        <v>0</v>
      </c>
      <c r="LD11" s="185" t="s">
        <v>6</v>
      </c>
      <c r="LE11" s="185">
        <v>37.56</v>
      </c>
      <c r="LF11" s="185" t="s">
        <v>14</v>
      </c>
      <c r="LG11" s="185">
        <v>37.56</v>
      </c>
      <c r="LH11" s="185" t="s">
        <v>23</v>
      </c>
      <c r="LI11" s="185">
        <v>37.56</v>
      </c>
      <c r="LK11" s="185" t="s">
        <v>6</v>
      </c>
      <c r="LL11" s="185">
        <v>37.56</v>
      </c>
      <c r="LM11" s="185" t="s">
        <v>14</v>
      </c>
      <c r="LN11" s="185">
        <v>37.56</v>
      </c>
      <c r="LO11" s="185" t="s">
        <v>23</v>
      </c>
      <c r="LP11" s="185">
        <v>37.56</v>
      </c>
      <c r="LR11" s="185" t="s">
        <v>6</v>
      </c>
      <c r="LS11" s="185">
        <v>37.56</v>
      </c>
      <c r="LT11" s="185" t="s">
        <v>14</v>
      </c>
      <c r="LU11" s="185">
        <v>37.56</v>
      </c>
      <c r="LV11" s="185" t="s">
        <v>23</v>
      </c>
      <c r="LW11" s="185">
        <v>37.56</v>
      </c>
      <c r="LY11" s="185" t="s">
        <v>6</v>
      </c>
      <c r="LZ11" s="185">
        <v>37.56</v>
      </c>
      <c r="MA11" s="185" t="s">
        <v>14</v>
      </c>
      <c r="MB11" s="185">
        <v>37.56</v>
      </c>
      <c r="MC11" s="185" t="s">
        <v>23</v>
      </c>
      <c r="MD11" s="185">
        <v>37.56</v>
      </c>
      <c r="MF11" s="185" t="s">
        <v>6</v>
      </c>
      <c r="MG11" s="185">
        <v>37.56</v>
      </c>
      <c r="MH11" s="185" t="s">
        <v>14</v>
      </c>
      <c r="MI11" s="185">
        <v>37.56</v>
      </c>
      <c r="MJ11" s="185" t="s">
        <v>23</v>
      </c>
      <c r="MK11" s="185">
        <v>37.56</v>
      </c>
      <c r="MM11" s="185" t="s">
        <v>6</v>
      </c>
      <c r="MN11" s="185">
        <v>37.56</v>
      </c>
      <c r="MO11" s="185" t="s">
        <v>14</v>
      </c>
      <c r="MP11" s="185">
        <v>37.56</v>
      </c>
      <c r="MQ11" s="185" t="s">
        <v>23</v>
      </c>
      <c r="MR11" s="185">
        <v>37.56</v>
      </c>
      <c r="MT11" s="185" t="s">
        <v>6</v>
      </c>
      <c r="MU11" s="185">
        <v>37.56</v>
      </c>
      <c r="MV11" s="185" t="s">
        <v>14</v>
      </c>
      <c r="MW11" s="185">
        <v>37.56</v>
      </c>
      <c r="MX11" s="185" t="s">
        <v>23</v>
      </c>
      <c r="MY11" s="185">
        <v>37.56</v>
      </c>
      <c r="NA11" s="185" t="s">
        <v>6</v>
      </c>
      <c r="NB11" s="185">
        <v>37.56</v>
      </c>
      <c r="NC11" s="185" t="s">
        <v>14</v>
      </c>
      <c r="ND11" s="185">
        <v>37.56</v>
      </c>
      <c r="NE11" s="185" t="s">
        <v>23</v>
      </c>
      <c r="NF11" s="185">
        <v>37.56</v>
      </c>
      <c r="NH11" s="185" t="s">
        <v>6</v>
      </c>
      <c r="NI11" s="185">
        <v>37.56</v>
      </c>
      <c r="NJ11" s="185" t="s">
        <v>14</v>
      </c>
      <c r="NK11" s="185">
        <v>37.56</v>
      </c>
      <c r="NL11" s="185" t="s">
        <v>23</v>
      </c>
      <c r="NM11" s="185">
        <v>37.56</v>
      </c>
      <c r="NO11" s="185" t="s">
        <v>6</v>
      </c>
      <c r="NP11" s="185">
        <v>37.56</v>
      </c>
      <c r="NQ11" s="185" t="s">
        <v>14</v>
      </c>
      <c r="NR11" s="185">
        <v>37.56</v>
      </c>
      <c r="NS11" s="185" t="s">
        <v>23</v>
      </c>
      <c r="NT11" s="185">
        <v>37.56</v>
      </c>
      <c r="NV11" s="185" t="s">
        <v>6</v>
      </c>
      <c r="NW11" s="185">
        <v>37.56</v>
      </c>
      <c r="NX11" s="185" t="s">
        <v>14</v>
      </c>
      <c r="NY11" s="185">
        <v>37.56</v>
      </c>
      <c r="NZ11" s="185" t="s">
        <v>23</v>
      </c>
      <c r="OA11" s="185">
        <v>37.56</v>
      </c>
      <c r="OC11" s="185" t="s">
        <v>6</v>
      </c>
      <c r="OD11" s="185">
        <v>37.56</v>
      </c>
      <c r="OE11" s="185" t="s">
        <v>14</v>
      </c>
      <c r="OF11" s="185">
        <v>37.56</v>
      </c>
      <c r="OG11" s="185" t="s">
        <v>23</v>
      </c>
      <c r="OH11" s="185">
        <v>37.56</v>
      </c>
      <c r="OJ11" s="185" t="s">
        <v>6</v>
      </c>
      <c r="OK11" s="185">
        <v>37.56</v>
      </c>
      <c r="OL11" s="185" t="s">
        <v>14</v>
      </c>
      <c r="OM11" s="185">
        <v>37.56</v>
      </c>
      <c r="ON11" s="185" t="s">
        <v>23</v>
      </c>
      <c r="OO11" s="185">
        <v>37.56</v>
      </c>
      <c r="OQ11" s="185" t="s">
        <v>6</v>
      </c>
      <c r="OR11" s="185">
        <v>37.56</v>
      </c>
      <c r="OS11" s="185" t="s">
        <v>14</v>
      </c>
      <c r="OT11" s="185">
        <v>37.56</v>
      </c>
      <c r="OU11" s="185" t="s">
        <v>23</v>
      </c>
      <c r="OV11" s="185">
        <v>37.56</v>
      </c>
      <c r="OX11" s="185" t="s">
        <v>6</v>
      </c>
      <c r="OY11" s="185">
        <v>37.56</v>
      </c>
      <c r="OZ11" s="185" t="s">
        <v>14</v>
      </c>
      <c r="PA11" s="185">
        <v>37.56</v>
      </c>
      <c r="PB11" s="185" t="s">
        <v>23</v>
      </c>
      <c r="PC11" s="185">
        <v>37.56</v>
      </c>
      <c r="PE11" s="185" t="s">
        <v>6</v>
      </c>
      <c r="PF11" s="185">
        <v>0</v>
      </c>
      <c r="PG11" s="185" t="s">
        <v>14</v>
      </c>
      <c r="PH11" s="185">
        <v>0</v>
      </c>
      <c r="PI11" s="185" t="s">
        <v>23</v>
      </c>
      <c r="PJ11" s="185">
        <v>0</v>
      </c>
      <c r="PL11" s="185" t="s">
        <v>6</v>
      </c>
      <c r="PM11" s="185">
        <v>0</v>
      </c>
      <c r="PN11" s="185" t="s">
        <v>14</v>
      </c>
      <c r="PO11" s="185">
        <v>0</v>
      </c>
      <c r="PP11" s="185" t="s">
        <v>23</v>
      </c>
      <c r="PQ11" s="185">
        <v>0</v>
      </c>
      <c r="PS11" s="185" t="s">
        <v>6</v>
      </c>
      <c r="PT11" s="185">
        <v>0</v>
      </c>
      <c r="PU11" s="185" t="s">
        <v>14</v>
      </c>
      <c r="PV11" s="185">
        <v>0</v>
      </c>
      <c r="PW11" s="185" t="s">
        <v>23</v>
      </c>
      <c r="PX11" s="185">
        <v>0</v>
      </c>
      <c r="PZ11" s="185" t="s">
        <v>6</v>
      </c>
      <c r="QA11" s="185">
        <v>0</v>
      </c>
      <c r="QB11" s="185" t="s">
        <v>14</v>
      </c>
      <c r="QC11" s="185">
        <v>0</v>
      </c>
      <c r="QD11" s="185" t="s">
        <v>23</v>
      </c>
      <c r="QE11" s="185">
        <v>0</v>
      </c>
      <c r="QG11" s="185" t="s">
        <v>6</v>
      </c>
      <c r="QH11" s="185">
        <v>0</v>
      </c>
      <c r="QI11" s="185" t="s">
        <v>14</v>
      </c>
      <c r="QJ11" s="185">
        <v>0</v>
      </c>
      <c r="QK11" s="185" t="s">
        <v>23</v>
      </c>
      <c r="QL11" s="185">
        <v>0</v>
      </c>
      <c r="QN11" s="185" t="s">
        <v>6</v>
      </c>
      <c r="QO11" s="185">
        <v>0</v>
      </c>
      <c r="QP11" s="185" t="s">
        <v>14</v>
      </c>
      <c r="QQ11" s="185">
        <v>0</v>
      </c>
      <c r="QR11" s="185" t="s">
        <v>23</v>
      </c>
      <c r="QS11" s="185">
        <v>0</v>
      </c>
      <c r="QU11" s="185" t="s">
        <v>6</v>
      </c>
      <c r="QV11" s="185">
        <v>0</v>
      </c>
      <c r="QW11" s="185" t="s">
        <v>14</v>
      </c>
      <c r="QX11" s="185">
        <v>0</v>
      </c>
      <c r="QY11" s="185" t="s">
        <v>23</v>
      </c>
      <c r="QZ11" s="185">
        <v>0</v>
      </c>
      <c r="RB11" s="185" t="s">
        <v>6</v>
      </c>
      <c r="RC11" s="185">
        <v>0</v>
      </c>
      <c r="RD11" s="185" t="s">
        <v>14</v>
      </c>
      <c r="RE11" s="185">
        <v>0</v>
      </c>
      <c r="RF11" s="185" t="s">
        <v>23</v>
      </c>
      <c r="RG11" s="185">
        <v>0</v>
      </c>
      <c r="RI11" s="185" t="s">
        <v>6</v>
      </c>
      <c r="RJ11" s="185">
        <v>0</v>
      </c>
      <c r="RK11" s="185" t="s">
        <v>14</v>
      </c>
      <c r="RL11" s="185">
        <v>0</v>
      </c>
      <c r="RM11" s="185" t="s">
        <v>23</v>
      </c>
      <c r="RN11" s="185">
        <v>0</v>
      </c>
      <c r="RP11" s="185" t="s">
        <v>6</v>
      </c>
      <c r="RQ11" s="185">
        <v>0</v>
      </c>
      <c r="RR11" s="185" t="s">
        <v>14</v>
      </c>
      <c r="RS11" s="185">
        <v>0</v>
      </c>
      <c r="RT11" s="185" t="s">
        <v>23</v>
      </c>
      <c r="RU11" s="185">
        <v>0</v>
      </c>
    </row>
    <row r="12" spans="1:489" x14ac:dyDescent="0.2">
      <c r="A12" s="185" t="s">
        <v>8</v>
      </c>
      <c r="B12" s="185">
        <v>49.5</v>
      </c>
      <c r="C12" s="185" t="s">
        <v>15</v>
      </c>
      <c r="D12" s="185">
        <v>49.5</v>
      </c>
      <c r="E12" s="185" t="s">
        <v>24</v>
      </c>
      <c r="F12" s="185">
        <v>49.5</v>
      </c>
      <c r="H12" s="185" t="s">
        <v>8</v>
      </c>
      <c r="I12" s="185">
        <v>49.5</v>
      </c>
      <c r="J12" s="185" t="s">
        <v>15</v>
      </c>
      <c r="K12" s="185">
        <v>49.5</v>
      </c>
      <c r="L12" s="185" t="s">
        <v>24</v>
      </c>
      <c r="M12" s="185">
        <v>49.5</v>
      </c>
      <c r="O12" s="185" t="s">
        <v>8</v>
      </c>
      <c r="P12" s="185">
        <v>49.5</v>
      </c>
      <c r="Q12" s="185" t="s">
        <v>15</v>
      </c>
      <c r="R12" s="185">
        <v>49.5</v>
      </c>
      <c r="S12" s="185" t="s">
        <v>24</v>
      </c>
      <c r="T12" s="185">
        <v>49.5</v>
      </c>
      <c r="V12" s="185" t="s">
        <v>8</v>
      </c>
      <c r="W12" s="185">
        <v>49.5</v>
      </c>
      <c r="X12" s="185" t="s">
        <v>15</v>
      </c>
      <c r="Y12" s="185">
        <v>49.5</v>
      </c>
      <c r="Z12" s="185" t="s">
        <v>24</v>
      </c>
      <c r="AA12" s="185">
        <v>49.5</v>
      </c>
      <c r="AC12" s="185" t="s">
        <v>8</v>
      </c>
      <c r="AD12" s="185">
        <v>49.5</v>
      </c>
      <c r="AE12" s="185" t="s">
        <v>15</v>
      </c>
      <c r="AF12" s="185">
        <v>49.5</v>
      </c>
      <c r="AG12" s="185" t="s">
        <v>24</v>
      </c>
      <c r="AH12" s="185">
        <v>49.5</v>
      </c>
      <c r="AJ12" s="185" t="s">
        <v>8</v>
      </c>
      <c r="AK12" s="185">
        <v>0</v>
      </c>
      <c r="AL12" s="185" t="s">
        <v>15</v>
      </c>
      <c r="AM12" s="185">
        <v>0</v>
      </c>
      <c r="AN12" s="185" t="s">
        <v>24</v>
      </c>
      <c r="AO12" s="185">
        <v>0</v>
      </c>
      <c r="AQ12" s="185" t="s">
        <v>8</v>
      </c>
      <c r="AR12" s="185">
        <v>0</v>
      </c>
      <c r="AS12" s="185" t="s">
        <v>15</v>
      </c>
      <c r="AT12" s="185">
        <v>0</v>
      </c>
      <c r="AU12" s="185" t="s">
        <v>24</v>
      </c>
      <c r="AV12" s="185">
        <v>0</v>
      </c>
      <c r="AX12" s="185" t="s">
        <v>8</v>
      </c>
      <c r="AY12" s="185">
        <v>0</v>
      </c>
      <c r="AZ12" s="185" t="s">
        <v>15</v>
      </c>
      <c r="BA12" s="185">
        <v>0</v>
      </c>
      <c r="BB12" s="185" t="s">
        <v>24</v>
      </c>
      <c r="BC12" s="185">
        <v>0</v>
      </c>
      <c r="BE12" s="185" t="s">
        <v>8</v>
      </c>
      <c r="BF12" s="185">
        <v>0</v>
      </c>
      <c r="BG12" s="185" t="s">
        <v>15</v>
      </c>
      <c r="BH12" s="185">
        <v>0</v>
      </c>
      <c r="BI12" s="185" t="s">
        <v>24</v>
      </c>
      <c r="BJ12" s="185">
        <v>0</v>
      </c>
      <c r="BL12" s="185" t="s">
        <v>8</v>
      </c>
      <c r="BM12" s="185">
        <v>0</v>
      </c>
      <c r="BN12" s="185" t="s">
        <v>15</v>
      </c>
      <c r="BO12" s="185">
        <v>0</v>
      </c>
      <c r="BP12" s="185" t="s">
        <v>24</v>
      </c>
      <c r="BQ12" s="185">
        <v>0</v>
      </c>
      <c r="BS12" s="185" t="s">
        <v>8</v>
      </c>
      <c r="BT12" s="185">
        <v>49.5</v>
      </c>
      <c r="BU12" s="185" t="s">
        <v>15</v>
      </c>
      <c r="BV12" s="185">
        <v>49.5</v>
      </c>
      <c r="BW12" s="185" t="s">
        <v>24</v>
      </c>
      <c r="BX12" s="185">
        <v>49.5</v>
      </c>
      <c r="BZ12" s="185" t="s">
        <v>8</v>
      </c>
      <c r="CA12" s="185">
        <v>49.5</v>
      </c>
      <c r="CB12" s="185" t="s">
        <v>15</v>
      </c>
      <c r="CC12" s="185">
        <v>49.5</v>
      </c>
      <c r="CD12" s="185" t="s">
        <v>24</v>
      </c>
      <c r="CE12" s="185">
        <v>49.5</v>
      </c>
      <c r="CG12" s="185" t="s">
        <v>8</v>
      </c>
      <c r="CH12" s="185">
        <v>49.5</v>
      </c>
      <c r="CI12" s="185" t="s">
        <v>15</v>
      </c>
      <c r="CJ12" s="185">
        <v>49.5</v>
      </c>
      <c r="CK12" s="185" t="s">
        <v>24</v>
      </c>
      <c r="CL12" s="185">
        <v>49.5</v>
      </c>
      <c r="CN12" s="185" t="s">
        <v>8</v>
      </c>
      <c r="CO12" s="185">
        <v>49.5</v>
      </c>
      <c r="CP12" s="185" t="s">
        <v>15</v>
      </c>
      <c r="CQ12" s="185">
        <v>49.5</v>
      </c>
      <c r="CR12" s="185" t="s">
        <v>24</v>
      </c>
      <c r="CS12" s="185">
        <v>49.5</v>
      </c>
      <c r="CU12" s="185" t="s">
        <v>8</v>
      </c>
      <c r="CV12" s="185">
        <v>49.5</v>
      </c>
      <c r="CW12" s="185" t="s">
        <v>15</v>
      </c>
      <c r="CX12" s="185">
        <v>49.5</v>
      </c>
      <c r="CY12" s="185" t="s">
        <v>24</v>
      </c>
      <c r="CZ12" s="185">
        <v>49.5</v>
      </c>
      <c r="DB12" s="185" t="s">
        <v>8</v>
      </c>
      <c r="DC12" s="185">
        <v>49.5</v>
      </c>
      <c r="DD12" s="185" t="s">
        <v>15</v>
      </c>
      <c r="DE12" s="185">
        <v>49.5</v>
      </c>
      <c r="DF12" s="185" t="s">
        <v>24</v>
      </c>
      <c r="DG12" s="185">
        <v>49.5</v>
      </c>
      <c r="DI12" s="185" t="s">
        <v>8</v>
      </c>
      <c r="DJ12" s="185">
        <v>49.5</v>
      </c>
      <c r="DK12" s="185" t="s">
        <v>15</v>
      </c>
      <c r="DL12" s="185">
        <v>49.5</v>
      </c>
      <c r="DM12" s="185" t="s">
        <v>24</v>
      </c>
      <c r="DN12" s="185">
        <v>49.5</v>
      </c>
      <c r="DP12" s="185" t="s">
        <v>8</v>
      </c>
      <c r="DQ12" s="185">
        <v>49.5</v>
      </c>
      <c r="DR12" s="185" t="s">
        <v>15</v>
      </c>
      <c r="DS12" s="185">
        <v>49.5</v>
      </c>
      <c r="DT12" s="185" t="s">
        <v>24</v>
      </c>
      <c r="DU12" s="185">
        <v>49.5</v>
      </c>
      <c r="DW12" s="185" t="s">
        <v>8</v>
      </c>
      <c r="DX12" s="185">
        <v>49.5</v>
      </c>
      <c r="DY12" s="185" t="s">
        <v>15</v>
      </c>
      <c r="DZ12" s="185">
        <v>49.5</v>
      </c>
      <c r="EA12" s="185" t="s">
        <v>24</v>
      </c>
      <c r="EB12" s="185">
        <v>49.5</v>
      </c>
      <c r="ED12" s="185" t="s">
        <v>8</v>
      </c>
      <c r="EE12" s="185">
        <v>49.5</v>
      </c>
      <c r="EF12" s="185" t="s">
        <v>15</v>
      </c>
      <c r="EG12" s="185">
        <v>49.5</v>
      </c>
      <c r="EH12" s="185" t="s">
        <v>24</v>
      </c>
      <c r="EI12" s="185">
        <v>49.5</v>
      </c>
      <c r="EK12" s="185" t="s">
        <v>8</v>
      </c>
      <c r="EL12" s="185">
        <v>49.5</v>
      </c>
      <c r="EM12" s="185" t="s">
        <v>15</v>
      </c>
      <c r="EN12" s="185">
        <v>49.5</v>
      </c>
      <c r="EO12" s="185" t="s">
        <v>24</v>
      </c>
      <c r="EP12" s="185">
        <v>49.5</v>
      </c>
      <c r="ER12" s="185" t="s">
        <v>8</v>
      </c>
      <c r="ES12" s="185">
        <v>49.5</v>
      </c>
      <c r="ET12" s="185" t="s">
        <v>15</v>
      </c>
      <c r="EU12" s="185">
        <v>49.5</v>
      </c>
      <c r="EV12" s="185" t="s">
        <v>24</v>
      </c>
      <c r="EW12" s="185">
        <v>49.5</v>
      </c>
      <c r="EY12" s="185" t="s">
        <v>8</v>
      </c>
      <c r="EZ12" s="185">
        <v>49.5</v>
      </c>
      <c r="FA12" s="185" t="s">
        <v>15</v>
      </c>
      <c r="FB12" s="185">
        <v>49.5</v>
      </c>
      <c r="FC12" s="185" t="s">
        <v>24</v>
      </c>
      <c r="FD12" s="185">
        <v>49.5</v>
      </c>
      <c r="FF12" s="185" t="s">
        <v>8</v>
      </c>
      <c r="FG12" s="185">
        <v>49.5</v>
      </c>
      <c r="FH12" s="185" t="s">
        <v>15</v>
      </c>
      <c r="FI12" s="185">
        <v>49.5</v>
      </c>
      <c r="FJ12" s="185" t="s">
        <v>24</v>
      </c>
      <c r="FK12" s="185">
        <v>49.5</v>
      </c>
      <c r="FM12" s="185" t="s">
        <v>8</v>
      </c>
      <c r="FN12" s="185">
        <v>49.5</v>
      </c>
      <c r="FO12" s="185" t="s">
        <v>15</v>
      </c>
      <c r="FP12" s="185">
        <v>49.5</v>
      </c>
      <c r="FQ12" s="185" t="s">
        <v>24</v>
      </c>
      <c r="FR12" s="185">
        <v>49.5</v>
      </c>
      <c r="FT12" s="185" t="s">
        <v>8</v>
      </c>
      <c r="FU12" s="185">
        <v>0</v>
      </c>
      <c r="FV12" s="185" t="s">
        <v>15</v>
      </c>
      <c r="FW12" s="185">
        <v>0</v>
      </c>
      <c r="FX12" s="185" t="s">
        <v>24</v>
      </c>
      <c r="FY12" s="185">
        <v>0</v>
      </c>
      <c r="GA12" s="185" t="s">
        <v>8</v>
      </c>
      <c r="GB12" s="185">
        <v>0</v>
      </c>
      <c r="GC12" s="185" t="s">
        <v>15</v>
      </c>
      <c r="GD12" s="185">
        <v>0</v>
      </c>
      <c r="GE12" s="185" t="s">
        <v>24</v>
      </c>
      <c r="GF12" s="185">
        <v>0</v>
      </c>
      <c r="GH12" s="185" t="s">
        <v>8</v>
      </c>
      <c r="GI12" s="185">
        <v>0</v>
      </c>
      <c r="GJ12" s="185" t="s">
        <v>15</v>
      </c>
      <c r="GK12" s="185">
        <v>0</v>
      </c>
      <c r="GL12" s="185" t="s">
        <v>24</v>
      </c>
      <c r="GM12" s="185">
        <v>0</v>
      </c>
      <c r="GO12" s="185" t="s">
        <v>8</v>
      </c>
      <c r="GP12" s="185">
        <v>0</v>
      </c>
      <c r="GQ12" s="185" t="s">
        <v>15</v>
      </c>
      <c r="GR12" s="185">
        <v>0</v>
      </c>
      <c r="GS12" s="185" t="s">
        <v>24</v>
      </c>
      <c r="GT12" s="185">
        <v>0</v>
      </c>
      <c r="GV12" s="185" t="s">
        <v>8</v>
      </c>
      <c r="GW12" s="185">
        <v>0</v>
      </c>
      <c r="GX12" s="185" t="s">
        <v>15</v>
      </c>
      <c r="GY12" s="185">
        <v>0</v>
      </c>
      <c r="GZ12" s="185" t="s">
        <v>24</v>
      </c>
      <c r="HA12" s="185">
        <v>0</v>
      </c>
      <c r="HC12" s="185" t="s">
        <v>8</v>
      </c>
      <c r="HD12" s="185">
        <v>0</v>
      </c>
      <c r="HE12" s="185" t="s">
        <v>15</v>
      </c>
      <c r="HF12" s="185">
        <v>0</v>
      </c>
      <c r="HG12" s="185" t="s">
        <v>24</v>
      </c>
      <c r="HH12" s="185">
        <v>0</v>
      </c>
      <c r="HJ12" s="185" t="s">
        <v>8</v>
      </c>
      <c r="HK12" s="185">
        <v>0</v>
      </c>
      <c r="HL12" s="185" t="s">
        <v>15</v>
      </c>
      <c r="HM12" s="185">
        <v>0</v>
      </c>
      <c r="HN12" s="185" t="s">
        <v>24</v>
      </c>
      <c r="HO12" s="185">
        <v>0</v>
      </c>
      <c r="HQ12" s="185" t="s">
        <v>8</v>
      </c>
      <c r="HR12" s="185">
        <v>0</v>
      </c>
      <c r="HS12" s="185" t="s">
        <v>15</v>
      </c>
      <c r="HT12" s="185">
        <v>0</v>
      </c>
      <c r="HU12" s="185" t="s">
        <v>24</v>
      </c>
      <c r="HV12" s="185">
        <v>0</v>
      </c>
      <c r="HX12" s="185" t="s">
        <v>8</v>
      </c>
      <c r="HY12" s="185">
        <v>0</v>
      </c>
      <c r="HZ12" s="185" t="s">
        <v>15</v>
      </c>
      <c r="IA12" s="185">
        <v>0</v>
      </c>
      <c r="IB12" s="185" t="s">
        <v>24</v>
      </c>
      <c r="IC12" s="185">
        <v>0</v>
      </c>
      <c r="IE12" s="185" t="s">
        <v>8</v>
      </c>
      <c r="IF12" s="185">
        <v>0</v>
      </c>
      <c r="IG12" s="185" t="s">
        <v>15</v>
      </c>
      <c r="IH12" s="185">
        <v>0</v>
      </c>
      <c r="II12" s="185" t="s">
        <v>24</v>
      </c>
      <c r="IJ12" s="185">
        <v>0</v>
      </c>
      <c r="IL12" s="185" t="s">
        <v>8</v>
      </c>
      <c r="IM12" s="185">
        <v>49.5</v>
      </c>
      <c r="IN12" s="185" t="s">
        <v>15</v>
      </c>
      <c r="IO12" s="185">
        <v>49.5</v>
      </c>
      <c r="IP12" s="185" t="s">
        <v>24</v>
      </c>
      <c r="IQ12" s="185">
        <v>49.5</v>
      </c>
      <c r="IS12" s="185" t="s">
        <v>8</v>
      </c>
      <c r="IT12" s="185">
        <v>49.5</v>
      </c>
      <c r="IU12" s="185" t="s">
        <v>15</v>
      </c>
      <c r="IV12" s="185">
        <v>49.5</v>
      </c>
      <c r="IW12" s="185" t="s">
        <v>24</v>
      </c>
      <c r="IX12" s="185">
        <v>49.5</v>
      </c>
      <c r="IZ12" s="185" t="s">
        <v>8</v>
      </c>
      <c r="JA12" s="185">
        <v>49.5</v>
      </c>
      <c r="JB12" s="185" t="s">
        <v>15</v>
      </c>
      <c r="JC12" s="185">
        <v>49.5</v>
      </c>
      <c r="JD12" s="185" t="s">
        <v>24</v>
      </c>
      <c r="JE12" s="185">
        <v>49.5</v>
      </c>
      <c r="JG12" s="185" t="s">
        <v>8</v>
      </c>
      <c r="JH12" s="185">
        <v>49.5</v>
      </c>
      <c r="JI12" s="185" t="s">
        <v>15</v>
      </c>
      <c r="JJ12" s="185">
        <v>49.5</v>
      </c>
      <c r="JK12" s="185" t="s">
        <v>24</v>
      </c>
      <c r="JL12" s="185">
        <v>49.5</v>
      </c>
      <c r="JN12" s="185" t="s">
        <v>8</v>
      </c>
      <c r="JO12" s="185">
        <v>49.5</v>
      </c>
      <c r="JP12" s="185" t="s">
        <v>15</v>
      </c>
      <c r="JQ12" s="185">
        <v>49.5</v>
      </c>
      <c r="JR12" s="185" t="s">
        <v>24</v>
      </c>
      <c r="JS12" s="185">
        <v>49.5</v>
      </c>
      <c r="JU12" s="185" t="s">
        <v>8</v>
      </c>
      <c r="JV12" s="185">
        <v>0</v>
      </c>
      <c r="JW12" s="185" t="s">
        <v>15</v>
      </c>
      <c r="JX12" s="185">
        <v>0</v>
      </c>
      <c r="JY12" s="185" t="s">
        <v>24</v>
      </c>
      <c r="JZ12" s="185">
        <v>0</v>
      </c>
      <c r="KB12" s="185" t="s">
        <v>8</v>
      </c>
      <c r="KC12" s="185">
        <v>0</v>
      </c>
      <c r="KD12" s="185" t="s">
        <v>15</v>
      </c>
      <c r="KE12" s="185">
        <v>0</v>
      </c>
      <c r="KF12" s="185" t="s">
        <v>24</v>
      </c>
      <c r="KG12" s="185">
        <v>0</v>
      </c>
      <c r="KI12" s="185" t="s">
        <v>8</v>
      </c>
      <c r="KJ12" s="185">
        <v>0</v>
      </c>
      <c r="KK12" s="185" t="s">
        <v>15</v>
      </c>
      <c r="KL12" s="185">
        <v>0</v>
      </c>
      <c r="KM12" s="185" t="s">
        <v>24</v>
      </c>
      <c r="KN12" s="185">
        <v>0</v>
      </c>
      <c r="KP12" s="185" t="s">
        <v>8</v>
      </c>
      <c r="KQ12" s="185">
        <v>0</v>
      </c>
      <c r="KR12" s="185" t="s">
        <v>15</v>
      </c>
      <c r="KS12" s="185">
        <v>0</v>
      </c>
      <c r="KT12" s="185" t="s">
        <v>24</v>
      </c>
      <c r="KU12" s="185">
        <v>0</v>
      </c>
      <c r="KW12" s="185" t="s">
        <v>8</v>
      </c>
      <c r="KX12" s="185">
        <v>0</v>
      </c>
      <c r="KY12" s="185" t="s">
        <v>15</v>
      </c>
      <c r="KZ12" s="185">
        <v>0</v>
      </c>
      <c r="LA12" s="185" t="s">
        <v>24</v>
      </c>
      <c r="LB12" s="185">
        <v>0</v>
      </c>
      <c r="LD12" s="185" t="s">
        <v>8</v>
      </c>
      <c r="LE12" s="185">
        <v>49.5</v>
      </c>
      <c r="LF12" s="185" t="s">
        <v>15</v>
      </c>
      <c r="LG12" s="185">
        <v>49.5</v>
      </c>
      <c r="LH12" s="185" t="s">
        <v>24</v>
      </c>
      <c r="LI12" s="185">
        <v>49.5</v>
      </c>
      <c r="LK12" s="185" t="s">
        <v>8</v>
      </c>
      <c r="LL12" s="185">
        <v>49.5</v>
      </c>
      <c r="LM12" s="185" t="s">
        <v>15</v>
      </c>
      <c r="LN12" s="185">
        <v>49.5</v>
      </c>
      <c r="LO12" s="185" t="s">
        <v>24</v>
      </c>
      <c r="LP12" s="185">
        <v>49.5</v>
      </c>
      <c r="LR12" s="185" t="s">
        <v>8</v>
      </c>
      <c r="LS12" s="185">
        <v>49.5</v>
      </c>
      <c r="LT12" s="185" t="s">
        <v>15</v>
      </c>
      <c r="LU12" s="185">
        <v>49.5</v>
      </c>
      <c r="LV12" s="185" t="s">
        <v>24</v>
      </c>
      <c r="LW12" s="185">
        <v>49.5</v>
      </c>
      <c r="LY12" s="185" t="s">
        <v>8</v>
      </c>
      <c r="LZ12" s="185">
        <v>49.5</v>
      </c>
      <c r="MA12" s="185" t="s">
        <v>15</v>
      </c>
      <c r="MB12" s="185">
        <v>49.5</v>
      </c>
      <c r="MC12" s="185" t="s">
        <v>24</v>
      </c>
      <c r="MD12" s="185">
        <v>49.5</v>
      </c>
      <c r="MF12" s="185" t="s">
        <v>8</v>
      </c>
      <c r="MG12" s="185">
        <v>49.5</v>
      </c>
      <c r="MH12" s="185" t="s">
        <v>15</v>
      </c>
      <c r="MI12" s="185">
        <v>49.5</v>
      </c>
      <c r="MJ12" s="185" t="s">
        <v>24</v>
      </c>
      <c r="MK12" s="185">
        <v>49.5</v>
      </c>
      <c r="MM12" s="185" t="s">
        <v>8</v>
      </c>
      <c r="MN12" s="185">
        <v>49.5</v>
      </c>
      <c r="MO12" s="185" t="s">
        <v>15</v>
      </c>
      <c r="MP12" s="185">
        <v>49.5</v>
      </c>
      <c r="MQ12" s="185" t="s">
        <v>24</v>
      </c>
      <c r="MR12" s="185">
        <v>49.5</v>
      </c>
      <c r="MT12" s="185" t="s">
        <v>8</v>
      </c>
      <c r="MU12" s="185">
        <v>49.5</v>
      </c>
      <c r="MV12" s="185" t="s">
        <v>15</v>
      </c>
      <c r="MW12" s="185">
        <v>49.5</v>
      </c>
      <c r="MX12" s="185" t="s">
        <v>24</v>
      </c>
      <c r="MY12" s="185">
        <v>49.5</v>
      </c>
      <c r="NA12" s="185" t="s">
        <v>8</v>
      </c>
      <c r="NB12" s="185">
        <v>49.5</v>
      </c>
      <c r="NC12" s="185" t="s">
        <v>15</v>
      </c>
      <c r="ND12" s="185">
        <v>49.5</v>
      </c>
      <c r="NE12" s="185" t="s">
        <v>24</v>
      </c>
      <c r="NF12" s="185">
        <v>49.5</v>
      </c>
      <c r="NH12" s="185" t="s">
        <v>8</v>
      </c>
      <c r="NI12" s="185">
        <v>49.5</v>
      </c>
      <c r="NJ12" s="185" t="s">
        <v>15</v>
      </c>
      <c r="NK12" s="185">
        <v>49.5</v>
      </c>
      <c r="NL12" s="185" t="s">
        <v>24</v>
      </c>
      <c r="NM12" s="185">
        <v>49.5</v>
      </c>
      <c r="NO12" s="185" t="s">
        <v>8</v>
      </c>
      <c r="NP12" s="185">
        <v>49.5</v>
      </c>
      <c r="NQ12" s="185" t="s">
        <v>15</v>
      </c>
      <c r="NR12" s="185">
        <v>49.5</v>
      </c>
      <c r="NS12" s="185" t="s">
        <v>24</v>
      </c>
      <c r="NT12" s="185">
        <v>49.5</v>
      </c>
      <c r="NV12" s="185" t="s">
        <v>8</v>
      </c>
      <c r="NW12" s="185">
        <v>49.5</v>
      </c>
      <c r="NX12" s="185" t="s">
        <v>15</v>
      </c>
      <c r="NY12" s="185">
        <v>49.5</v>
      </c>
      <c r="NZ12" s="185" t="s">
        <v>24</v>
      </c>
      <c r="OA12" s="185">
        <v>49.5</v>
      </c>
      <c r="OC12" s="185" t="s">
        <v>8</v>
      </c>
      <c r="OD12" s="185">
        <v>49.5</v>
      </c>
      <c r="OE12" s="185" t="s">
        <v>15</v>
      </c>
      <c r="OF12" s="185">
        <v>49.5</v>
      </c>
      <c r="OG12" s="185" t="s">
        <v>24</v>
      </c>
      <c r="OH12" s="185">
        <v>49.5</v>
      </c>
      <c r="OJ12" s="185" t="s">
        <v>8</v>
      </c>
      <c r="OK12" s="185">
        <v>49.5</v>
      </c>
      <c r="OL12" s="185" t="s">
        <v>15</v>
      </c>
      <c r="OM12" s="185">
        <v>49.5</v>
      </c>
      <c r="ON12" s="185" t="s">
        <v>24</v>
      </c>
      <c r="OO12" s="185">
        <v>49.5</v>
      </c>
      <c r="OQ12" s="185" t="s">
        <v>8</v>
      </c>
      <c r="OR12" s="185">
        <v>49.5</v>
      </c>
      <c r="OS12" s="185" t="s">
        <v>15</v>
      </c>
      <c r="OT12" s="185">
        <v>49.5</v>
      </c>
      <c r="OU12" s="185" t="s">
        <v>24</v>
      </c>
      <c r="OV12" s="185">
        <v>49.5</v>
      </c>
      <c r="OX12" s="185" t="s">
        <v>8</v>
      </c>
      <c r="OY12" s="185">
        <v>49.5</v>
      </c>
      <c r="OZ12" s="185" t="s">
        <v>15</v>
      </c>
      <c r="PA12" s="185">
        <v>49.5</v>
      </c>
      <c r="PB12" s="185" t="s">
        <v>24</v>
      </c>
      <c r="PC12" s="185">
        <v>49.5</v>
      </c>
      <c r="PE12" s="185" t="s">
        <v>8</v>
      </c>
      <c r="PF12" s="185">
        <v>0</v>
      </c>
      <c r="PG12" s="185" t="s">
        <v>15</v>
      </c>
      <c r="PH12" s="185">
        <v>0</v>
      </c>
      <c r="PI12" s="185" t="s">
        <v>24</v>
      </c>
      <c r="PJ12" s="185">
        <v>0</v>
      </c>
      <c r="PL12" s="185" t="s">
        <v>8</v>
      </c>
      <c r="PM12" s="185">
        <v>0</v>
      </c>
      <c r="PN12" s="185" t="s">
        <v>15</v>
      </c>
      <c r="PO12" s="185">
        <v>0</v>
      </c>
      <c r="PP12" s="185" t="s">
        <v>24</v>
      </c>
      <c r="PQ12" s="185">
        <v>0</v>
      </c>
      <c r="PS12" s="185" t="s">
        <v>8</v>
      </c>
      <c r="PT12" s="185">
        <v>0</v>
      </c>
      <c r="PU12" s="185" t="s">
        <v>15</v>
      </c>
      <c r="PV12" s="185">
        <v>0</v>
      </c>
      <c r="PW12" s="185" t="s">
        <v>24</v>
      </c>
      <c r="PX12" s="185">
        <v>0</v>
      </c>
      <c r="PZ12" s="185" t="s">
        <v>8</v>
      </c>
      <c r="QA12" s="185">
        <v>0</v>
      </c>
      <c r="QB12" s="185" t="s">
        <v>15</v>
      </c>
      <c r="QC12" s="185">
        <v>0</v>
      </c>
      <c r="QD12" s="185" t="s">
        <v>24</v>
      </c>
      <c r="QE12" s="185">
        <v>0</v>
      </c>
      <c r="QG12" s="185" t="s">
        <v>8</v>
      </c>
      <c r="QH12" s="185">
        <v>0</v>
      </c>
      <c r="QI12" s="185" t="s">
        <v>15</v>
      </c>
      <c r="QJ12" s="185">
        <v>0</v>
      </c>
      <c r="QK12" s="185" t="s">
        <v>24</v>
      </c>
      <c r="QL12" s="185">
        <v>0</v>
      </c>
      <c r="QN12" s="185" t="s">
        <v>8</v>
      </c>
      <c r="QO12" s="185">
        <v>0</v>
      </c>
      <c r="QP12" s="185" t="s">
        <v>15</v>
      </c>
      <c r="QQ12" s="185">
        <v>0</v>
      </c>
      <c r="QR12" s="185" t="s">
        <v>24</v>
      </c>
      <c r="QS12" s="185">
        <v>0</v>
      </c>
      <c r="QU12" s="185" t="s">
        <v>8</v>
      </c>
      <c r="QV12" s="185">
        <v>0</v>
      </c>
      <c r="QW12" s="185" t="s">
        <v>15</v>
      </c>
      <c r="QX12" s="185">
        <v>0</v>
      </c>
      <c r="QY12" s="185" t="s">
        <v>24</v>
      </c>
      <c r="QZ12" s="185">
        <v>0</v>
      </c>
      <c r="RB12" s="185" t="s">
        <v>8</v>
      </c>
      <c r="RC12" s="185">
        <v>0</v>
      </c>
      <c r="RD12" s="185" t="s">
        <v>15</v>
      </c>
      <c r="RE12" s="185">
        <v>0</v>
      </c>
      <c r="RF12" s="185" t="s">
        <v>24</v>
      </c>
      <c r="RG12" s="185">
        <v>0</v>
      </c>
      <c r="RI12" s="185" t="s">
        <v>8</v>
      </c>
      <c r="RJ12" s="185">
        <v>0</v>
      </c>
      <c r="RK12" s="185" t="s">
        <v>15</v>
      </c>
      <c r="RL12" s="185">
        <v>0</v>
      </c>
      <c r="RM12" s="185" t="s">
        <v>24</v>
      </c>
      <c r="RN12" s="185">
        <v>0</v>
      </c>
      <c r="RP12" s="185" t="s">
        <v>8</v>
      </c>
      <c r="RQ12" s="185">
        <v>0</v>
      </c>
      <c r="RR12" s="185" t="s">
        <v>15</v>
      </c>
      <c r="RS12" s="185">
        <v>0</v>
      </c>
      <c r="RT12" s="185" t="s">
        <v>24</v>
      </c>
      <c r="RU12" s="185">
        <v>0</v>
      </c>
    </row>
    <row r="13" spans="1:489" x14ac:dyDescent="0.2">
      <c r="A13" s="185" t="s">
        <v>30</v>
      </c>
      <c r="B13" s="185">
        <v>49.5</v>
      </c>
      <c r="C13" s="185" t="s">
        <v>31</v>
      </c>
      <c r="D13" s="185">
        <v>49.5</v>
      </c>
      <c r="E13" s="185" t="s">
        <v>32</v>
      </c>
      <c r="F13" s="185">
        <v>49.5</v>
      </c>
      <c r="H13" s="185" t="s">
        <v>30</v>
      </c>
      <c r="I13" s="185">
        <v>49.5</v>
      </c>
      <c r="J13" s="185" t="s">
        <v>31</v>
      </c>
      <c r="K13" s="185">
        <v>49.5</v>
      </c>
      <c r="L13" s="185" t="s">
        <v>32</v>
      </c>
      <c r="M13" s="185">
        <v>49.5</v>
      </c>
      <c r="O13" s="185" t="s">
        <v>30</v>
      </c>
      <c r="P13" s="185">
        <v>49.5</v>
      </c>
      <c r="Q13" s="185" t="s">
        <v>31</v>
      </c>
      <c r="R13" s="185">
        <v>49.5</v>
      </c>
      <c r="S13" s="185" t="s">
        <v>32</v>
      </c>
      <c r="T13" s="185">
        <v>49.5</v>
      </c>
      <c r="V13" s="185" t="s">
        <v>30</v>
      </c>
      <c r="W13" s="185">
        <v>49.5</v>
      </c>
      <c r="X13" s="185" t="s">
        <v>31</v>
      </c>
      <c r="Y13" s="185">
        <v>49.5</v>
      </c>
      <c r="Z13" s="185" t="s">
        <v>32</v>
      </c>
      <c r="AA13" s="185">
        <v>49.5</v>
      </c>
      <c r="AC13" s="185" t="s">
        <v>30</v>
      </c>
      <c r="AD13" s="185">
        <v>49.5</v>
      </c>
      <c r="AE13" s="185" t="s">
        <v>31</v>
      </c>
      <c r="AF13" s="185">
        <v>49.5</v>
      </c>
      <c r="AG13" s="185" t="s">
        <v>32</v>
      </c>
      <c r="AH13" s="185">
        <v>49.5</v>
      </c>
      <c r="AJ13" s="185" t="s">
        <v>30</v>
      </c>
      <c r="AK13" s="185">
        <v>0</v>
      </c>
      <c r="AL13" s="185" t="s">
        <v>31</v>
      </c>
      <c r="AM13" s="185">
        <v>0</v>
      </c>
      <c r="AN13" s="185" t="s">
        <v>32</v>
      </c>
      <c r="AO13" s="185">
        <v>0</v>
      </c>
      <c r="AQ13" s="185" t="s">
        <v>30</v>
      </c>
      <c r="AR13" s="185">
        <v>0</v>
      </c>
      <c r="AS13" s="185" t="s">
        <v>31</v>
      </c>
      <c r="AT13" s="185">
        <v>0</v>
      </c>
      <c r="AU13" s="185" t="s">
        <v>32</v>
      </c>
      <c r="AV13" s="185">
        <v>0</v>
      </c>
      <c r="AX13" s="185" t="s">
        <v>30</v>
      </c>
      <c r="AY13" s="185">
        <v>0</v>
      </c>
      <c r="AZ13" s="185" t="s">
        <v>31</v>
      </c>
      <c r="BA13" s="185">
        <v>0</v>
      </c>
      <c r="BB13" s="185" t="s">
        <v>32</v>
      </c>
      <c r="BC13" s="185">
        <v>0</v>
      </c>
      <c r="BE13" s="185" t="s">
        <v>30</v>
      </c>
      <c r="BF13" s="185">
        <v>0</v>
      </c>
      <c r="BG13" s="185" t="s">
        <v>31</v>
      </c>
      <c r="BH13" s="185">
        <v>0</v>
      </c>
      <c r="BI13" s="185" t="s">
        <v>32</v>
      </c>
      <c r="BJ13" s="185">
        <v>0</v>
      </c>
      <c r="BL13" s="185" t="s">
        <v>30</v>
      </c>
      <c r="BM13" s="185">
        <v>0</v>
      </c>
      <c r="BN13" s="185" t="s">
        <v>31</v>
      </c>
      <c r="BO13" s="185">
        <v>0</v>
      </c>
      <c r="BP13" s="185" t="s">
        <v>32</v>
      </c>
      <c r="BQ13" s="185">
        <v>0</v>
      </c>
      <c r="BS13" s="185" t="s">
        <v>30</v>
      </c>
      <c r="BT13" s="185">
        <v>49.5</v>
      </c>
      <c r="BU13" s="185" t="s">
        <v>31</v>
      </c>
      <c r="BV13" s="185">
        <v>49.5</v>
      </c>
      <c r="BW13" s="185" t="s">
        <v>32</v>
      </c>
      <c r="BX13" s="185">
        <v>49.5</v>
      </c>
      <c r="BZ13" s="185" t="s">
        <v>30</v>
      </c>
      <c r="CA13" s="185">
        <v>49.5</v>
      </c>
      <c r="CB13" s="185" t="s">
        <v>31</v>
      </c>
      <c r="CC13" s="185">
        <v>49.5</v>
      </c>
      <c r="CD13" s="185" t="s">
        <v>32</v>
      </c>
      <c r="CE13" s="185">
        <v>49.5</v>
      </c>
      <c r="CG13" s="185" t="s">
        <v>30</v>
      </c>
      <c r="CH13" s="185">
        <v>49.5</v>
      </c>
      <c r="CI13" s="185" t="s">
        <v>31</v>
      </c>
      <c r="CJ13" s="185">
        <v>49.5</v>
      </c>
      <c r="CK13" s="185" t="s">
        <v>32</v>
      </c>
      <c r="CL13" s="185">
        <v>49.5</v>
      </c>
      <c r="CN13" s="185" t="s">
        <v>30</v>
      </c>
      <c r="CO13" s="185">
        <v>49.5</v>
      </c>
      <c r="CP13" s="185" t="s">
        <v>31</v>
      </c>
      <c r="CQ13" s="185">
        <v>49.5</v>
      </c>
      <c r="CR13" s="185" t="s">
        <v>32</v>
      </c>
      <c r="CS13" s="185">
        <v>49.5</v>
      </c>
      <c r="CU13" s="185" t="s">
        <v>30</v>
      </c>
      <c r="CV13" s="185">
        <v>49.5</v>
      </c>
      <c r="CW13" s="185" t="s">
        <v>31</v>
      </c>
      <c r="CX13" s="185">
        <v>49.5</v>
      </c>
      <c r="CY13" s="185" t="s">
        <v>32</v>
      </c>
      <c r="CZ13" s="185">
        <v>49.5</v>
      </c>
      <c r="DB13" s="185" t="s">
        <v>30</v>
      </c>
      <c r="DC13" s="185">
        <v>49.5</v>
      </c>
      <c r="DD13" s="185" t="s">
        <v>31</v>
      </c>
      <c r="DE13" s="185">
        <v>49.5</v>
      </c>
      <c r="DF13" s="185" t="s">
        <v>32</v>
      </c>
      <c r="DG13" s="185">
        <v>49.5</v>
      </c>
      <c r="DI13" s="185" t="s">
        <v>30</v>
      </c>
      <c r="DJ13" s="185">
        <v>49.5</v>
      </c>
      <c r="DK13" s="185" t="s">
        <v>31</v>
      </c>
      <c r="DL13" s="185">
        <v>49.5</v>
      </c>
      <c r="DM13" s="185" t="s">
        <v>32</v>
      </c>
      <c r="DN13" s="185">
        <v>49.5</v>
      </c>
      <c r="DP13" s="185" t="s">
        <v>30</v>
      </c>
      <c r="DQ13" s="185">
        <v>49.5</v>
      </c>
      <c r="DR13" s="185" t="s">
        <v>31</v>
      </c>
      <c r="DS13" s="185">
        <v>49.5</v>
      </c>
      <c r="DT13" s="185" t="s">
        <v>32</v>
      </c>
      <c r="DU13" s="185">
        <v>49.5</v>
      </c>
      <c r="DW13" s="185" t="s">
        <v>30</v>
      </c>
      <c r="DX13" s="185">
        <v>49.5</v>
      </c>
      <c r="DY13" s="185" t="s">
        <v>31</v>
      </c>
      <c r="DZ13" s="185">
        <v>49.5</v>
      </c>
      <c r="EA13" s="185" t="s">
        <v>32</v>
      </c>
      <c r="EB13" s="185">
        <v>49.5</v>
      </c>
      <c r="ED13" s="185" t="s">
        <v>30</v>
      </c>
      <c r="EE13" s="185">
        <v>49.5</v>
      </c>
      <c r="EF13" s="185" t="s">
        <v>31</v>
      </c>
      <c r="EG13" s="185">
        <v>49.5</v>
      </c>
      <c r="EH13" s="185" t="s">
        <v>32</v>
      </c>
      <c r="EI13" s="185">
        <v>49.5</v>
      </c>
      <c r="EK13" s="185" t="s">
        <v>30</v>
      </c>
      <c r="EL13" s="185">
        <v>49.5</v>
      </c>
      <c r="EM13" s="185" t="s">
        <v>31</v>
      </c>
      <c r="EN13" s="185">
        <v>49.5</v>
      </c>
      <c r="EO13" s="185" t="s">
        <v>32</v>
      </c>
      <c r="EP13" s="185">
        <v>49.5</v>
      </c>
      <c r="ER13" s="185" t="s">
        <v>30</v>
      </c>
      <c r="ES13" s="185">
        <v>49.5</v>
      </c>
      <c r="ET13" s="185" t="s">
        <v>31</v>
      </c>
      <c r="EU13" s="185">
        <v>49.5</v>
      </c>
      <c r="EV13" s="185" t="s">
        <v>32</v>
      </c>
      <c r="EW13" s="185">
        <v>49.5</v>
      </c>
      <c r="EY13" s="185" t="s">
        <v>30</v>
      </c>
      <c r="EZ13" s="185">
        <v>49.5</v>
      </c>
      <c r="FA13" s="185" t="s">
        <v>31</v>
      </c>
      <c r="FB13" s="185">
        <v>49.5</v>
      </c>
      <c r="FC13" s="185" t="s">
        <v>32</v>
      </c>
      <c r="FD13" s="185">
        <v>49.5</v>
      </c>
      <c r="FF13" s="185" t="s">
        <v>30</v>
      </c>
      <c r="FG13" s="185">
        <v>49.5</v>
      </c>
      <c r="FH13" s="185" t="s">
        <v>31</v>
      </c>
      <c r="FI13" s="185">
        <v>49.5</v>
      </c>
      <c r="FJ13" s="185" t="s">
        <v>32</v>
      </c>
      <c r="FK13" s="185">
        <v>49.5</v>
      </c>
      <c r="FM13" s="185" t="s">
        <v>30</v>
      </c>
      <c r="FN13" s="185">
        <v>49.5</v>
      </c>
      <c r="FO13" s="185" t="s">
        <v>31</v>
      </c>
      <c r="FP13" s="185">
        <v>49.5</v>
      </c>
      <c r="FQ13" s="185" t="s">
        <v>32</v>
      </c>
      <c r="FR13" s="185">
        <v>49.5</v>
      </c>
      <c r="FT13" s="185" t="s">
        <v>30</v>
      </c>
      <c r="FU13" s="185">
        <v>0</v>
      </c>
      <c r="FV13" s="185" t="s">
        <v>31</v>
      </c>
      <c r="FW13" s="185">
        <v>0</v>
      </c>
      <c r="FX13" s="185" t="s">
        <v>32</v>
      </c>
      <c r="FY13" s="185">
        <v>0</v>
      </c>
      <c r="GA13" s="185" t="s">
        <v>30</v>
      </c>
      <c r="GB13" s="185">
        <v>0</v>
      </c>
      <c r="GC13" s="185" t="s">
        <v>31</v>
      </c>
      <c r="GD13" s="185">
        <v>0</v>
      </c>
      <c r="GE13" s="185" t="s">
        <v>32</v>
      </c>
      <c r="GF13" s="185">
        <v>0</v>
      </c>
      <c r="GH13" s="185" t="s">
        <v>30</v>
      </c>
      <c r="GI13" s="185">
        <v>0</v>
      </c>
      <c r="GJ13" s="185" t="s">
        <v>31</v>
      </c>
      <c r="GK13" s="185">
        <v>0</v>
      </c>
      <c r="GL13" s="185" t="s">
        <v>32</v>
      </c>
      <c r="GM13" s="185">
        <v>0</v>
      </c>
      <c r="GO13" s="185" t="s">
        <v>30</v>
      </c>
      <c r="GP13" s="185">
        <v>0</v>
      </c>
      <c r="GQ13" s="185" t="s">
        <v>31</v>
      </c>
      <c r="GR13" s="185">
        <v>0</v>
      </c>
      <c r="GS13" s="185" t="s">
        <v>32</v>
      </c>
      <c r="GT13" s="185">
        <v>0</v>
      </c>
      <c r="GV13" s="185" t="s">
        <v>30</v>
      </c>
      <c r="GW13" s="185">
        <v>0</v>
      </c>
      <c r="GX13" s="185" t="s">
        <v>31</v>
      </c>
      <c r="GY13" s="185">
        <v>0</v>
      </c>
      <c r="GZ13" s="185" t="s">
        <v>32</v>
      </c>
      <c r="HA13" s="185">
        <v>0</v>
      </c>
      <c r="HC13" s="185" t="s">
        <v>30</v>
      </c>
      <c r="HD13" s="185">
        <v>0</v>
      </c>
      <c r="HE13" s="185" t="s">
        <v>31</v>
      </c>
      <c r="HF13" s="185">
        <v>0</v>
      </c>
      <c r="HG13" s="185" t="s">
        <v>32</v>
      </c>
      <c r="HH13" s="185">
        <v>0</v>
      </c>
      <c r="HJ13" s="185" t="s">
        <v>30</v>
      </c>
      <c r="HK13" s="185">
        <v>0</v>
      </c>
      <c r="HL13" s="185" t="s">
        <v>31</v>
      </c>
      <c r="HM13" s="185">
        <v>0</v>
      </c>
      <c r="HN13" s="185" t="s">
        <v>32</v>
      </c>
      <c r="HO13" s="185">
        <v>0</v>
      </c>
      <c r="HQ13" s="185" t="s">
        <v>30</v>
      </c>
      <c r="HR13" s="185">
        <v>0</v>
      </c>
      <c r="HS13" s="185" t="s">
        <v>31</v>
      </c>
      <c r="HT13" s="185">
        <v>0</v>
      </c>
      <c r="HU13" s="185" t="s">
        <v>32</v>
      </c>
      <c r="HV13" s="185">
        <v>0</v>
      </c>
      <c r="HX13" s="185" t="s">
        <v>30</v>
      </c>
      <c r="HY13" s="185">
        <v>0</v>
      </c>
      <c r="HZ13" s="185" t="s">
        <v>31</v>
      </c>
      <c r="IA13" s="185">
        <v>0</v>
      </c>
      <c r="IB13" s="185" t="s">
        <v>32</v>
      </c>
      <c r="IC13" s="185">
        <v>0</v>
      </c>
      <c r="IE13" s="185" t="s">
        <v>30</v>
      </c>
      <c r="IF13" s="185">
        <v>0</v>
      </c>
      <c r="IG13" s="185" t="s">
        <v>31</v>
      </c>
      <c r="IH13" s="185">
        <v>0</v>
      </c>
      <c r="II13" s="185" t="s">
        <v>32</v>
      </c>
      <c r="IJ13" s="185">
        <v>0</v>
      </c>
      <c r="IL13" s="185" t="s">
        <v>30</v>
      </c>
      <c r="IM13" s="185">
        <v>49.5</v>
      </c>
      <c r="IN13" s="185" t="s">
        <v>31</v>
      </c>
      <c r="IO13" s="185">
        <v>49.5</v>
      </c>
      <c r="IP13" s="185" t="s">
        <v>32</v>
      </c>
      <c r="IQ13" s="185">
        <v>49.5</v>
      </c>
      <c r="IS13" s="185" t="s">
        <v>30</v>
      </c>
      <c r="IT13" s="185">
        <v>49.5</v>
      </c>
      <c r="IU13" s="185" t="s">
        <v>31</v>
      </c>
      <c r="IV13" s="185">
        <v>49.5</v>
      </c>
      <c r="IW13" s="185" t="s">
        <v>32</v>
      </c>
      <c r="IX13" s="185">
        <v>49.5</v>
      </c>
      <c r="IZ13" s="185" t="s">
        <v>30</v>
      </c>
      <c r="JA13" s="185">
        <v>49.5</v>
      </c>
      <c r="JB13" s="185" t="s">
        <v>31</v>
      </c>
      <c r="JC13" s="185">
        <v>49.5</v>
      </c>
      <c r="JD13" s="185" t="s">
        <v>32</v>
      </c>
      <c r="JE13" s="185">
        <v>49.5</v>
      </c>
      <c r="JG13" s="185" t="s">
        <v>30</v>
      </c>
      <c r="JH13" s="185">
        <v>49.5</v>
      </c>
      <c r="JI13" s="185" t="s">
        <v>31</v>
      </c>
      <c r="JJ13" s="185">
        <v>49.5</v>
      </c>
      <c r="JK13" s="185" t="s">
        <v>32</v>
      </c>
      <c r="JL13" s="185">
        <v>49.5</v>
      </c>
      <c r="JN13" s="185" t="s">
        <v>30</v>
      </c>
      <c r="JO13" s="185">
        <v>49.5</v>
      </c>
      <c r="JP13" s="185" t="s">
        <v>31</v>
      </c>
      <c r="JQ13" s="185">
        <v>49.5</v>
      </c>
      <c r="JR13" s="185" t="s">
        <v>32</v>
      </c>
      <c r="JS13" s="185">
        <v>49.5</v>
      </c>
      <c r="JU13" s="185" t="s">
        <v>30</v>
      </c>
      <c r="JV13" s="185">
        <v>0</v>
      </c>
      <c r="JW13" s="185" t="s">
        <v>31</v>
      </c>
      <c r="JX13" s="185">
        <v>0</v>
      </c>
      <c r="JY13" s="185" t="s">
        <v>32</v>
      </c>
      <c r="JZ13" s="185">
        <v>0</v>
      </c>
      <c r="KB13" s="185" t="s">
        <v>30</v>
      </c>
      <c r="KC13" s="185">
        <v>0</v>
      </c>
      <c r="KD13" s="185" t="s">
        <v>31</v>
      </c>
      <c r="KE13" s="185">
        <v>0</v>
      </c>
      <c r="KF13" s="185" t="s">
        <v>32</v>
      </c>
      <c r="KG13" s="185">
        <v>0</v>
      </c>
      <c r="KI13" s="185" t="s">
        <v>30</v>
      </c>
      <c r="KJ13" s="185">
        <v>0</v>
      </c>
      <c r="KK13" s="185" t="s">
        <v>31</v>
      </c>
      <c r="KL13" s="185">
        <v>0</v>
      </c>
      <c r="KM13" s="185" t="s">
        <v>32</v>
      </c>
      <c r="KN13" s="185">
        <v>0</v>
      </c>
      <c r="KP13" s="185" t="s">
        <v>30</v>
      </c>
      <c r="KQ13" s="185">
        <v>0</v>
      </c>
      <c r="KR13" s="185" t="s">
        <v>31</v>
      </c>
      <c r="KS13" s="185">
        <v>0</v>
      </c>
      <c r="KT13" s="185" t="s">
        <v>32</v>
      </c>
      <c r="KU13" s="185">
        <v>0</v>
      </c>
      <c r="KW13" s="185" t="s">
        <v>30</v>
      </c>
      <c r="KX13" s="185">
        <v>0</v>
      </c>
      <c r="KY13" s="185" t="s">
        <v>31</v>
      </c>
      <c r="KZ13" s="185">
        <v>0</v>
      </c>
      <c r="LA13" s="185" t="s">
        <v>32</v>
      </c>
      <c r="LB13" s="185">
        <v>0</v>
      </c>
      <c r="LD13" s="185" t="s">
        <v>30</v>
      </c>
      <c r="LE13" s="185">
        <v>49.5</v>
      </c>
      <c r="LF13" s="185" t="s">
        <v>31</v>
      </c>
      <c r="LG13" s="185">
        <v>49.5</v>
      </c>
      <c r="LH13" s="185" t="s">
        <v>32</v>
      </c>
      <c r="LI13" s="185">
        <v>49.5</v>
      </c>
      <c r="LK13" s="185" t="s">
        <v>30</v>
      </c>
      <c r="LL13" s="185">
        <v>49.5</v>
      </c>
      <c r="LM13" s="185" t="s">
        <v>31</v>
      </c>
      <c r="LN13" s="185">
        <v>49.5</v>
      </c>
      <c r="LO13" s="185" t="s">
        <v>32</v>
      </c>
      <c r="LP13" s="185">
        <v>49.5</v>
      </c>
      <c r="LR13" s="185" t="s">
        <v>30</v>
      </c>
      <c r="LS13" s="185">
        <v>49.5</v>
      </c>
      <c r="LT13" s="185" t="s">
        <v>31</v>
      </c>
      <c r="LU13" s="185">
        <v>49.5</v>
      </c>
      <c r="LV13" s="185" t="s">
        <v>32</v>
      </c>
      <c r="LW13" s="185">
        <v>49.5</v>
      </c>
      <c r="LY13" s="185" t="s">
        <v>30</v>
      </c>
      <c r="LZ13" s="185">
        <v>49.5</v>
      </c>
      <c r="MA13" s="185" t="s">
        <v>31</v>
      </c>
      <c r="MB13" s="185">
        <v>49.5</v>
      </c>
      <c r="MC13" s="185" t="s">
        <v>32</v>
      </c>
      <c r="MD13" s="185">
        <v>49.5</v>
      </c>
      <c r="MF13" s="185" t="s">
        <v>30</v>
      </c>
      <c r="MG13" s="185">
        <v>49.5</v>
      </c>
      <c r="MH13" s="185" t="s">
        <v>31</v>
      </c>
      <c r="MI13" s="185">
        <v>49.5</v>
      </c>
      <c r="MJ13" s="185" t="s">
        <v>32</v>
      </c>
      <c r="MK13" s="185">
        <v>49.5</v>
      </c>
      <c r="MM13" s="185" t="s">
        <v>30</v>
      </c>
      <c r="MN13" s="185">
        <v>49.5</v>
      </c>
      <c r="MO13" s="185" t="s">
        <v>31</v>
      </c>
      <c r="MP13" s="185">
        <v>49.5</v>
      </c>
      <c r="MQ13" s="185" t="s">
        <v>32</v>
      </c>
      <c r="MR13" s="185">
        <v>49.5</v>
      </c>
      <c r="MT13" s="185" t="s">
        <v>30</v>
      </c>
      <c r="MU13" s="185">
        <v>49.5</v>
      </c>
      <c r="MV13" s="185" t="s">
        <v>31</v>
      </c>
      <c r="MW13" s="185">
        <v>49.5</v>
      </c>
      <c r="MX13" s="185" t="s">
        <v>32</v>
      </c>
      <c r="MY13" s="185">
        <v>49.5</v>
      </c>
      <c r="NA13" s="185" t="s">
        <v>30</v>
      </c>
      <c r="NB13" s="185">
        <v>49.5</v>
      </c>
      <c r="NC13" s="185" t="s">
        <v>31</v>
      </c>
      <c r="ND13" s="185">
        <v>49.5</v>
      </c>
      <c r="NE13" s="185" t="s">
        <v>32</v>
      </c>
      <c r="NF13" s="185">
        <v>49.5</v>
      </c>
      <c r="NH13" s="185" t="s">
        <v>30</v>
      </c>
      <c r="NI13" s="185">
        <v>49.5</v>
      </c>
      <c r="NJ13" s="185" t="s">
        <v>31</v>
      </c>
      <c r="NK13" s="185">
        <v>49.5</v>
      </c>
      <c r="NL13" s="185" t="s">
        <v>32</v>
      </c>
      <c r="NM13" s="185">
        <v>49.5</v>
      </c>
      <c r="NO13" s="185" t="s">
        <v>30</v>
      </c>
      <c r="NP13" s="185">
        <v>49.5</v>
      </c>
      <c r="NQ13" s="185" t="s">
        <v>31</v>
      </c>
      <c r="NR13" s="185">
        <v>49.5</v>
      </c>
      <c r="NS13" s="185" t="s">
        <v>32</v>
      </c>
      <c r="NT13" s="185">
        <v>49.5</v>
      </c>
      <c r="NV13" s="185" t="s">
        <v>30</v>
      </c>
      <c r="NW13" s="185">
        <v>49.5</v>
      </c>
      <c r="NX13" s="185" t="s">
        <v>31</v>
      </c>
      <c r="NY13" s="185">
        <v>49.5</v>
      </c>
      <c r="NZ13" s="185" t="s">
        <v>32</v>
      </c>
      <c r="OA13" s="185">
        <v>49.5</v>
      </c>
      <c r="OC13" s="185" t="s">
        <v>30</v>
      </c>
      <c r="OD13" s="185">
        <v>49.5</v>
      </c>
      <c r="OE13" s="185" t="s">
        <v>31</v>
      </c>
      <c r="OF13" s="185">
        <v>49.5</v>
      </c>
      <c r="OG13" s="185" t="s">
        <v>32</v>
      </c>
      <c r="OH13" s="185">
        <v>49.5</v>
      </c>
      <c r="OJ13" s="185" t="s">
        <v>30</v>
      </c>
      <c r="OK13" s="185">
        <v>49.5</v>
      </c>
      <c r="OL13" s="185" t="s">
        <v>31</v>
      </c>
      <c r="OM13" s="185">
        <v>49.5</v>
      </c>
      <c r="ON13" s="185" t="s">
        <v>32</v>
      </c>
      <c r="OO13" s="185">
        <v>49.5</v>
      </c>
      <c r="OQ13" s="185" t="s">
        <v>30</v>
      </c>
      <c r="OR13" s="185">
        <v>49.5</v>
      </c>
      <c r="OS13" s="185" t="s">
        <v>31</v>
      </c>
      <c r="OT13" s="185">
        <v>49.5</v>
      </c>
      <c r="OU13" s="185" t="s">
        <v>32</v>
      </c>
      <c r="OV13" s="185">
        <v>49.5</v>
      </c>
      <c r="OX13" s="185" t="s">
        <v>30</v>
      </c>
      <c r="OY13" s="185">
        <v>49.5</v>
      </c>
      <c r="OZ13" s="185" t="s">
        <v>31</v>
      </c>
      <c r="PA13" s="185">
        <v>49.5</v>
      </c>
      <c r="PB13" s="185" t="s">
        <v>32</v>
      </c>
      <c r="PC13" s="185">
        <v>49.5</v>
      </c>
      <c r="PE13" s="185" t="s">
        <v>30</v>
      </c>
      <c r="PF13" s="185">
        <v>0</v>
      </c>
      <c r="PG13" s="185" t="s">
        <v>31</v>
      </c>
      <c r="PH13" s="185">
        <v>0</v>
      </c>
      <c r="PI13" s="185" t="s">
        <v>32</v>
      </c>
      <c r="PJ13" s="185">
        <v>0</v>
      </c>
      <c r="PL13" s="185" t="s">
        <v>30</v>
      </c>
      <c r="PM13" s="185">
        <v>0</v>
      </c>
      <c r="PN13" s="185" t="s">
        <v>31</v>
      </c>
      <c r="PO13" s="185">
        <v>0</v>
      </c>
      <c r="PP13" s="185" t="s">
        <v>32</v>
      </c>
      <c r="PQ13" s="185">
        <v>0</v>
      </c>
      <c r="PS13" s="185" t="s">
        <v>30</v>
      </c>
      <c r="PT13" s="185">
        <v>0</v>
      </c>
      <c r="PU13" s="185" t="s">
        <v>31</v>
      </c>
      <c r="PV13" s="185">
        <v>0</v>
      </c>
      <c r="PW13" s="185" t="s">
        <v>32</v>
      </c>
      <c r="PX13" s="185">
        <v>0</v>
      </c>
      <c r="PZ13" s="185" t="s">
        <v>30</v>
      </c>
      <c r="QA13" s="185">
        <v>0</v>
      </c>
      <c r="QB13" s="185" t="s">
        <v>31</v>
      </c>
      <c r="QC13" s="185">
        <v>0</v>
      </c>
      <c r="QD13" s="185" t="s">
        <v>32</v>
      </c>
      <c r="QE13" s="185">
        <v>0</v>
      </c>
      <c r="QG13" s="185" t="s">
        <v>30</v>
      </c>
      <c r="QH13" s="185">
        <v>0</v>
      </c>
      <c r="QI13" s="185" t="s">
        <v>31</v>
      </c>
      <c r="QJ13" s="185">
        <v>0</v>
      </c>
      <c r="QK13" s="185" t="s">
        <v>32</v>
      </c>
      <c r="QL13" s="185">
        <v>0</v>
      </c>
      <c r="QN13" s="185" t="s">
        <v>30</v>
      </c>
      <c r="QO13" s="185">
        <v>0</v>
      </c>
      <c r="QP13" s="185" t="s">
        <v>31</v>
      </c>
      <c r="QQ13" s="185">
        <v>0</v>
      </c>
      <c r="QR13" s="185" t="s">
        <v>32</v>
      </c>
      <c r="QS13" s="185">
        <v>0</v>
      </c>
      <c r="QU13" s="185" t="s">
        <v>30</v>
      </c>
      <c r="QV13" s="185">
        <v>0</v>
      </c>
      <c r="QW13" s="185" t="s">
        <v>31</v>
      </c>
      <c r="QX13" s="185">
        <v>0</v>
      </c>
      <c r="QY13" s="185" t="s">
        <v>32</v>
      </c>
      <c r="QZ13" s="185">
        <v>0</v>
      </c>
      <c r="RB13" s="185" t="s">
        <v>30</v>
      </c>
      <c r="RC13" s="185">
        <v>0</v>
      </c>
      <c r="RD13" s="185" t="s">
        <v>31</v>
      </c>
      <c r="RE13" s="185">
        <v>0</v>
      </c>
      <c r="RF13" s="185" t="s">
        <v>32</v>
      </c>
      <c r="RG13" s="185">
        <v>0</v>
      </c>
      <c r="RI13" s="185" t="s">
        <v>30</v>
      </c>
      <c r="RJ13" s="185">
        <v>0</v>
      </c>
      <c r="RK13" s="185" t="s">
        <v>31</v>
      </c>
      <c r="RL13" s="185">
        <v>0</v>
      </c>
      <c r="RM13" s="185" t="s">
        <v>32</v>
      </c>
      <c r="RN13" s="185">
        <v>0</v>
      </c>
      <c r="RP13" s="185" t="s">
        <v>30</v>
      </c>
      <c r="RQ13" s="185">
        <v>0</v>
      </c>
      <c r="RR13" s="185" t="s">
        <v>31</v>
      </c>
      <c r="RS13" s="185">
        <v>0</v>
      </c>
      <c r="RT13" s="185" t="s">
        <v>32</v>
      </c>
      <c r="RU13" s="185">
        <v>0</v>
      </c>
    </row>
    <row r="14" spans="1:489" x14ac:dyDescent="0.2">
      <c r="A14" s="185" t="s">
        <v>4</v>
      </c>
      <c r="B14" s="185">
        <v>0</v>
      </c>
      <c r="C14" s="185" t="s">
        <v>16</v>
      </c>
      <c r="D14" s="185">
        <v>0</v>
      </c>
      <c r="E14" s="185" t="s">
        <v>25</v>
      </c>
      <c r="F14" s="185">
        <v>0</v>
      </c>
      <c r="H14" s="185" t="s">
        <v>4</v>
      </c>
      <c r="I14" s="185">
        <v>0</v>
      </c>
      <c r="J14" s="185" t="s">
        <v>16</v>
      </c>
      <c r="K14" s="185">
        <v>0</v>
      </c>
      <c r="L14" s="185" t="s">
        <v>25</v>
      </c>
      <c r="M14" s="185">
        <v>0</v>
      </c>
      <c r="O14" s="185" t="s">
        <v>4</v>
      </c>
      <c r="P14" s="185">
        <v>0</v>
      </c>
      <c r="Q14" s="185" t="s">
        <v>16</v>
      </c>
      <c r="R14" s="185">
        <v>0</v>
      </c>
      <c r="S14" s="185" t="s">
        <v>25</v>
      </c>
      <c r="T14" s="185">
        <v>0</v>
      </c>
      <c r="V14" s="185" t="s">
        <v>4</v>
      </c>
      <c r="W14" s="185">
        <v>0</v>
      </c>
      <c r="X14" s="185" t="s">
        <v>16</v>
      </c>
      <c r="Y14" s="185">
        <v>0</v>
      </c>
      <c r="Z14" s="185" t="s">
        <v>25</v>
      </c>
      <c r="AA14" s="185">
        <v>0</v>
      </c>
      <c r="AC14" s="185" t="s">
        <v>4</v>
      </c>
      <c r="AD14" s="185">
        <v>0</v>
      </c>
      <c r="AE14" s="185" t="s">
        <v>16</v>
      </c>
      <c r="AF14" s="185">
        <v>0</v>
      </c>
      <c r="AG14" s="185" t="s">
        <v>25</v>
      </c>
      <c r="AH14" s="185">
        <v>0</v>
      </c>
      <c r="AJ14" s="185" t="s">
        <v>4</v>
      </c>
      <c r="AK14" s="185">
        <v>0</v>
      </c>
      <c r="AL14" s="185" t="s">
        <v>16</v>
      </c>
      <c r="AM14" s="185">
        <v>0</v>
      </c>
      <c r="AN14" s="185" t="s">
        <v>25</v>
      </c>
      <c r="AO14" s="185">
        <v>0</v>
      </c>
      <c r="AQ14" s="185" t="s">
        <v>4</v>
      </c>
      <c r="AR14" s="185">
        <v>0</v>
      </c>
      <c r="AS14" s="185" t="s">
        <v>16</v>
      </c>
      <c r="AT14" s="185">
        <v>0</v>
      </c>
      <c r="AU14" s="185" t="s">
        <v>25</v>
      </c>
      <c r="AV14" s="185">
        <v>0</v>
      </c>
      <c r="AX14" s="185" t="s">
        <v>4</v>
      </c>
      <c r="AY14" s="185">
        <v>0</v>
      </c>
      <c r="AZ14" s="185" t="s">
        <v>16</v>
      </c>
      <c r="BA14" s="185">
        <v>0</v>
      </c>
      <c r="BB14" s="185" t="s">
        <v>25</v>
      </c>
      <c r="BC14" s="185">
        <v>0</v>
      </c>
      <c r="BE14" s="185" t="s">
        <v>4</v>
      </c>
      <c r="BF14" s="185">
        <v>0</v>
      </c>
      <c r="BG14" s="185" t="s">
        <v>16</v>
      </c>
      <c r="BH14" s="185">
        <v>0</v>
      </c>
      <c r="BI14" s="185" t="s">
        <v>25</v>
      </c>
      <c r="BJ14" s="185">
        <v>0</v>
      </c>
      <c r="BL14" s="185" t="s">
        <v>4</v>
      </c>
      <c r="BM14" s="185">
        <v>0</v>
      </c>
      <c r="BN14" s="185" t="s">
        <v>16</v>
      </c>
      <c r="BO14" s="185">
        <v>0</v>
      </c>
      <c r="BP14" s="185" t="s">
        <v>25</v>
      </c>
      <c r="BQ14" s="185">
        <v>0</v>
      </c>
      <c r="BS14" s="185" t="s">
        <v>4</v>
      </c>
      <c r="BT14" s="185">
        <v>0</v>
      </c>
      <c r="BU14" s="185" t="s">
        <v>16</v>
      </c>
      <c r="BV14" s="185">
        <v>0</v>
      </c>
      <c r="BW14" s="185" t="s">
        <v>25</v>
      </c>
      <c r="BX14" s="185">
        <v>0</v>
      </c>
      <c r="BZ14" s="185" t="s">
        <v>4</v>
      </c>
      <c r="CA14" s="185">
        <v>0</v>
      </c>
      <c r="CB14" s="185" t="s">
        <v>16</v>
      </c>
      <c r="CC14" s="185">
        <v>0</v>
      </c>
      <c r="CD14" s="185" t="s">
        <v>25</v>
      </c>
      <c r="CE14" s="185">
        <v>0</v>
      </c>
      <c r="CG14" s="185" t="s">
        <v>4</v>
      </c>
      <c r="CH14" s="185">
        <v>0</v>
      </c>
      <c r="CI14" s="185" t="s">
        <v>16</v>
      </c>
      <c r="CJ14" s="185">
        <v>0</v>
      </c>
      <c r="CK14" s="185" t="s">
        <v>25</v>
      </c>
      <c r="CL14" s="185">
        <v>0</v>
      </c>
      <c r="CN14" s="185" t="s">
        <v>4</v>
      </c>
      <c r="CO14" s="185">
        <v>0</v>
      </c>
      <c r="CP14" s="185" t="s">
        <v>16</v>
      </c>
      <c r="CQ14" s="185">
        <v>0</v>
      </c>
      <c r="CR14" s="185" t="s">
        <v>25</v>
      </c>
      <c r="CS14" s="185">
        <v>0</v>
      </c>
      <c r="CU14" s="185" t="s">
        <v>4</v>
      </c>
      <c r="CV14" s="185">
        <v>0</v>
      </c>
      <c r="CW14" s="185" t="s">
        <v>16</v>
      </c>
      <c r="CX14" s="185">
        <v>0</v>
      </c>
      <c r="CY14" s="185" t="s">
        <v>25</v>
      </c>
      <c r="CZ14" s="185">
        <v>0</v>
      </c>
      <c r="DB14" s="185" t="s">
        <v>4</v>
      </c>
      <c r="DC14" s="185">
        <v>0</v>
      </c>
      <c r="DD14" s="185" t="s">
        <v>16</v>
      </c>
      <c r="DE14" s="185">
        <v>0</v>
      </c>
      <c r="DF14" s="185" t="s">
        <v>25</v>
      </c>
      <c r="DG14" s="185">
        <v>0</v>
      </c>
      <c r="DI14" s="185" t="s">
        <v>4</v>
      </c>
      <c r="DJ14" s="185">
        <v>0</v>
      </c>
      <c r="DK14" s="185" t="s">
        <v>16</v>
      </c>
      <c r="DL14" s="185">
        <v>0</v>
      </c>
      <c r="DM14" s="185" t="s">
        <v>25</v>
      </c>
      <c r="DN14" s="185">
        <v>0</v>
      </c>
      <c r="DP14" s="185" t="s">
        <v>4</v>
      </c>
      <c r="DQ14" s="185">
        <v>0</v>
      </c>
      <c r="DR14" s="185" t="s">
        <v>16</v>
      </c>
      <c r="DS14" s="185">
        <v>0</v>
      </c>
      <c r="DT14" s="185" t="s">
        <v>25</v>
      </c>
      <c r="DU14" s="185">
        <v>0</v>
      </c>
      <c r="DW14" s="185" t="s">
        <v>4</v>
      </c>
      <c r="DX14" s="185">
        <v>0</v>
      </c>
      <c r="DY14" s="185" t="s">
        <v>16</v>
      </c>
      <c r="DZ14" s="185">
        <v>0</v>
      </c>
      <c r="EA14" s="185" t="s">
        <v>25</v>
      </c>
      <c r="EB14" s="185">
        <v>0</v>
      </c>
      <c r="ED14" s="185" t="s">
        <v>4</v>
      </c>
      <c r="EE14" s="185">
        <v>0</v>
      </c>
      <c r="EF14" s="185" t="s">
        <v>16</v>
      </c>
      <c r="EG14" s="185">
        <v>0</v>
      </c>
      <c r="EH14" s="185" t="s">
        <v>25</v>
      </c>
      <c r="EI14" s="185">
        <v>0</v>
      </c>
      <c r="EK14" s="185" t="s">
        <v>4</v>
      </c>
      <c r="EL14" s="185">
        <v>0</v>
      </c>
      <c r="EM14" s="185" t="s">
        <v>16</v>
      </c>
      <c r="EN14" s="185">
        <v>0</v>
      </c>
      <c r="EO14" s="185" t="s">
        <v>25</v>
      </c>
      <c r="EP14" s="185">
        <v>0</v>
      </c>
      <c r="ER14" s="185" t="s">
        <v>4</v>
      </c>
      <c r="ES14" s="185">
        <v>0</v>
      </c>
      <c r="ET14" s="185" t="s">
        <v>16</v>
      </c>
      <c r="EU14" s="185">
        <v>0</v>
      </c>
      <c r="EV14" s="185" t="s">
        <v>25</v>
      </c>
      <c r="EW14" s="185">
        <v>0</v>
      </c>
      <c r="EY14" s="185" t="s">
        <v>4</v>
      </c>
      <c r="EZ14" s="185">
        <v>0</v>
      </c>
      <c r="FA14" s="185" t="s">
        <v>16</v>
      </c>
      <c r="FB14" s="185">
        <v>0</v>
      </c>
      <c r="FC14" s="185" t="s">
        <v>25</v>
      </c>
      <c r="FD14" s="185">
        <v>0</v>
      </c>
      <c r="FF14" s="185" t="s">
        <v>4</v>
      </c>
      <c r="FG14" s="185">
        <v>0</v>
      </c>
      <c r="FH14" s="185" t="s">
        <v>16</v>
      </c>
      <c r="FI14" s="185">
        <v>0</v>
      </c>
      <c r="FJ14" s="185" t="s">
        <v>25</v>
      </c>
      <c r="FK14" s="185">
        <v>0</v>
      </c>
      <c r="FM14" s="185" t="s">
        <v>4</v>
      </c>
      <c r="FN14" s="185">
        <v>0</v>
      </c>
      <c r="FO14" s="185" t="s">
        <v>16</v>
      </c>
      <c r="FP14" s="185">
        <v>0</v>
      </c>
      <c r="FQ14" s="185" t="s">
        <v>25</v>
      </c>
      <c r="FR14" s="185">
        <v>0</v>
      </c>
      <c r="FT14" s="185" t="s">
        <v>4</v>
      </c>
      <c r="FU14" s="185">
        <v>0</v>
      </c>
      <c r="FV14" s="185" t="s">
        <v>16</v>
      </c>
      <c r="FW14" s="185">
        <v>0</v>
      </c>
      <c r="FX14" s="185" t="s">
        <v>25</v>
      </c>
      <c r="FY14" s="185">
        <v>0</v>
      </c>
      <c r="GA14" s="185" t="s">
        <v>4</v>
      </c>
      <c r="GB14" s="185">
        <v>0</v>
      </c>
      <c r="GC14" s="185" t="s">
        <v>16</v>
      </c>
      <c r="GD14" s="185">
        <v>0</v>
      </c>
      <c r="GE14" s="185" t="s">
        <v>25</v>
      </c>
      <c r="GF14" s="185">
        <v>0</v>
      </c>
      <c r="GH14" s="185" t="s">
        <v>4</v>
      </c>
      <c r="GI14" s="185">
        <v>0</v>
      </c>
      <c r="GJ14" s="185" t="s">
        <v>16</v>
      </c>
      <c r="GK14" s="185">
        <v>0</v>
      </c>
      <c r="GL14" s="185" t="s">
        <v>25</v>
      </c>
      <c r="GM14" s="185">
        <v>0</v>
      </c>
      <c r="GO14" s="185" t="s">
        <v>4</v>
      </c>
      <c r="GP14" s="185">
        <v>0</v>
      </c>
      <c r="GQ14" s="185" t="s">
        <v>16</v>
      </c>
      <c r="GR14" s="185">
        <v>0</v>
      </c>
      <c r="GS14" s="185" t="s">
        <v>25</v>
      </c>
      <c r="GT14" s="185">
        <v>0</v>
      </c>
      <c r="GV14" s="185" t="s">
        <v>4</v>
      </c>
      <c r="GW14" s="185">
        <v>0</v>
      </c>
      <c r="GX14" s="185" t="s">
        <v>16</v>
      </c>
      <c r="GY14" s="185">
        <v>0</v>
      </c>
      <c r="GZ14" s="185" t="s">
        <v>25</v>
      </c>
      <c r="HA14" s="185">
        <v>0</v>
      </c>
      <c r="HC14" s="185" t="s">
        <v>4</v>
      </c>
      <c r="HD14" s="185">
        <v>0</v>
      </c>
      <c r="HE14" s="185" t="s">
        <v>16</v>
      </c>
      <c r="HF14" s="185">
        <v>0</v>
      </c>
      <c r="HG14" s="185" t="s">
        <v>25</v>
      </c>
      <c r="HH14" s="185">
        <v>0</v>
      </c>
      <c r="HJ14" s="185" t="s">
        <v>4</v>
      </c>
      <c r="HK14" s="185">
        <v>0</v>
      </c>
      <c r="HL14" s="185" t="s">
        <v>16</v>
      </c>
      <c r="HM14" s="185">
        <v>0</v>
      </c>
      <c r="HN14" s="185" t="s">
        <v>25</v>
      </c>
      <c r="HO14" s="185">
        <v>0</v>
      </c>
      <c r="HQ14" s="185" t="s">
        <v>4</v>
      </c>
      <c r="HR14" s="185">
        <v>0</v>
      </c>
      <c r="HS14" s="185" t="s">
        <v>16</v>
      </c>
      <c r="HT14" s="185">
        <v>0</v>
      </c>
      <c r="HU14" s="185" t="s">
        <v>25</v>
      </c>
      <c r="HV14" s="185">
        <v>0</v>
      </c>
      <c r="HX14" s="185" t="s">
        <v>4</v>
      </c>
      <c r="HY14" s="185">
        <v>0</v>
      </c>
      <c r="HZ14" s="185" t="s">
        <v>16</v>
      </c>
      <c r="IA14" s="185">
        <v>0</v>
      </c>
      <c r="IB14" s="185" t="s">
        <v>25</v>
      </c>
      <c r="IC14" s="185">
        <v>0</v>
      </c>
      <c r="IE14" s="185" t="s">
        <v>4</v>
      </c>
      <c r="IF14" s="185">
        <v>0</v>
      </c>
      <c r="IG14" s="185" t="s">
        <v>16</v>
      </c>
      <c r="IH14" s="185">
        <v>0</v>
      </c>
      <c r="II14" s="185" t="s">
        <v>25</v>
      </c>
      <c r="IJ14" s="185">
        <v>0</v>
      </c>
      <c r="IL14" s="185" t="s">
        <v>4</v>
      </c>
      <c r="IM14" s="185">
        <v>0</v>
      </c>
      <c r="IN14" s="185" t="s">
        <v>16</v>
      </c>
      <c r="IO14" s="185">
        <v>0</v>
      </c>
      <c r="IP14" s="185" t="s">
        <v>25</v>
      </c>
      <c r="IQ14" s="185">
        <v>0</v>
      </c>
      <c r="IS14" s="185" t="s">
        <v>4</v>
      </c>
      <c r="IT14" s="185">
        <v>0</v>
      </c>
      <c r="IU14" s="185" t="s">
        <v>16</v>
      </c>
      <c r="IV14" s="185">
        <v>0</v>
      </c>
      <c r="IW14" s="185" t="s">
        <v>25</v>
      </c>
      <c r="IX14" s="185">
        <v>0</v>
      </c>
      <c r="IZ14" s="185" t="s">
        <v>4</v>
      </c>
      <c r="JA14" s="185">
        <v>0</v>
      </c>
      <c r="JB14" s="185" t="s">
        <v>16</v>
      </c>
      <c r="JC14" s="185">
        <v>0</v>
      </c>
      <c r="JD14" s="185" t="s">
        <v>25</v>
      </c>
      <c r="JE14" s="185">
        <v>0</v>
      </c>
      <c r="JG14" s="185" t="s">
        <v>4</v>
      </c>
      <c r="JH14" s="185">
        <v>0</v>
      </c>
      <c r="JI14" s="185" t="s">
        <v>16</v>
      </c>
      <c r="JJ14" s="185">
        <v>0</v>
      </c>
      <c r="JK14" s="185" t="s">
        <v>25</v>
      </c>
      <c r="JL14" s="185">
        <v>0</v>
      </c>
      <c r="JN14" s="185" t="s">
        <v>4</v>
      </c>
      <c r="JO14" s="185">
        <v>0</v>
      </c>
      <c r="JP14" s="185" t="s">
        <v>16</v>
      </c>
      <c r="JQ14" s="185">
        <v>0</v>
      </c>
      <c r="JR14" s="185" t="s">
        <v>25</v>
      </c>
      <c r="JS14" s="185">
        <v>0</v>
      </c>
      <c r="JU14" s="185" t="s">
        <v>4</v>
      </c>
      <c r="JV14" s="185">
        <v>0</v>
      </c>
      <c r="JW14" s="185" t="s">
        <v>16</v>
      </c>
      <c r="JX14" s="185">
        <v>0</v>
      </c>
      <c r="JY14" s="185" t="s">
        <v>25</v>
      </c>
      <c r="JZ14" s="185">
        <v>0</v>
      </c>
      <c r="KB14" s="185" t="s">
        <v>4</v>
      </c>
      <c r="KC14" s="185">
        <v>0</v>
      </c>
      <c r="KD14" s="185" t="s">
        <v>16</v>
      </c>
      <c r="KE14" s="185">
        <v>0</v>
      </c>
      <c r="KF14" s="185" t="s">
        <v>25</v>
      </c>
      <c r="KG14" s="185">
        <v>0</v>
      </c>
      <c r="KI14" s="185" t="s">
        <v>4</v>
      </c>
      <c r="KJ14" s="185">
        <v>0</v>
      </c>
      <c r="KK14" s="185" t="s">
        <v>16</v>
      </c>
      <c r="KL14" s="185">
        <v>0</v>
      </c>
      <c r="KM14" s="185" t="s">
        <v>25</v>
      </c>
      <c r="KN14" s="185">
        <v>0</v>
      </c>
      <c r="KP14" s="185" t="s">
        <v>4</v>
      </c>
      <c r="KQ14" s="185">
        <v>0</v>
      </c>
      <c r="KR14" s="185" t="s">
        <v>16</v>
      </c>
      <c r="KS14" s="185">
        <v>0</v>
      </c>
      <c r="KT14" s="185" t="s">
        <v>25</v>
      </c>
      <c r="KU14" s="185">
        <v>0</v>
      </c>
      <c r="KW14" s="185" t="s">
        <v>4</v>
      </c>
      <c r="KX14" s="185">
        <v>0</v>
      </c>
      <c r="KY14" s="185" t="s">
        <v>16</v>
      </c>
      <c r="KZ14" s="185">
        <v>0</v>
      </c>
      <c r="LA14" s="185" t="s">
        <v>25</v>
      </c>
      <c r="LB14" s="185">
        <v>0</v>
      </c>
      <c r="LD14" s="185" t="s">
        <v>4</v>
      </c>
      <c r="LE14" s="185">
        <v>0</v>
      </c>
      <c r="LF14" s="185" t="s">
        <v>16</v>
      </c>
      <c r="LG14" s="185">
        <v>0</v>
      </c>
      <c r="LH14" s="185" t="s">
        <v>25</v>
      </c>
      <c r="LI14" s="185">
        <v>0</v>
      </c>
      <c r="LK14" s="185" t="s">
        <v>4</v>
      </c>
      <c r="LL14" s="185">
        <v>0</v>
      </c>
      <c r="LM14" s="185" t="s">
        <v>16</v>
      </c>
      <c r="LN14" s="185">
        <v>0</v>
      </c>
      <c r="LO14" s="185" t="s">
        <v>25</v>
      </c>
      <c r="LP14" s="185">
        <v>0</v>
      </c>
      <c r="LR14" s="185" t="s">
        <v>4</v>
      </c>
      <c r="LS14" s="185">
        <v>0</v>
      </c>
      <c r="LT14" s="185" t="s">
        <v>16</v>
      </c>
      <c r="LU14" s="185">
        <v>0</v>
      </c>
      <c r="LV14" s="185" t="s">
        <v>25</v>
      </c>
      <c r="LW14" s="185">
        <v>0</v>
      </c>
      <c r="LY14" s="185" t="s">
        <v>4</v>
      </c>
      <c r="LZ14" s="185">
        <v>0</v>
      </c>
      <c r="MA14" s="185" t="s">
        <v>16</v>
      </c>
      <c r="MB14" s="185">
        <v>0</v>
      </c>
      <c r="MC14" s="185" t="s">
        <v>25</v>
      </c>
      <c r="MD14" s="185">
        <v>0</v>
      </c>
      <c r="MF14" s="185" t="s">
        <v>4</v>
      </c>
      <c r="MG14" s="185">
        <v>0</v>
      </c>
      <c r="MH14" s="185" t="s">
        <v>16</v>
      </c>
      <c r="MI14" s="185">
        <v>0</v>
      </c>
      <c r="MJ14" s="185" t="s">
        <v>25</v>
      </c>
      <c r="MK14" s="185">
        <v>0</v>
      </c>
      <c r="MM14" s="185" t="s">
        <v>4</v>
      </c>
      <c r="MN14" s="185">
        <v>0</v>
      </c>
      <c r="MO14" s="185" t="s">
        <v>16</v>
      </c>
      <c r="MP14" s="185">
        <v>0</v>
      </c>
      <c r="MQ14" s="185" t="s">
        <v>25</v>
      </c>
      <c r="MR14" s="185">
        <v>0</v>
      </c>
      <c r="MT14" s="185" t="s">
        <v>4</v>
      </c>
      <c r="MU14" s="185">
        <v>0</v>
      </c>
      <c r="MV14" s="185" t="s">
        <v>16</v>
      </c>
      <c r="MW14" s="185">
        <v>0</v>
      </c>
      <c r="MX14" s="185" t="s">
        <v>25</v>
      </c>
      <c r="MY14" s="185">
        <v>0</v>
      </c>
      <c r="NA14" s="185" t="s">
        <v>4</v>
      </c>
      <c r="NB14" s="185">
        <v>0</v>
      </c>
      <c r="NC14" s="185" t="s">
        <v>16</v>
      </c>
      <c r="ND14" s="185">
        <v>0</v>
      </c>
      <c r="NE14" s="185" t="s">
        <v>25</v>
      </c>
      <c r="NF14" s="185">
        <v>0</v>
      </c>
      <c r="NH14" s="185" t="s">
        <v>4</v>
      </c>
      <c r="NI14" s="185">
        <v>0</v>
      </c>
      <c r="NJ14" s="185" t="s">
        <v>16</v>
      </c>
      <c r="NK14" s="185">
        <v>0</v>
      </c>
      <c r="NL14" s="185" t="s">
        <v>25</v>
      </c>
      <c r="NM14" s="185">
        <v>0</v>
      </c>
      <c r="NO14" s="185" t="s">
        <v>4</v>
      </c>
      <c r="NP14" s="185">
        <v>0</v>
      </c>
      <c r="NQ14" s="185" t="s">
        <v>16</v>
      </c>
      <c r="NR14" s="185">
        <v>0</v>
      </c>
      <c r="NS14" s="185" t="s">
        <v>25</v>
      </c>
      <c r="NT14" s="185">
        <v>0</v>
      </c>
      <c r="NV14" s="185" t="s">
        <v>4</v>
      </c>
      <c r="NW14" s="185">
        <v>0</v>
      </c>
      <c r="NX14" s="185" t="s">
        <v>16</v>
      </c>
      <c r="NY14" s="185">
        <v>0</v>
      </c>
      <c r="NZ14" s="185" t="s">
        <v>25</v>
      </c>
      <c r="OA14" s="185">
        <v>0</v>
      </c>
      <c r="OC14" s="185" t="s">
        <v>4</v>
      </c>
      <c r="OD14" s="185">
        <v>0</v>
      </c>
      <c r="OE14" s="185" t="s">
        <v>16</v>
      </c>
      <c r="OF14" s="185">
        <v>0</v>
      </c>
      <c r="OG14" s="185" t="s">
        <v>25</v>
      </c>
      <c r="OH14" s="185">
        <v>0</v>
      </c>
      <c r="OJ14" s="185" t="s">
        <v>4</v>
      </c>
      <c r="OK14" s="185">
        <v>0</v>
      </c>
      <c r="OL14" s="185" t="s">
        <v>16</v>
      </c>
      <c r="OM14" s="185">
        <v>0</v>
      </c>
      <c r="ON14" s="185" t="s">
        <v>25</v>
      </c>
      <c r="OO14" s="185">
        <v>0</v>
      </c>
      <c r="OQ14" s="185" t="s">
        <v>4</v>
      </c>
      <c r="OR14" s="185">
        <v>0</v>
      </c>
      <c r="OS14" s="185" t="s">
        <v>16</v>
      </c>
      <c r="OT14" s="185">
        <v>0</v>
      </c>
      <c r="OU14" s="185" t="s">
        <v>25</v>
      </c>
      <c r="OV14" s="185">
        <v>0</v>
      </c>
      <c r="OX14" s="185" t="s">
        <v>4</v>
      </c>
      <c r="OY14" s="185">
        <v>0</v>
      </c>
      <c r="OZ14" s="185" t="s">
        <v>16</v>
      </c>
      <c r="PA14" s="185">
        <v>0</v>
      </c>
      <c r="PB14" s="185" t="s">
        <v>25</v>
      </c>
      <c r="PC14" s="185">
        <v>0</v>
      </c>
      <c r="PE14" s="185" t="s">
        <v>4</v>
      </c>
      <c r="PF14" s="185">
        <v>0</v>
      </c>
      <c r="PG14" s="185" t="s">
        <v>16</v>
      </c>
      <c r="PH14" s="185">
        <v>0</v>
      </c>
      <c r="PI14" s="185" t="s">
        <v>25</v>
      </c>
      <c r="PJ14" s="185">
        <v>0</v>
      </c>
      <c r="PL14" s="185" t="s">
        <v>4</v>
      </c>
      <c r="PM14" s="185">
        <v>0</v>
      </c>
      <c r="PN14" s="185" t="s">
        <v>16</v>
      </c>
      <c r="PO14" s="185">
        <v>0</v>
      </c>
      <c r="PP14" s="185" t="s">
        <v>25</v>
      </c>
      <c r="PQ14" s="185">
        <v>0</v>
      </c>
      <c r="PS14" s="185" t="s">
        <v>4</v>
      </c>
      <c r="PT14" s="185">
        <v>0</v>
      </c>
      <c r="PU14" s="185" t="s">
        <v>16</v>
      </c>
      <c r="PV14" s="185">
        <v>0</v>
      </c>
      <c r="PW14" s="185" t="s">
        <v>25</v>
      </c>
      <c r="PX14" s="185">
        <v>0</v>
      </c>
      <c r="PZ14" s="185" t="s">
        <v>4</v>
      </c>
      <c r="QA14" s="185">
        <v>0</v>
      </c>
      <c r="QB14" s="185" t="s">
        <v>16</v>
      </c>
      <c r="QC14" s="185">
        <v>0</v>
      </c>
      <c r="QD14" s="185" t="s">
        <v>25</v>
      </c>
      <c r="QE14" s="185">
        <v>0</v>
      </c>
      <c r="QG14" s="185" t="s">
        <v>4</v>
      </c>
      <c r="QH14" s="185">
        <v>0</v>
      </c>
      <c r="QI14" s="185" t="s">
        <v>16</v>
      </c>
      <c r="QJ14" s="185">
        <v>0</v>
      </c>
      <c r="QK14" s="185" t="s">
        <v>25</v>
      </c>
      <c r="QL14" s="185">
        <v>0</v>
      </c>
      <c r="QN14" s="185" t="s">
        <v>4</v>
      </c>
      <c r="QO14" s="185">
        <v>0</v>
      </c>
      <c r="QP14" s="185" t="s">
        <v>16</v>
      </c>
      <c r="QQ14" s="185">
        <v>0</v>
      </c>
      <c r="QR14" s="185" t="s">
        <v>25</v>
      </c>
      <c r="QS14" s="185">
        <v>0</v>
      </c>
      <c r="QU14" s="185" t="s">
        <v>4</v>
      </c>
      <c r="QV14" s="185">
        <v>0</v>
      </c>
      <c r="QW14" s="185" t="s">
        <v>16</v>
      </c>
      <c r="QX14" s="185">
        <v>0</v>
      </c>
      <c r="QY14" s="185" t="s">
        <v>25</v>
      </c>
      <c r="QZ14" s="185">
        <v>0</v>
      </c>
      <c r="RB14" s="185" t="s">
        <v>4</v>
      </c>
      <c r="RC14" s="185">
        <v>0</v>
      </c>
      <c r="RD14" s="185" t="s">
        <v>16</v>
      </c>
      <c r="RE14" s="185">
        <v>0</v>
      </c>
      <c r="RF14" s="185" t="s">
        <v>25</v>
      </c>
      <c r="RG14" s="185">
        <v>0</v>
      </c>
      <c r="RI14" s="185" t="s">
        <v>4</v>
      </c>
      <c r="RJ14" s="185">
        <v>0</v>
      </c>
      <c r="RK14" s="185" t="s">
        <v>16</v>
      </c>
      <c r="RL14" s="185">
        <v>0</v>
      </c>
      <c r="RM14" s="185" t="s">
        <v>25</v>
      </c>
      <c r="RN14" s="185">
        <v>0</v>
      </c>
      <c r="RP14" s="185" t="s">
        <v>4</v>
      </c>
      <c r="RQ14" s="185">
        <v>0</v>
      </c>
      <c r="RR14" s="185" t="s">
        <v>16</v>
      </c>
      <c r="RS14" s="185">
        <v>0</v>
      </c>
      <c r="RT14" s="185" t="s">
        <v>25</v>
      </c>
      <c r="RU14" s="185">
        <v>0</v>
      </c>
    </row>
    <row r="15" spans="1:489" x14ac:dyDescent="0.2">
      <c r="A15" s="185" t="s">
        <v>7</v>
      </c>
      <c r="B15" s="185">
        <v>13900</v>
      </c>
      <c r="C15" s="185" t="s">
        <v>17</v>
      </c>
      <c r="D15" s="185">
        <v>7340</v>
      </c>
      <c r="E15" s="185" t="s">
        <v>26</v>
      </c>
      <c r="F15" s="185">
        <v>6940</v>
      </c>
      <c r="H15" s="185" t="s">
        <v>7</v>
      </c>
      <c r="I15" s="185">
        <v>13900</v>
      </c>
      <c r="J15" s="185" t="s">
        <v>17</v>
      </c>
      <c r="K15" s="185">
        <v>7340</v>
      </c>
      <c r="L15" s="185" t="s">
        <v>26</v>
      </c>
      <c r="M15" s="185">
        <v>6940</v>
      </c>
      <c r="O15" s="185" t="s">
        <v>7</v>
      </c>
      <c r="P15" s="185">
        <v>13900</v>
      </c>
      <c r="Q15" s="185" t="s">
        <v>17</v>
      </c>
      <c r="R15" s="185">
        <v>7340</v>
      </c>
      <c r="S15" s="185" t="s">
        <v>26</v>
      </c>
      <c r="T15" s="185">
        <v>6940</v>
      </c>
      <c r="V15" s="185" t="s">
        <v>7</v>
      </c>
      <c r="W15" s="185">
        <v>13900</v>
      </c>
      <c r="X15" s="185" t="s">
        <v>17</v>
      </c>
      <c r="Y15" s="185">
        <v>7340</v>
      </c>
      <c r="Z15" s="185" t="s">
        <v>26</v>
      </c>
      <c r="AA15" s="185">
        <v>6940</v>
      </c>
      <c r="AC15" s="185" t="s">
        <v>7</v>
      </c>
      <c r="AD15" s="185">
        <v>13900</v>
      </c>
      <c r="AE15" s="185" t="s">
        <v>17</v>
      </c>
      <c r="AF15" s="185">
        <v>7340</v>
      </c>
      <c r="AG15" s="185" t="s">
        <v>26</v>
      </c>
      <c r="AH15" s="185">
        <v>6940</v>
      </c>
      <c r="AJ15" s="185" t="s">
        <v>7</v>
      </c>
      <c r="AK15" s="185">
        <v>10751</v>
      </c>
      <c r="AL15" s="185" t="s">
        <v>17</v>
      </c>
      <c r="AM15" s="185">
        <v>4009</v>
      </c>
      <c r="AN15" s="185" t="s">
        <v>26</v>
      </c>
      <c r="AO15" s="185">
        <v>3791</v>
      </c>
      <c r="AQ15" s="185" t="s">
        <v>7</v>
      </c>
      <c r="AR15" s="185">
        <v>10751</v>
      </c>
      <c r="AS15" s="185" t="s">
        <v>17</v>
      </c>
      <c r="AT15" s="185">
        <v>4009</v>
      </c>
      <c r="AU15" s="185" t="s">
        <v>26</v>
      </c>
      <c r="AV15" s="185">
        <v>3791</v>
      </c>
      <c r="AX15" s="185" t="s">
        <v>7</v>
      </c>
      <c r="AY15" s="185">
        <v>10751</v>
      </c>
      <c r="AZ15" s="185" t="s">
        <v>17</v>
      </c>
      <c r="BA15" s="185">
        <v>4009</v>
      </c>
      <c r="BB15" s="185" t="s">
        <v>26</v>
      </c>
      <c r="BC15" s="185">
        <v>3791</v>
      </c>
      <c r="BE15" s="185" t="s">
        <v>7</v>
      </c>
      <c r="BF15" s="185">
        <v>10751</v>
      </c>
      <c r="BG15" s="185" t="s">
        <v>17</v>
      </c>
      <c r="BH15" s="185">
        <v>4009</v>
      </c>
      <c r="BI15" s="185" t="s">
        <v>26</v>
      </c>
      <c r="BJ15" s="185">
        <v>3791</v>
      </c>
      <c r="BL15" s="185" t="s">
        <v>7</v>
      </c>
      <c r="BM15" s="185">
        <v>10751</v>
      </c>
      <c r="BN15" s="185" t="s">
        <v>17</v>
      </c>
      <c r="BO15" s="185">
        <v>4009</v>
      </c>
      <c r="BP15" s="185" t="s">
        <v>26</v>
      </c>
      <c r="BQ15" s="185">
        <v>3791</v>
      </c>
      <c r="BS15" s="185" t="s">
        <v>7</v>
      </c>
      <c r="BT15" s="185">
        <v>3149</v>
      </c>
      <c r="BU15" s="185" t="s">
        <v>17</v>
      </c>
      <c r="BV15" s="185">
        <v>3330</v>
      </c>
      <c r="BW15" s="185" t="s">
        <v>26</v>
      </c>
      <c r="BX15" s="185">
        <v>3149</v>
      </c>
      <c r="BZ15" s="185" t="s">
        <v>7</v>
      </c>
      <c r="CA15" s="185">
        <v>3149</v>
      </c>
      <c r="CB15" s="185" t="s">
        <v>17</v>
      </c>
      <c r="CC15" s="185">
        <v>3330</v>
      </c>
      <c r="CD15" s="185" t="s">
        <v>26</v>
      </c>
      <c r="CE15" s="185">
        <v>3149</v>
      </c>
      <c r="CG15" s="185" t="s">
        <v>7</v>
      </c>
      <c r="CH15" s="185">
        <v>3149</v>
      </c>
      <c r="CI15" s="185" t="s">
        <v>17</v>
      </c>
      <c r="CJ15" s="185">
        <v>3330</v>
      </c>
      <c r="CK15" s="185" t="s">
        <v>26</v>
      </c>
      <c r="CL15" s="185">
        <v>3149</v>
      </c>
      <c r="CN15" s="185" t="s">
        <v>7</v>
      </c>
      <c r="CO15" s="185">
        <v>3149</v>
      </c>
      <c r="CP15" s="185" t="s">
        <v>17</v>
      </c>
      <c r="CQ15" s="185">
        <v>3330</v>
      </c>
      <c r="CR15" s="185" t="s">
        <v>26</v>
      </c>
      <c r="CS15" s="185">
        <v>3149</v>
      </c>
      <c r="CU15" s="185" t="s">
        <v>7</v>
      </c>
      <c r="CV15" s="185">
        <v>3149</v>
      </c>
      <c r="CW15" s="185" t="s">
        <v>17</v>
      </c>
      <c r="CX15" s="185">
        <v>3330</v>
      </c>
      <c r="CY15" s="185" t="s">
        <v>26</v>
      </c>
      <c r="CZ15" s="185">
        <v>3149</v>
      </c>
      <c r="DB15" s="185" t="s">
        <v>7</v>
      </c>
      <c r="DC15" s="185">
        <v>10148</v>
      </c>
      <c r="DD15" s="185" t="s">
        <v>17</v>
      </c>
      <c r="DE15" s="185">
        <v>3372</v>
      </c>
      <c r="DF15" s="185" t="s">
        <v>26</v>
      </c>
      <c r="DG15" s="185">
        <v>3188</v>
      </c>
      <c r="DI15" s="185" t="s">
        <v>7</v>
      </c>
      <c r="DJ15" s="185">
        <v>10148</v>
      </c>
      <c r="DK15" s="185" t="s">
        <v>17</v>
      </c>
      <c r="DL15" s="185">
        <v>3372</v>
      </c>
      <c r="DM15" s="185" t="s">
        <v>26</v>
      </c>
      <c r="DN15" s="185">
        <v>3188</v>
      </c>
      <c r="DP15" s="185" t="s">
        <v>7</v>
      </c>
      <c r="DQ15" s="185">
        <v>10148</v>
      </c>
      <c r="DR15" s="185" t="s">
        <v>17</v>
      </c>
      <c r="DS15" s="185">
        <v>3372</v>
      </c>
      <c r="DT15" s="185" t="s">
        <v>26</v>
      </c>
      <c r="DU15" s="185">
        <v>3188</v>
      </c>
      <c r="DW15" s="185" t="s">
        <v>7</v>
      </c>
      <c r="DX15" s="185">
        <v>10148</v>
      </c>
      <c r="DY15" s="185" t="s">
        <v>17</v>
      </c>
      <c r="DZ15" s="185">
        <v>3372</v>
      </c>
      <c r="EA15" s="185" t="s">
        <v>26</v>
      </c>
      <c r="EB15" s="185">
        <v>3188</v>
      </c>
      <c r="ED15" s="185" t="s">
        <v>7</v>
      </c>
      <c r="EE15" s="185">
        <v>10148</v>
      </c>
      <c r="EF15" s="185" t="s">
        <v>17</v>
      </c>
      <c r="EG15" s="185">
        <v>3372</v>
      </c>
      <c r="EH15" s="185" t="s">
        <v>26</v>
      </c>
      <c r="EI15" s="185">
        <v>3188</v>
      </c>
      <c r="EK15" s="185" t="s">
        <v>7</v>
      </c>
      <c r="EL15" s="185">
        <v>6901</v>
      </c>
      <c r="EM15" s="185" t="s">
        <v>17</v>
      </c>
      <c r="EN15" s="185">
        <v>7299</v>
      </c>
      <c r="EO15" s="185" t="s">
        <v>26</v>
      </c>
      <c r="EP15" s="185">
        <v>6901</v>
      </c>
      <c r="ER15" s="185" t="s">
        <v>7</v>
      </c>
      <c r="ES15" s="185">
        <v>6901</v>
      </c>
      <c r="ET15" s="185" t="s">
        <v>17</v>
      </c>
      <c r="EU15" s="185">
        <v>7299</v>
      </c>
      <c r="EV15" s="185" t="s">
        <v>26</v>
      </c>
      <c r="EW15" s="185">
        <v>6901</v>
      </c>
      <c r="EY15" s="185" t="s">
        <v>7</v>
      </c>
      <c r="EZ15" s="185">
        <v>6901</v>
      </c>
      <c r="FA15" s="185" t="s">
        <v>17</v>
      </c>
      <c r="FB15" s="185">
        <v>7299</v>
      </c>
      <c r="FC15" s="185" t="s">
        <v>26</v>
      </c>
      <c r="FD15" s="185">
        <v>6901</v>
      </c>
      <c r="FF15" s="185" t="s">
        <v>7</v>
      </c>
      <c r="FG15" s="185">
        <v>6901</v>
      </c>
      <c r="FH15" s="185" t="s">
        <v>17</v>
      </c>
      <c r="FI15" s="185">
        <v>7299</v>
      </c>
      <c r="FJ15" s="185" t="s">
        <v>26</v>
      </c>
      <c r="FK15" s="185">
        <v>6901</v>
      </c>
      <c r="FM15" s="185" t="s">
        <v>7</v>
      </c>
      <c r="FN15" s="185">
        <v>6901</v>
      </c>
      <c r="FO15" s="185" t="s">
        <v>17</v>
      </c>
      <c r="FP15" s="185">
        <v>7299</v>
      </c>
      <c r="FQ15" s="185" t="s">
        <v>26</v>
      </c>
      <c r="FR15" s="185">
        <v>6901</v>
      </c>
      <c r="FT15" s="185" t="s">
        <v>7</v>
      </c>
      <c r="FU15" s="185">
        <v>6998</v>
      </c>
      <c r="FV15" s="185" t="s">
        <v>17</v>
      </c>
      <c r="FW15" s="185">
        <v>41</v>
      </c>
      <c r="FX15" s="185" t="s">
        <v>26</v>
      </c>
      <c r="FY15" s="185">
        <v>38</v>
      </c>
      <c r="GA15" s="185" t="s">
        <v>7</v>
      </c>
      <c r="GB15" s="185">
        <v>6998</v>
      </c>
      <c r="GC15" s="185" t="s">
        <v>17</v>
      </c>
      <c r="GD15" s="185">
        <v>41</v>
      </c>
      <c r="GE15" s="185" t="s">
        <v>26</v>
      </c>
      <c r="GF15" s="185">
        <v>38</v>
      </c>
      <c r="GH15" s="185" t="s">
        <v>7</v>
      </c>
      <c r="GI15" s="185">
        <v>6998</v>
      </c>
      <c r="GJ15" s="185" t="s">
        <v>17</v>
      </c>
      <c r="GK15" s="185">
        <v>41</v>
      </c>
      <c r="GL15" s="185" t="s">
        <v>26</v>
      </c>
      <c r="GM15" s="185">
        <v>38</v>
      </c>
      <c r="GO15" s="185" t="s">
        <v>7</v>
      </c>
      <c r="GP15" s="185">
        <v>6998</v>
      </c>
      <c r="GQ15" s="185" t="s">
        <v>17</v>
      </c>
      <c r="GR15" s="185">
        <v>41</v>
      </c>
      <c r="GS15" s="185" t="s">
        <v>26</v>
      </c>
      <c r="GT15" s="185">
        <v>38</v>
      </c>
      <c r="GV15" s="185" t="s">
        <v>7</v>
      </c>
      <c r="GW15" s="185">
        <v>6998</v>
      </c>
      <c r="GX15" s="185" t="s">
        <v>17</v>
      </c>
      <c r="GY15" s="185">
        <v>41</v>
      </c>
      <c r="GZ15" s="185" t="s">
        <v>26</v>
      </c>
      <c r="HA15" s="185">
        <v>38</v>
      </c>
      <c r="HC15" s="185" t="s">
        <v>7</v>
      </c>
      <c r="HD15" s="185">
        <v>3752</v>
      </c>
      <c r="HE15" s="185" t="s">
        <v>17</v>
      </c>
      <c r="HF15" s="185">
        <v>3968</v>
      </c>
      <c r="HG15" s="185" t="s">
        <v>26</v>
      </c>
      <c r="HH15" s="185">
        <v>3752</v>
      </c>
      <c r="HJ15" s="185" t="s">
        <v>7</v>
      </c>
      <c r="HK15" s="185">
        <v>3752</v>
      </c>
      <c r="HL15" s="185" t="s">
        <v>17</v>
      </c>
      <c r="HM15" s="185">
        <v>3968</v>
      </c>
      <c r="HN15" s="185" t="s">
        <v>26</v>
      </c>
      <c r="HO15" s="185">
        <v>3752</v>
      </c>
      <c r="HQ15" s="185" t="s">
        <v>7</v>
      </c>
      <c r="HR15" s="185">
        <v>3752</v>
      </c>
      <c r="HS15" s="185" t="s">
        <v>17</v>
      </c>
      <c r="HT15" s="185">
        <v>3968</v>
      </c>
      <c r="HU15" s="185" t="s">
        <v>26</v>
      </c>
      <c r="HV15" s="185">
        <v>3752</v>
      </c>
      <c r="HX15" s="185" t="s">
        <v>7</v>
      </c>
      <c r="HY15" s="185">
        <v>3752</v>
      </c>
      <c r="HZ15" s="185" t="s">
        <v>17</v>
      </c>
      <c r="IA15" s="185">
        <v>3968</v>
      </c>
      <c r="IB15" s="185" t="s">
        <v>26</v>
      </c>
      <c r="IC15" s="185">
        <v>3752</v>
      </c>
      <c r="IE15" s="185" t="s">
        <v>7</v>
      </c>
      <c r="IF15" s="185">
        <v>3752</v>
      </c>
      <c r="IG15" s="185" t="s">
        <v>17</v>
      </c>
      <c r="IH15" s="185">
        <v>3968</v>
      </c>
      <c r="II15" s="185" t="s">
        <v>26</v>
      </c>
      <c r="IJ15" s="185">
        <v>3752</v>
      </c>
      <c r="IL15" s="185" t="s">
        <v>7</v>
      </c>
      <c r="IM15" s="185">
        <v>13900</v>
      </c>
      <c r="IN15" s="185" t="s">
        <v>17</v>
      </c>
      <c r="IO15" s="185">
        <v>7340</v>
      </c>
      <c r="IP15" s="185" t="s">
        <v>26</v>
      </c>
      <c r="IQ15" s="185">
        <v>6940</v>
      </c>
      <c r="IS15" s="185" t="s">
        <v>7</v>
      </c>
      <c r="IT15" s="185">
        <v>13900</v>
      </c>
      <c r="IU15" s="185" t="s">
        <v>17</v>
      </c>
      <c r="IV15" s="185">
        <v>7340</v>
      </c>
      <c r="IW15" s="185" t="s">
        <v>26</v>
      </c>
      <c r="IX15" s="185">
        <v>6940</v>
      </c>
      <c r="IZ15" s="185" t="s">
        <v>7</v>
      </c>
      <c r="JA15" s="185">
        <v>13900</v>
      </c>
      <c r="JB15" s="185" t="s">
        <v>17</v>
      </c>
      <c r="JC15" s="185">
        <v>7340</v>
      </c>
      <c r="JD15" s="185" t="s">
        <v>26</v>
      </c>
      <c r="JE15" s="185">
        <v>6940</v>
      </c>
      <c r="JG15" s="185" t="s">
        <v>7</v>
      </c>
      <c r="JH15" s="185">
        <v>13900</v>
      </c>
      <c r="JI15" s="185" t="s">
        <v>17</v>
      </c>
      <c r="JJ15" s="185">
        <v>7340</v>
      </c>
      <c r="JK15" s="185" t="s">
        <v>26</v>
      </c>
      <c r="JL15" s="185">
        <v>6940</v>
      </c>
      <c r="JN15" s="185" t="s">
        <v>7</v>
      </c>
      <c r="JO15" s="185">
        <v>13900</v>
      </c>
      <c r="JP15" s="185" t="s">
        <v>17</v>
      </c>
      <c r="JQ15" s="185">
        <v>7340</v>
      </c>
      <c r="JR15" s="185" t="s">
        <v>26</v>
      </c>
      <c r="JS15" s="185">
        <v>6940</v>
      </c>
      <c r="JU15" s="185" t="s">
        <v>7</v>
      </c>
      <c r="JV15" s="185">
        <v>10751</v>
      </c>
      <c r="JW15" s="185" t="s">
        <v>17</v>
      </c>
      <c r="JX15" s="185">
        <v>4009</v>
      </c>
      <c r="JY15" s="185" t="s">
        <v>26</v>
      </c>
      <c r="JZ15" s="185">
        <v>3791</v>
      </c>
      <c r="KB15" s="185" t="s">
        <v>7</v>
      </c>
      <c r="KC15" s="185">
        <v>10751</v>
      </c>
      <c r="KD15" s="185" t="s">
        <v>17</v>
      </c>
      <c r="KE15" s="185">
        <v>4009</v>
      </c>
      <c r="KF15" s="185" t="s">
        <v>26</v>
      </c>
      <c r="KG15" s="185">
        <v>3791</v>
      </c>
      <c r="KI15" s="185" t="s">
        <v>7</v>
      </c>
      <c r="KJ15" s="185">
        <v>10751</v>
      </c>
      <c r="KK15" s="185" t="s">
        <v>17</v>
      </c>
      <c r="KL15" s="185">
        <v>4009</v>
      </c>
      <c r="KM15" s="185" t="s">
        <v>26</v>
      </c>
      <c r="KN15" s="185">
        <v>3791</v>
      </c>
      <c r="KP15" s="185" t="s">
        <v>7</v>
      </c>
      <c r="KQ15" s="185">
        <v>10751</v>
      </c>
      <c r="KR15" s="185" t="s">
        <v>17</v>
      </c>
      <c r="KS15" s="185">
        <v>4009</v>
      </c>
      <c r="KT15" s="185" t="s">
        <v>26</v>
      </c>
      <c r="KU15" s="185">
        <v>3791</v>
      </c>
      <c r="KW15" s="185" t="s">
        <v>7</v>
      </c>
      <c r="KX15" s="185">
        <v>10751</v>
      </c>
      <c r="KY15" s="185" t="s">
        <v>17</v>
      </c>
      <c r="KZ15" s="185">
        <v>4009</v>
      </c>
      <c r="LA15" s="185" t="s">
        <v>26</v>
      </c>
      <c r="LB15" s="185">
        <v>3791</v>
      </c>
      <c r="LD15" s="185" t="s">
        <v>7</v>
      </c>
      <c r="LE15" s="185">
        <v>3149</v>
      </c>
      <c r="LF15" s="185" t="s">
        <v>17</v>
      </c>
      <c r="LG15" s="185">
        <v>3330</v>
      </c>
      <c r="LH15" s="185" t="s">
        <v>26</v>
      </c>
      <c r="LI15" s="185">
        <v>3149</v>
      </c>
      <c r="LK15" s="185" t="s">
        <v>7</v>
      </c>
      <c r="LL15" s="185">
        <v>3149</v>
      </c>
      <c r="LM15" s="185" t="s">
        <v>17</v>
      </c>
      <c r="LN15" s="185">
        <v>3330</v>
      </c>
      <c r="LO15" s="185" t="s">
        <v>26</v>
      </c>
      <c r="LP15" s="185">
        <v>3149</v>
      </c>
      <c r="LR15" s="185" t="s">
        <v>7</v>
      </c>
      <c r="LS15" s="185">
        <v>3149</v>
      </c>
      <c r="LT15" s="185" t="s">
        <v>17</v>
      </c>
      <c r="LU15" s="185">
        <v>3330</v>
      </c>
      <c r="LV15" s="185" t="s">
        <v>26</v>
      </c>
      <c r="LW15" s="185">
        <v>3149</v>
      </c>
      <c r="LY15" s="185" t="s">
        <v>7</v>
      </c>
      <c r="LZ15" s="185">
        <v>3149</v>
      </c>
      <c r="MA15" s="185" t="s">
        <v>17</v>
      </c>
      <c r="MB15" s="185">
        <v>3330</v>
      </c>
      <c r="MC15" s="185" t="s">
        <v>26</v>
      </c>
      <c r="MD15" s="185">
        <v>3149</v>
      </c>
      <c r="MF15" s="185" t="s">
        <v>7</v>
      </c>
      <c r="MG15" s="185">
        <v>3149</v>
      </c>
      <c r="MH15" s="185" t="s">
        <v>17</v>
      </c>
      <c r="MI15" s="185">
        <v>3330</v>
      </c>
      <c r="MJ15" s="185" t="s">
        <v>26</v>
      </c>
      <c r="MK15" s="185">
        <v>3149</v>
      </c>
      <c r="MM15" s="185" t="s">
        <v>7</v>
      </c>
      <c r="MN15" s="185">
        <v>10148</v>
      </c>
      <c r="MO15" s="185" t="s">
        <v>17</v>
      </c>
      <c r="MP15" s="185">
        <v>3372</v>
      </c>
      <c r="MQ15" s="185" t="s">
        <v>26</v>
      </c>
      <c r="MR15" s="185">
        <v>3188</v>
      </c>
      <c r="MT15" s="185" t="s">
        <v>7</v>
      </c>
      <c r="MU15" s="185">
        <v>10148</v>
      </c>
      <c r="MV15" s="185" t="s">
        <v>17</v>
      </c>
      <c r="MW15" s="185">
        <v>3372</v>
      </c>
      <c r="MX15" s="185" t="s">
        <v>26</v>
      </c>
      <c r="MY15" s="185">
        <v>3188</v>
      </c>
      <c r="NA15" s="185" t="s">
        <v>7</v>
      </c>
      <c r="NB15" s="185">
        <v>10148</v>
      </c>
      <c r="NC15" s="185" t="s">
        <v>17</v>
      </c>
      <c r="ND15" s="185">
        <v>3372</v>
      </c>
      <c r="NE15" s="185" t="s">
        <v>26</v>
      </c>
      <c r="NF15" s="185">
        <v>3188</v>
      </c>
      <c r="NH15" s="185" t="s">
        <v>7</v>
      </c>
      <c r="NI15" s="185">
        <v>10148</v>
      </c>
      <c r="NJ15" s="185" t="s">
        <v>17</v>
      </c>
      <c r="NK15" s="185">
        <v>3372</v>
      </c>
      <c r="NL15" s="185" t="s">
        <v>26</v>
      </c>
      <c r="NM15" s="185">
        <v>3188</v>
      </c>
      <c r="NO15" s="185" t="s">
        <v>7</v>
      </c>
      <c r="NP15" s="185">
        <v>10148</v>
      </c>
      <c r="NQ15" s="185" t="s">
        <v>17</v>
      </c>
      <c r="NR15" s="185">
        <v>3372</v>
      </c>
      <c r="NS15" s="185" t="s">
        <v>26</v>
      </c>
      <c r="NT15" s="185">
        <v>3188</v>
      </c>
      <c r="NV15" s="185" t="s">
        <v>7</v>
      </c>
      <c r="NW15" s="185">
        <v>6901</v>
      </c>
      <c r="NX15" s="185" t="s">
        <v>17</v>
      </c>
      <c r="NY15" s="185">
        <v>7299</v>
      </c>
      <c r="NZ15" s="185" t="s">
        <v>26</v>
      </c>
      <c r="OA15" s="185">
        <v>6901</v>
      </c>
      <c r="OC15" s="185" t="s">
        <v>7</v>
      </c>
      <c r="OD15" s="185">
        <v>6901</v>
      </c>
      <c r="OE15" s="185" t="s">
        <v>17</v>
      </c>
      <c r="OF15" s="185">
        <v>7299</v>
      </c>
      <c r="OG15" s="185" t="s">
        <v>26</v>
      </c>
      <c r="OH15" s="185">
        <v>6901</v>
      </c>
      <c r="OJ15" s="185" t="s">
        <v>7</v>
      </c>
      <c r="OK15" s="185">
        <v>6901</v>
      </c>
      <c r="OL15" s="185" t="s">
        <v>17</v>
      </c>
      <c r="OM15" s="185">
        <v>7299</v>
      </c>
      <c r="ON15" s="185" t="s">
        <v>26</v>
      </c>
      <c r="OO15" s="185">
        <v>6901</v>
      </c>
      <c r="OQ15" s="185" t="s">
        <v>7</v>
      </c>
      <c r="OR15" s="185">
        <v>6901</v>
      </c>
      <c r="OS15" s="185" t="s">
        <v>17</v>
      </c>
      <c r="OT15" s="185">
        <v>7299</v>
      </c>
      <c r="OU15" s="185" t="s">
        <v>26</v>
      </c>
      <c r="OV15" s="185">
        <v>6901</v>
      </c>
      <c r="OX15" s="185" t="s">
        <v>7</v>
      </c>
      <c r="OY15" s="185">
        <v>6901</v>
      </c>
      <c r="OZ15" s="185" t="s">
        <v>17</v>
      </c>
      <c r="PA15" s="185">
        <v>7299</v>
      </c>
      <c r="PB15" s="185" t="s">
        <v>26</v>
      </c>
      <c r="PC15" s="185">
        <v>6901</v>
      </c>
      <c r="PE15" s="185" t="s">
        <v>7</v>
      </c>
      <c r="PF15" s="185">
        <v>6998</v>
      </c>
      <c r="PG15" s="185" t="s">
        <v>17</v>
      </c>
      <c r="PH15" s="185">
        <v>41</v>
      </c>
      <c r="PI15" s="185" t="s">
        <v>26</v>
      </c>
      <c r="PJ15" s="185">
        <v>38</v>
      </c>
      <c r="PL15" s="185" t="s">
        <v>7</v>
      </c>
      <c r="PM15" s="185">
        <v>6998</v>
      </c>
      <c r="PN15" s="185" t="s">
        <v>17</v>
      </c>
      <c r="PO15" s="185">
        <v>41</v>
      </c>
      <c r="PP15" s="185" t="s">
        <v>26</v>
      </c>
      <c r="PQ15" s="185">
        <v>38</v>
      </c>
      <c r="PS15" s="185" t="s">
        <v>7</v>
      </c>
      <c r="PT15" s="185">
        <v>6998</v>
      </c>
      <c r="PU15" s="185" t="s">
        <v>17</v>
      </c>
      <c r="PV15" s="185">
        <v>41</v>
      </c>
      <c r="PW15" s="185" t="s">
        <v>26</v>
      </c>
      <c r="PX15" s="185">
        <v>38</v>
      </c>
      <c r="PZ15" s="185" t="s">
        <v>7</v>
      </c>
      <c r="QA15" s="185">
        <v>6998</v>
      </c>
      <c r="QB15" s="185" t="s">
        <v>17</v>
      </c>
      <c r="QC15" s="185">
        <v>41</v>
      </c>
      <c r="QD15" s="185" t="s">
        <v>26</v>
      </c>
      <c r="QE15" s="185">
        <v>38</v>
      </c>
      <c r="QG15" s="185" t="s">
        <v>7</v>
      </c>
      <c r="QH15" s="185">
        <v>6998</v>
      </c>
      <c r="QI15" s="185" t="s">
        <v>17</v>
      </c>
      <c r="QJ15" s="185">
        <v>41</v>
      </c>
      <c r="QK15" s="185" t="s">
        <v>26</v>
      </c>
      <c r="QL15" s="185">
        <v>38</v>
      </c>
      <c r="QN15" s="185" t="s">
        <v>7</v>
      </c>
      <c r="QO15" s="185">
        <v>3752</v>
      </c>
      <c r="QP15" s="185" t="s">
        <v>17</v>
      </c>
      <c r="QQ15" s="185">
        <v>3968</v>
      </c>
      <c r="QR15" s="185" t="s">
        <v>26</v>
      </c>
      <c r="QS15" s="185">
        <v>3752</v>
      </c>
      <c r="QU15" s="185" t="s">
        <v>7</v>
      </c>
      <c r="QV15" s="185">
        <v>3752</v>
      </c>
      <c r="QW15" s="185" t="s">
        <v>17</v>
      </c>
      <c r="QX15" s="185">
        <v>3968</v>
      </c>
      <c r="QY15" s="185" t="s">
        <v>26</v>
      </c>
      <c r="QZ15" s="185">
        <v>3752</v>
      </c>
      <c r="RB15" s="185" t="s">
        <v>7</v>
      </c>
      <c r="RC15" s="185">
        <v>3752</v>
      </c>
      <c r="RD15" s="185" t="s">
        <v>17</v>
      </c>
      <c r="RE15" s="185">
        <v>3968</v>
      </c>
      <c r="RF15" s="185" t="s">
        <v>26</v>
      </c>
      <c r="RG15" s="185">
        <v>3752</v>
      </c>
      <c r="RI15" s="185" t="s">
        <v>7</v>
      </c>
      <c r="RJ15" s="185">
        <v>3752</v>
      </c>
      <c r="RK15" s="185" t="s">
        <v>17</v>
      </c>
      <c r="RL15" s="185">
        <v>3968</v>
      </c>
      <c r="RM15" s="185" t="s">
        <v>26</v>
      </c>
      <c r="RN15" s="185">
        <v>3752</v>
      </c>
      <c r="RP15" s="185" t="s">
        <v>7</v>
      </c>
      <c r="RQ15" s="185">
        <v>3752</v>
      </c>
      <c r="RR15" s="185" t="s">
        <v>17</v>
      </c>
      <c r="RS15" s="185">
        <v>3968</v>
      </c>
      <c r="RT15" s="185" t="s">
        <v>26</v>
      </c>
      <c r="RU15" s="185">
        <v>3752</v>
      </c>
    </row>
    <row r="16" spans="1:489" x14ac:dyDescent="0.2">
      <c r="A16" s="185" t="s">
        <v>9</v>
      </c>
      <c r="B16" s="185">
        <v>28752</v>
      </c>
      <c r="C16" s="185" t="s">
        <v>18</v>
      </c>
      <c r="D16" s="185">
        <v>21351</v>
      </c>
      <c r="E16" s="185" t="s">
        <v>27</v>
      </c>
      <c r="F16" s="185">
        <v>21792</v>
      </c>
      <c r="H16" s="185" t="s">
        <v>9</v>
      </c>
      <c r="I16" s="185">
        <v>28752</v>
      </c>
      <c r="J16" s="185" t="s">
        <v>18</v>
      </c>
      <c r="K16" s="185">
        <v>21351</v>
      </c>
      <c r="L16" s="185" t="s">
        <v>27</v>
      </c>
      <c r="M16" s="185">
        <v>21792</v>
      </c>
      <c r="O16" s="185" t="s">
        <v>9</v>
      </c>
      <c r="P16" s="185">
        <v>28752</v>
      </c>
      <c r="Q16" s="185" t="s">
        <v>18</v>
      </c>
      <c r="R16" s="185">
        <v>21351</v>
      </c>
      <c r="S16" s="185" t="s">
        <v>27</v>
      </c>
      <c r="T16" s="185">
        <v>21792</v>
      </c>
      <c r="V16" s="185" t="s">
        <v>9</v>
      </c>
      <c r="W16" s="185">
        <v>28752</v>
      </c>
      <c r="X16" s="185" t="s">
        <v>18</v>
      </c>
      <c r="Y16" s="185">
        <v>21351</v>
      </c>
      <c r="Z16" s="185" t="s">
        <v>27</v>
      </c>
      <c r="AA16" s="185">
        <v>21792</v>
      </c>
      <c r="AC16" s="185" t="s">
        <v>9</v>
      </c>
      <c r="AD16" s="185">
        <v>28752</v>
      </c>
      <c r="AE16" s="185" t="s">
        <v>18</v>
      </c>
      <c r="AF16" s="185">
        <v>21351</v>
      </c>
      <c r="AG16" s="185" t="s">
        <v>27</v>
      </c>
      <c r="AH16" s="185">
        <v>21792</v>
      </c>
      <c r="AJ16" s="185" t="s">
        <v>9</v>
      </c>
      <c r="AK16" s="185">
        <v>10751</v>
      </c>
      <c r="AL16" s="185" t="s">
        <v>18</v>
      </c>
      <c r="AM16" s="185">
        <v>4009</v>
      </c>
      <c r="AN16" s="185" t="s">
        <v>27</v>
      </c>
      <c r="AO16" s="185">
        <v>3791</v>
      </c>
      <c r="AQ16" s="185" t="s">
        <v>9</v>
      </c>
      <c r="AR16" s="185">
        <v>10751</v>
      </c>
      <c r="AS16" s="185" t="s">
        <v>18</v>
      </c>
      <c r="AT16" s="185">
        <v>4009</v>
      </c>
      <c r="AU16" s="185" t="s">
        <v>27</v>
      </c>
      <c r="AV16" s="185">
        <v>3791</v>
      </c>
      <c r="AX16" s="185" t="s">
        <v>9</v>
      </c>
      <c r="AY16" s="185">
        <v>10751</v>
      </c>
      <c r="AZ16" s="185" t="s">
        <v>18</v>
      </c>
      <c r="BA16" s="185">
        <v>4009</v>
      </c>
      <c r="BB16" s="185" t="s">
        <v>27</v>
      </c>
      <c r="BC16" s="185">
        <v>3791</v>
      </c>
      <c r="BE16" s="185" t="s">
        <v>9</v>
      </c>
      <c r="BF16" s="185">
        <v>10751</v>
      </c>
      <c r="BG16" s="185" t="s">
        <v>18</v>
      </c>
      <c r="BH16" s="185">
        <v>4009</v>
      </c>
      <c r="BI16" s="185" t="s">
        <v>27</v>
      </c>
      <c r="BJ16" s="185">
        <v>3791</v>
      </c>
      <c r="BL16" s="185" t="s">
        <v>9</v>
      </c>
      <c r="BM16" s="185">
        <v>10751</v>
      </c>
      <c r="BN16" s="185" t="s">
        <v>18</v>
      </c>
      <c r="BO16" s="185">
        <v>4009</v>
      </c>
      <c r="BP16" s="185" t="s">
        <v>27</v>
      </c>
      <c r="BQ16" s="185">
        <v>3791</v>
      </c>
      <c r="BS16" s="185" t="s">
        <v>9</v>
      </c>
      <c r="BT16" s="185">
        <v>18001</v>
      </c>
      <c r="BU16" s="185" t="s">
        <v>18</v>
      </c>
      <c r="BV16" s="185">
        <v>17341</v>
      </c>
      <c r="BW16" s="185" t="s">
        <v>27</v>
      </c>
      <c r="BX16" s="185">
        <v>18001</v>
      </c>
      <c r="BZ16" s="185" t="s">
        <v>9</v>
      </c>
      <c r="CA16" s="185">
        <v>18001</v>
      </c>
      <c r="CB16" s="185" t="s">
        <v>18</v>
      </c>
      <c r="CC16" s="185">
        <v>17341</v>
      </c>
      <c r="CD16" s="185" t="s">
        <v>27</v>
      </c>
      <c r="CE16" s="185">
        <v>18001</v>
      </c>
      <c r="CG16" s="185" t="s">
        <v>9</v>
      </c>
      <c r="CH16" s="185">
        <v>18001</v>
      </c>
      <c r="CI16" s="185" t="s">
        <v>18</v>
      </c>
      <c r="CJ16" s="185">
        <v>17341</v>
      </c>
      <c r="CK16" s="185" t="s">
        <v>27</v>
      </c>
      <c r="CL16" s="185">
        <v>18001</v>
      </c>
      <c r="CN16" s="185" t="s">
        <v>9</v>
      </c>
      <c r="CO16" s="185">
        <v>18001</v>
      </c>
      <c r="CP16" s="185" t="s">
        <v>18</v>
      </c>
      <c r="CQ16" s="185">
        <v>17341</v>
      </c>
      <c r="CR16" s="185" t="s">
        <v>27</v>
      </c>
      <c r="CS16" s="185">
        <v>18001</v>
      </c>
      <c r="CU16" s="185" t="s">
        <v>9</v>
      </c>
      <c r="CV16" s="185">
        <v>18001</v>
      </c>
      <c r="CW16" s="185" t="s">
        <v>18</v>
      </c>
      <c r="CX16" s="185">
        <v>17341</v>
      </c>
      <c r="CY16" s="185" t="s">
        <v>27</v>
      </c>
      <c r="CZ16" s="185">
        <v>18001</v>
      </c>
      <c r="DB16" s="185" t="s">
        <v>9</v>
      </c>
      <c r="DC16" s="185">
        <v>25000</v>
      </c>
      <c r="DD16" s="185" t="s">
        <v>18</v>
      </c>
      <c r="DE16" s="185">
        <v>17383</v>
      </c>
      <c r="DF16" s="185" t="s">
        <v>27</v>
      </c>
      <c r="DG16" s="185">
        <v>18040</v>
      </c>
      <c r="DI16" s="185" t="s">
        <v>9</v>
      </c>
      <c r="DJ16" s="185">
        <v>25000</v>
      </c>
      <c r="DK16" s="185" t="s">
        <v>18</v>
      </c>
      <c r="DL16" s="185">
        <v>17383</v>
      </c>
      <c r="DM16" s="185" t="s">
        <v>27</v>
      </c>
      <c r="DN16" s="185">
        <v>18040</v>
      </c>
      <c r="DP16" s="185" t="s">
        <v>9</v>
      </c>
      <c r="DQ16" s="185">
        <v>25000</v>
      </c>
      <c r="DR16" s="185" t="s">
        <v>18</v>
      </c>
      <c r="DS16" s="185">
        <v>17383</v>
      </c>
      <c r="DT16" s="185" t="s">
        <v>27</v>
      </c>
      <c r="DU16" s="185">
        <v>18040</v>
      </c>
      <c r="DW16" s="185" t="s">
        <v>9</v>
      </c>
      <c r="DX16" s="185">
        <v>25000</v>
      </c>
      <c r="DY16" s="185" t="s">
        <v>18</v>
      </c>
      <c r="DZ16" s="185">
        <v>17383</v>
      </c>
      <c r="EA16" s="185" t="s">
        <v>27</v>
      </c>
      <c r="EB16" s="185">
        <v>18040</v>
      </c>
      <c r="ED16" s="185" t="s">
        <v>9</v>
      </c>
      <c r="EE16" s="185">
        <v>25000</v>
      </c>
      <c r="EF16" s="185" t="s">
        <v>18</v>
      </c>
      <c r="EG16" s="185">
        <v>17383</v>
      </c>
      <c r="EH16" s="185" t="s">
        <v>27</v>
      </c>
      <c r="EI16" s="185">
        <v>18040</v>
      </c>
      <c r="EK16" s="185" t="s">
        <v>9</v>
      </c>
      <c r="EL16" s="185">
        <v>21753</v>
      </c>
      <c r="EM16" s="185" t="s">
        <v>18</v>
      </c>
      <c r="EN16" s="185">
        <v>21310</v>
      </c>
      <c r="EO16" s="185" t="s">
        <v>27</v>
      </c>
      <c r="EP16" s="185">
        <v>21753</v>
      </c>
      <c r="ER16" s="185" t="s">
        <v>9</v>
      </c>
      <c r="ES16" s="185">
        <v>21753</v>
      </c>
      <c r="ET16" s="185" t="s">
        <v>18</v>
      </c>
      <c r="EU16" s="185">
        <v>21310</v>
      </c>
      <c r="EV16" s="185" t="s">
        <v>27</v>
      </c>
      <c r="EW16" s="185">
        <v>21753</v>
      </c>
      <c r="EY16" s="185" t="s">
        <v>9</v>
      </c>
      <c r="EZ16" s="185">
        <v>21753</v>
      </c>
      <c r="FA16" s="185" t="s">
        <v>18</v>
      </c>
      <c r="FB16" s="185">
        <v>21310</v>
      </c>
      <c r="FC16" s="185" t="s">
        <v>27</v>
      </c>
      <c r="FD16" s="185">
        <v>21753</v>
      </c>
      <c r="FF16" s="185" t="s">
        <v>9</v>
      </c>
      <c r="FG16" s="185">
        <v>21753</v>
      </c>
      <c r="FH16" s="185" t="s">
        <v>18</v>
      </c>
      <c r="FI16" s="185">
        <v>21310</v>
      </c>
      <c r="FJ16" s="185" t="s">
        <v>27</v>
      </c>
      <c r="FK16" s="185">
        <v>21753</v>
      </c>
      <c r="FM16" s="185" t="s">
        <v>9</v>
      </c>
      <c r="FN16" s="185">
        <v>21753</v>
      </c>
      <c r="FO16" s="185" t="s">
        <v>18</v>
      </c>
      <c r="FP16" s="185">
        <v>21310</v>
      </c>
      <c r="FQ16" s="185" t="s">
        <v>27</v>
      </c>
      <c r="FR16" s="185">
        <v>21753</v>
      </c>
      <c r="FT16" s="185" t="s">
        <v>9</v>
      </c>
      <c r="FU16" s="185">
        <v>6998</v>
      </c>
      <c r="FV16" s="185" t="s">
        <v>18</v>
      </c>
      <c r="FW16" s="185">
        <v>41</v>
      </c>
      <c r="FX16" s="185" t="s">
        <v>27</v>
      </c>
      <c r="FY16" s="185">
        <v>38</v>
      </c>
      <c r="GA16" s="185" t="s">
        <v>9</v>
      </c>
      <c r="GB16" s="185">
        <v>6998</v>
      </c>
      <c r="GC16" s="185" t="s">
        <v>18</v>
      </c>
      <c r="GD16" s="185">
        <v>41</v>
      </c>
      <c r="GE16" s="185" t="s">
        <v>27</v>
      </c>
      <c r="GF16" s="185">
        <v>38</v>
      </c>
      <c r="GH16" s="185" t="s">
        <v>9</v>
      </c>
      <c r="GI16" s="185">
        <v>6998</v>
      </c>
      <c r="GJ16" s="185" t="s">
        <v>18</v>
      </c>
      <c r="GK16" s="185">
        <v>41</v>
      </c>
      <c r="GL16" s="185" t="s">
        <v>27</v>
      </c>
      <c r="GM16" s="185">
        <v>38</v>
      </c>
      <c r="GO16" s="185" t="s">
        <v>9</v>
      </c>
      <c r="GP16" s="185">
        <v>6998</v>
      </c>
      <c r="GQ16" s="185" t="s">
        <v>18</v>
      </c>
      <c r="GR16" s="185">
        <v>41</v>
      </c>
      <c r="GS16" s="185" t="s">
        <v>27</v>
      </c>
      <c r="GT16" s="185">
        <v>38</v>
      </c>
      <c r="GV16" s="185" t="s">
        <v>9</v>
      </c>
      <c r="GW16" s="185">
        <v>6998</v>
      </c>
      <c r="GX16" s="185" t="s">
        <v>18</v>
      </c>
      <c r="GY16" s="185">
        <v>41</v>
      </c>
      <c r="GZ16" s="185" t="s">
        <v>27</v>
      </c>
      <c r="HA16" s="185">
        <v>38</v>
      </c>
      <c r="HC16" s="185" t="s">
        <v>9</v>
      </c>
      <c r="HD16" s="185">
        <v>3752</v>
      </c>
      <c r="HE16" s="185" t="s">
        <v>18</v>
      </c>
      <c r="HF16" s="185">
        <v>3968</v>
      </c>
      <c r="HG16" s="185" t="s">
        <v>27</v>
      </c>
      <c r="HH16" s="185">
        <v>3752</v>
      </c>
      <c r="HJ16" s="185" t="s">
        <v>9</v>
      </c>
      <c r="HK16" s="185">
        <v>3752</v>
      </c>
      <c r="HL16" s="185" t="s">
        <v>18</v>
      </c>
      <c r="HM16" s="185">
        <v>3968</v>
      </c>
      <c r="HN16" s="185" t="s">
        <v>27</v>
      </c>
      <c r="HO16" s="185">
        <v>3752</v>
      </c>
      <c r="HQ16" s="185" t="s">
        <v>9</v>
      </c>
      <c r="HR16" s="185">
        <v>3752</v>
      </c>
      <c r="HS16" s="185" t="s">
        <v>18</v>
      </c>
      <c r="HT16" s="185">
        <v>3968</v>
      </c>
      <c r="HU16" s="185" t="s">
        <v>27</v>
      </c>
      <c r="HV16" s="185">
        <v>3752</v>
      </c>
      <c r="HX16" s="185" t="s">
        <v>9</v>
      </c>
      <c r="HY16" s="185">
        <v>3752</v>
      </c>
      <c r="HZ16" s="185" t="s">
        <v>18</v>
      </c>
      <c r="IA16" s="185">
        <v>3968</v>
      </c>
      <c r="IB16" s="185" t="s">
        <v>27</v>
      </c>
      <c r="IC16" s="185">
        <v>3752</v>
      </c>
      <c r="IE16" s="185" t="s">
        <v>9</v>
      </c>
      <c r="IF16" s="185">
        <v>3752</v>
      </c>
      <c r="IG16" s="185" t="s">
        <v>18</v>
      </c>
      <c r="IH16" s="185">
        <v>3968</v>
      </c>
      <c r="II16" s="185" t="s">
        <v>27</v>
      </c>
      <c r="IJ16" s="185">
        <v>3752</v>
      </c>
      <c r="IL16" s="185" t="s">
        <v>9</v>
      </c>
      <c r="IM16" s="185">
        <v>28752</v>
      </c>
      <c r="IN16" s="185" t="s">
        <v>18</v>
      </c>
      <c r="IO16" s="185">
        <v>21351</v>
      </c>
      <c r="IP16" s="185" t="s">
        <v>27</v>
      </c>
      <c r="IQ16" s="185">
        <v>21792</v>
      </c>
      <c r="IS16" s="185" t="s">
        <v>9</v>
      </c>
      <c r="IT16" s="185">
        <v>28752</v>
      </c>
      <c r="IU16" s="185" t="s">
        <v>18</v>
      </c>
      <c r="IV16" s="185">
        <v>21351</v>
      </c>
      <c r="IW16" s="185" t="s">
        <v>27</v>
      </c>
      <c r="IX16" s="185">
        <v>21792</v>
      </c>
      <c r="IZ16" s="185" t="s">
        <v>9</v>
      </c>
      <c r="JA16" s="185">
        <v>28752</v>
      </c>
      <c r="JB16" s="185" t="s">
        <v>18</v>
      </c>
      <c r="JC16" s="185">
        <v>21351</v>
      </c>
      <c r="JD16" s="185" t="s">
        <v>27</v>
      </c>
      <c r="JE16" s="185">
        <v>21792</v>
      </c>
      <c r="JG16" s="185" t="s">
        <v>9</v>
      </c>
      <c r="JH16" s="185">
        <v>28752</v>
      </c>
      <c r="JI16" s="185" t="s">
        <v>18</v>
      </c>
      <c r="JJ16" s="185">
        <v>21351</v>
      </c>
      <c r="JK16" s="185" t="s">
        <v>27</v>
      </c>
      <c r="JL16" s="185">
        <v>21792</v>
      </c>
      <c r="JN16" s="185" t="s">
        <v>9</v>
      </c>
      <c r="JO16" s="185">
        <v>28752</v>
      </c>
      <c r="JP16" s="185" t="s">
        <v>18</v>
      </c>
      <c r="JQ16" s="185">
        <v>21351</v>
      </c>
      <c r="JR16" s="185" t="s">
        <v>27</v>
      </c>
      <c r="JS16" s="185">
        <v>21792</v>
      </c>
      <c r="JU16" s="185" t="s">
        <v>9</v>
      </c>
      <c r="JV16" s="185">
        <v>10751</v>
      </c>
      <c r="JW16" s="185" t="s">
        <v>18</v>
      </c>
      <c r="JX16" s="185">
        <v>4009</v>
      </c>
      <c r="JY16" s="185" t="s">
        <v>27</v>
      </c>
      <c r="JZ16" s="185">
        <v>3791</v>
      </c>
      <c r="KB16" s="185" t="s">
        <v>9</v>
      </c>
      <c r="KC16" s="185">
        <v>10751</v>
      </c>
      <c r="KD16" s="185" t="s">
        <v>18</v>
      </c>
      <c r="KE16" s="185">
        <v>4009</v>
      </c>
      <c r="KF16" s="185" t="s">
        <v>27</v>
      </c>
      <c r="KG16" s="185">
        <v>3791</v>
      </c>
      <c r="KI16" s="185" t="s">
        <v>9</v>
      </c>
      <c r="KJ16" s="185">
        <v>10751</v>
      </c>
      <c r="KK16" s="185" t="s">
        <v>18</v>
      </c>
      <c r="KL16" s="185">
        <v>4009</v>
      </c>
      <c r="KM16" s="185" t="s">
        <v>27</v>
      </c>
      <c r="KN16" s="185">
        <v>3791</v>
      </c>
      <c r="KP16" s="185" t="s">
        <v>9</v>
      </c>
      <c r="KQ16" s="185">
        <v>10751</v>
      </c>
      <c r="KR16" s="185" t="s">
        <v>18</v>
      </c>
      <c r="KS16" s="185">
        <v>4009</v>
      </c>
      <c r="KT16" s="185" t="s">
        <v>27</v>
      </c>
      <c r="KU16" s="185">
        <v>3791</v>
      </c>
      <c r="KW16" s="185" t="s">
        <v>9</v>
      </c>
      <c r="KX16" s="185">
        <v>10751</v>
      </c>
      <c r="KY16" s="185" t="s">
        <v>18</v>
      </c>
      <c r="KZ16" s="185">
        <v>4009</v>
      </c>
      <c r="LA16" s="185" t="s">
        <v>27</v>
      </c>
      <c r="LB16" s="185">
        <v>3791</v>
      </c>
      <c r="LD16" s="185" t="s">
        <v>9</v>
      </c>
      <c r="LE16" s="185">
        <v>18001</v>
      </c>
      <c r="LF16" s="185" t="s">
        <v>18</v>
      </c>
      <c r="LG16" s="185">
        <v>17341</v>
      </c>
      <c r="LH16" s="185" t="s">
        <v>27</v>
      </c>
      <c r="LI16" s="185">
        <v>18001</v>
      </c>
      <c r="LK16" s="185" t="s">
        <v>9</v>
      </c>
      <c r="LL16" s="185">
        <v>18001</v>
      </c>
      <c r="LM16" s="185" t="s">
        <v>18</v>
      </c>
      <c r="LN16" s="185">
        <v>17341</v>
      </c>
      <c r="LO16" s="185" t="s">
        <v>27</v>
      </c>
      <c r="LP16" s="185">
        <v>18001</v>
      </c>
      <c r="LR16" s="185" t="s">
        <v>9</v>
      </c>
      <c r="LS16" s="185">
        <v>18001</v>
      </c>
      <c r="LT16" s="185" t="s">
        <v>18</v>
      </c>
      <c r="LU16" s="185">
        <v>17341</v>
      </c>
      <c r="LV16" s="185" t="s">
        <v>27</v>
      </c>
      <c r="LW16" s="185">
        <v>18001</v>
      </c>
      <c r="LY16" s="185" t="s">
        <v>9</v>
      </c>
      <c r="LZ16" s="185">
        <v>18001</v>
      </c>
      <c r="MA16" s="185" t="s">
        <v>18</v>
      </c>
      <c r="MB16" s="185">
        <v>17341</v>
      </c>
      <c r="MC16" s="185" t="s">
        <v>27</v>
      </c>
      <c r="MD16" s="185">
        <v>18001</v>
      </c>
      <c r="MF16" s="185" t="s">
        <v>9</v>
      </c>
      <c r="MG16" s="185">
        <v>18001</v>
      </c>
      <c r="MH16" s="185" t="s">
        <v>18</v>
      </c>
      <c r="MI16" s="185">
        <v>17341</v>
      </c>
      <c r="MJ16" s="185" t="s">
        <v>27</v>
      </c>
      <c r="MK16" s="185">
        <v>18001</v>
      </c>
      <c r="MM16" s="185" t="s">
        <v>9</v>
      </c>
      <c r="MN16" s="185">
        <v>25000</v>
      </c>
      <c r="MO16" s="185" t="s">
        <v>18</v>
      </c>
      <c r="MP16" s="185">
        <v>17383</v>
      </c>
      <c r="MQ16" s="185" t="s">
        <v>27</v>
      </c>
      <c r="MR16" s="185">
        <v>18040</v>
      </c>
      <c r="MT16" s="185" t="s">
        <v>9</v>
      </c>
      <c r="MU16" s="185">
        <v>25000</v>
      </c>
      <c r="MV16" s="185" t="s">
        <v>18</v>
      </c>
      <c r="MW16" s="185">
        <v>17383</v>
      </c>
      <c r="MX16" s="185" t="s">
        <v>27</v>
      </c>
      <c r="MY16" s="185">
        <v>18040</v>
      </c>
      <c r="NA16" s="185" t="s">
        <v>9</v>
      </c>
      <c r="NB16" s="185">
        <v>25000</v>
      </c>
      <c r="NC16" s="185" t="s">
        <v>18</v>
      </c>
      <c r="ND16" s="185">
        <v>17383</v>
      </c>
      <c r="NE16" s="185" t="s">
        <v>27</v>
      </c>
      <c r="NF16" s="185">
        <v>18040</v>
      </c>
      <c r="NH16" s="185" t="s">
        <v>9</v>
      </c>
      <c r="NI16" s="185">
        <v>25000</v>
      </c>
      <c r="NJ16" s="185" t="s">
        <v>18</v>
      </c>
      <c r="NK16" s="185">
        <v>17383</v>
      </c>
      <c r="NL16" s="185" t="s">
        <v>27</v>
      </c>
      <c r="NM16" s="185">
        <v>18040</v>
      </c>
      <c r="NO16" s="185" t="s">
        <v>9</v>
      </c>
      <c r="NP16" s="185">
        <v>25000</v>
      </c>
      <c r="NQ16" s="185" t="s">
        <v>18</v>
      </c>
      <c r="NR16" s="185">
        <v>17383</v>
      </c>
      <c r="NS16" s="185" t="s">
        <v>27</v>
      </c>
      <c r="NT16" s="185">
        <v>18040</v>
      </c>
      <c r="NV16" s="185" t="s">
        <v>9</v>
      </c>
      <c r="NW16" s="185">
        <v>21753</v>
      </c>
      <c r="NX16" s="185" t="s">
        <v>18</v>
      </c>
      <c r="NY16" s="185">
        <v>21310</v>
      </c>
      <c r="NZ16" s="185" t="s">
        <v>27</v>
      </c>
      <c r="OA16" s="185">
        <v>21753</v>
      </c>
      <c r="OC16" s="185" t="s">
        <v>9</v>
      </c>
      <c r="OD16" s="185">
        <v>21753</v>
      </c>
      <c r="OE16" s="185" t="s">
        <v>18</v>
      </c>
      <c r="OF16" s="185">
        <v>21310</v>
      </c>
      <c r="OG16" s="185" t="s">
        <v>27</v>
      </c>
      <c r="OH16" s="185">
        <v>21753</v>
      </c>
      <c r="OJ16" s="185" t="s">
        <v>9</v>
      </c>
      <c r="OK16" s="185">
        <v>21753</v>
      </c>
      <c r="OL16" s="185" t="s">
        <v>18</v>
      </c>
      <c r="OM16" s="185">
        <v>21310</v>
      </c>
      <c r="ON16" s="185" t="s">
        <v>27</v>
      </c>
      <c r="OO16" s="185">
        <v>21753</v>
      </c>
      <c r="OQ16" s="185" t="s">
        <v>9</v>
      </c>
      <c r="OR16" s="185">
        <v>21753</v>
      </c>
      <c r="OS16" s="185" t="s">
        <v>18</v>
      </c>
      <c r="OT16" s="185">
        <v>21310</v>
      </c>
      <c r="OU16" s="185" t="s">
        <v>27</v>
      </c>
      <c r="OV16" s="185">
        <v>21753</v>
      </c>
      <c r="OX16" s="185" t="s">
        <v>9</v>
      </c>
      <c r="OY16" s="185">
        <v>21753</v>
      </c>
      <c r="OZ16" s="185" t="s">
        <v>18</v>
      </c>
      <c r="PA16" s="185">
        <v>21310</v>
      </c>
      <c r="PB16" s="185" t="s">
        <v>27</v>
      </c>
      <c r="PC16" s="185">
        <v>21753</v>
      </c>
      <c r="PE16" s="185" t="s">
        <v>9</v>
      </c>
      <c r="PF16" s="185">
        <v>6998</v>
      </c>
      <c r="PG16" s="185" t="s">
        <v>18</v>
      </c>
      <c r="PH16" s="185">
        <v>41</v>
      </c>
      <c r="PI16" s="185" t="s">
        <v>27</v>
      </c>
      <c r="PJ16" s="185">
        <v>38</v>
      </c>
      <c r="PL16" s="185" t="s">
        <v>9</v>
      </c>
      <c r="PM16" s="185">
        <v>6998</v>
      </c>
      <c r="PN16" s="185" t="s">
        <v>18</v>
      </c>
      <c r="PO16" s="185">
        <v>41</v>
      </c>
      <c r="PP16" s="185" t="s">
        <v>27</v>
      </c>
      <c r="PQ16" s="185">
        <v>38</v>
      </c>
      <c r="PS16" s="185" t="s">
        <v>9</v>
      </c>
      <c r="PT16" s="185">
        <v>6998</v>
      </c>
      <c r="PU16" s="185" t="s">
        <v>18</v>
      </c>
      <c r="PV16" s="185">
        <v>41</v>
      </c>
      <c r="PW16" s="185" t="s">
        <v>27</v>
      </c>
      <c r="PX16" s="185">
        <v>38</v>
      </c>
      <c r="PZ16" s="185" t="s">
        <v>9</v>
      </c>
      <c r="QA16" s="185">
        <v>6998</v>
      </c>
      <c r="QB16" s="185" t="s">
        <v>18</v>
      </c>
      <c r="QC16" s="185">
        <v>41</v>
      </c>
      <c r="QD16" s="185" t="s">
        <v>27</v>
      </c>
      <c r="QE16" s="185">
        <v>38</v>
      </c>
      <c r="QG16" s="185" t="s">
        <v>9</v>
      </c>
      <c r="QH16" s="185">
        <v>6998</v>
      </c>
      <c r="QI16" s="185" t="s">
        <v>18</v>
      </c>
      <c r="QJ16" s="185">
        <v>41</v>
      </c>
      <c r="QK16" s="185" t="s">
        <v>27</v>
      </c>
      <c r="QL16" s="185">
        <v>38</v>
      </c>
      <c r="QN16" s="185" t="s">
        <v>9</v>
      </c>
      <c r="QO16" s="185">
        <v>3752</v>
      </c>
      <c r="QP16" s="185" t="s">
        <v>18</v>
      </c>
      <c r="QQ16" s="185">
        <v>3968</v>
      </c>
      <c r="QR16" s="185" t="s">
        <v>27</v>
      </c>
      <c r="QS16" s="185">
        <v>3752</v>
      </c>
      <c r="QU16" s="185" t="s">
        <v>9</v>
      </c>
      <c r="QV16" s="185">
        <v>3752</v>
      </c>
      <c r="QW16" s="185" t="s">
        <v>18</v>
      </c>
      <c r="QX16" s="185">
        <v>3968</v>
      </c>
      <c r="QY16" s="185" t="s">
        <v>27</v>
      </c>
      <c r="QZ16" s="185">
        <v>3752</v>
      </c>
      <c r="RB16" s="185" t="s">
        <v>9</v>
      </c>
      <c r="RC16" s="185">
        <v>3752</v>
      </c>
      <c r="RD16" s="185" t="s">
        <v>18</v>
      </c>
      <c r="RE16" s="185">
        <v>3968</v>
      </c>
      <c r="RF16" s="185" t="s">
        <v>27</v>
      </c>
      <c r="RG16" s="185">
        <v>3752</v>
      </c>
      <c r="RI16" s="185" t="s">
        <v>9</v>
      </c>
      <c r="RJ16" s="185">
        <v>3752</v>
      </c>
      <c r="RK16" s="185" t="s">
        <v>18</v>
      </c>
      <c r="RL16" s="185">
        <v>3968</v>
      </c>
      <c r="RM16" s="185" t="s">
        <v>27</v>
      </c>
      <c r="RN16" s="185">
        <v>3752</v>
      </c>
      <c r="RP16" s="185" t="s">
        <v>9</v>
      </c>
      <c r="RQ16" s="185">
        <v>3752</v>
      </c>
      <c r="RR16" s="185" t="s">
        <v>18</v>
      </c>
      <c r="RS16" s="185">
        <v>3968</v>
      </c>
      <c r="RT16" s="185" t="s">
        <v>27</v>
      </c>
      <c r="RU16" s="185">
        <v>3752</v>
      </c>
    </row>
    <row r="17" spans="1:489" x14ac:dyDescent="0.2">
      <c r="A17" s="185" t="s">
        <v>42</v>
      </c>
      <c r="B17" s="185">
        <v>8.3239999999999995E-2</v>
      </c>
      <c r="C17" s="185" t="s">
        <v>45</v>
      </c>
      <c r="D17" s="185">
        <v>4.156E-2</v>
      </c>
      <c r="E17" s="185" t="s">
        <v>45</v>
      </c>
      <c r="F17" s="185">
        <v>4.156E-2</v>
      </c>
      <c r="H17" s="185" t="s">
        <v>42</v>
      </c>
      <c r="I17" s="185">
        <v>8.3239999999999995E-2</v>
      </c>
      <c r="J17" s="185" t="s">
        <v>45</v>
      </c>
      <c r="K17" s="185">
        <v>4.156E-2</v>
      </c>
      <c r="L17" s="185" t="s">
        <v>45</v>
      </c>
      <c r="M17" s="185">
        <v>4.156E-2</v>
      </c>
      <c r="O17" s="185" t="s">
        <v>42</v>
      </c>
      <c r="P17" s="185">
        <v>6.4380000000000007E-2</v>
      </c>
      <c r="Q17" s="185" t="s">
        <v>45</v>
      </c>
      <c r="R17" s="185">
        <v>2.2700000000000001E-2</v>
      </c>
      <c r="S17" s="185" t="s">
        <v>45</v>
      </c>
      <c r="T17" s="185">
        <v>2.2700000000000001E-2</v>
      </c>
      <c r="V17" s="185" t="s">
        <v>42</v>
      </c>
      <c r="W17" s="185">
        <v>8.3239999999999995E-2</v>
      </c>
      <c r="X17" s="185" t="s">
        <v>45</v>
      </c>
      <c r="Y17" s="185">
        <v>4.156E-2</v>
      </c>
      <c r="Z17" s="185" t="s">
        <v>45</v>
      </c>
      <c r="AA17" s="185">
        <v>4.156E-2</v>
      </c>
      <c r="AC17" s="185" t="s">
        <v>42</v>
      </c>
      <c r="AD17" s="185">
        <v>6.4380000000000007E-2</v>
      </c>
      <c r="AE17" s="185" t="s">
        <v>45</v>
      </c>
      <c r="AF17" s="185">
        <v>2.2700000000000001E-2</v>
      </c>
      <c r="AG17" s="185" t="s">
        <v>45</v>
      </c>
      <c r="AH17" s="185">
        <v>2.2700000000000001E-2</v>
      </c>
      <c r="AJ17" s="185" t="s">
        <v>42</v>
      </c>
      <c r="AK17" s="185">
        <v>6.4380000000000007E-2</v>
      </c>
      <c r="AL17" s="185" t="s">
        <v>45</v>
      </c>
      <c r="AM17" s="185">
        <v>2.2700000000000001E-2</v>
      </c>
      <c r="AN17" s="185" t="s">
        <v>45</v>
      </c>
      <c r="AO17" s="185">
        <v>2.2700000000000001E-2</v>
      </c>
      <c r="AQ17" s="185" t="s">
        <v>42</v>
      </c>
      <c r="AR17" s="185">
        <v>6.4380000000000007E-2</v>
      </c>
      <c r="AS17" s="185" t="s">
        <v>45</v>
      </c>
      <c r="AT17" s="185">
        <v>2.2700000000000001E-2</v>
      </c>
      <c r="AU17" s="185" t="s">
        <v>45</v>
      </c>
      <c r="AV17" s="185">
        <v>2.2700000000000001E-2</v>
      </c>
      <c r="AX17" s="185" t="s">
        <v>42</v>
      </c>
      <c r="AY17" s="185">
        <v>6.4380000000000007E-2</v>
      </c>
      <c r="AZ17" s="185" t="s">
        <v>45</v>
      </c>
      <c r="BA17" s="185">
        <v>2.2700000000000001E-2</v>
      </c>
      <c r="BB17" s="185" t="s">
        <v>45</v>
      </c>
      <c r="BC17" s="185">
        <v>2.2700000000000001E-2</v>
      </c>
      <c r="BE17" s="185" t="s">
        <v>42</v>
      </c>
      <c r="BF17" s="185">
        <v>6.4380000000000007E-2</v>
      </c>
      <c r="BG17" s="185" t="s">
        <v>45</v>
      </c>
      <c r="BH17" s="185">
        <v>2.2700000000000001E-2</v>
      </c>
      <c r="BI17" s="185" t="s">
        <v>45</v>
      </c>
      <c r="BJ17" s="185">
        <v>2.2700000000000001E-2</v>
      </c>
      <c r="BL17" s="185" t="s">
        <v>42</v>
      </c>
      <c r="BM17" s="185">
        <v>6.4380000000000007E-2</v>
      </c>
      <c r="BN17" s="185" t="s">
        <v>45</v>
      </c>
      <c r="BO17" s="185">
        <v>2.2700000000000001E-2</v>
      </c>
      <c r="BP17" s="185" t="s">
        <v>45</v>
      </c>
      <c r="BQ17" s="185">
        <v>2.2700000000000001E-2</v>
      </c>
      <c r="BS17" s="185" t="s">
        <v>42</v>
      </c>
      <c r="BT17" s="185">
        <v>1.8859999999999998E-2</v>
      </c>
      <c r="BU17" s="185" t="s">
        <v>45</v>
      </c>
      <c r="BV17" s="185">
        <v>1.8859999999999998E-2</v>
      </c>
      <c r="BW17" s="185" t="s">
        <v>45</v>
      </c>
      <c r="BX17" s="185">
        <v>1.8859999999999998E-2</v>
      </c>
      <c r="BZ17" s="185" t="s">
        <v>42</v>
      </c>
      <c r="CA17" s="185">
        <v>1.8859999999999998E-2</v>
      </c>
      <c r="CB17" s="185" t="s">
        <v>45</v>
      </c>
      <c r="CC17" s="185">
        <v>1.8859999999999998E-2</v>
      </c>
      <c r="CD17" s="185" t="s">
        <v>45</v>
      </c>
      <c r="CE17" s="185">
        <v>1.8859999999999998E-2</v>
      </c>
      <c r="CG17" s="185" t="s">
        <v>42</v>
      </c>
      <c r="CH17" s="185">
        <v>0</v>
      </c>
      <c r="CI17" s="185" t="s">
        <v>45</v>
      </c>
      <c r="CJ17" s="185">
        <v>0</v>
      </c>
      <c r="CK17" s="185" t="s">
        <v>45</v>
      </c>
      <c r="CL17" s="185">
        <v>0</v>
      </c>
      <c r="CN17" s="185" t="s">
        <v>42</v>
      </c>
      <c r="CO17" s="185">
        <v>1.8859999999999998E-2</v>
      </c>
      <c r="CP17" s="185" t="s">
        <v>45</v>
      </c>
      <c r="CQ17" s="185">
        <v>1.8859999999999998E-2</v>
      </c>
      <c r="CR17" s="185" t="s">
        <v>45</v>
      </c>
      <c r="CS17" s="185">
        <v>1.8859999999999998E-2</v>
      </c>
      <c r="CU17" s="185" t="s">
        <v>42</v>
      </c>
      <c r="CV17" s="185">
        <v>0</v>
      </c>
      <c r="CW17" s="185" t="s">
        <v>45</v>
      </c>
      <c r="CX17" s="185">
        <v>0</v>
      </c>
      <c r="CY17" s="185" t="s">
        <v>45</v>
      </c>
      <c r="CZ17" s="185">
        <v>0</v>
      </c>
      <c r="DB17" s="185" t="s">
        <v>42</v>
      </c>
      <c r="DC17" s="185">
        <v>6.0770000000000005E-2</v>
      </c>
      <c r="DD17" s="185" t="s">
        <v>45</v>
      </c>
      <c r="DE17" s="185">
        <v>1.9089999999999999E-2</v>
      </c>
      <c r="DF17" s="185" t="s">
        <v>45</v>
      </c>
      <c r="DG17" s="185">
        <v>1.9089999999999999E-2</v>
      </c>
      <c r="DI17" s="185" t="s">
        <v>42</v>
      </c>
      <c r="DJ17" s="185">
        <v>6.0770000000000005E-2</v>
      </c>
      <c r="DK17" s="185" t="s">
        <v>45</v>
      </c>
      <c r="DL17" s="185">
        <v>1.9089999999999999E-2</v>
      </c>
      <c r="DM17" s="185" t="s">
        <v>45</v>
      </c>
      <c r="DN17" s="185">
        <v>1.9089999999999999E-2</v>
      </c>
      <c r="DP17" s="185" t="s">
        <v>42</v>
      </c>
      <c r="DQ17" s="185">
        <v>4.1910000000000003E-2</v>
      </c>
      <c r="DR17" s="185" t="s">
        <v>45</v>
      </c>
      <c r="DS17" s="185">
        <v>2.3000000000000001E-4</v>
      </c>
      <c r="DT17" s="185" t="s">
        <v>45</v>
      </c>
      <c r="DU17" s="185">
        <v>2.3000000000000001E-4</v>
      </c>
      <c r="DW17" s="185" t="s">
        <v>42</v>
      </c>
      <c r="DX17" s="185">
        <v>6.0770000000000005E-2</v>
      </c>
      <c r="DY17" s="185" t="s">
        <v>45</v>
      </c>
      <c r="DZ17" s="185">
        <v>1.9089999999999999E-2</v>
      </c>
      <c r="EA17" s="185" t="s">
        <v>45</v>
      </c>
      <c r="EB17" s="185">
        <v>1.9089999999999999E-2</v>
      </c>
      <c r="ED17" s="185" t="s">
        <v>42</v>
      </c>
      <c r="EE17" s="185">
        <v>4.1910000000000003E-2</v>
      </c>
      <c r="EF17" s="185" t="s">
        <v>45</v>
      </c>
      <c r="EG17" s="185">
        <v>2.3000000000000001E-4</v>
      </c>
      <c r="EH17" s="185" t="s">
        <v>45</v>
      </c>
      <c r="EI17" s="185">
        <v>2.3000000000000001E-4</v>
      </c>
      <c r="EK17" s="185" t="s">
        <v>42</v>
      </c>
      <c r="EL17" s="185">
        <v>4.1329999999999999E-2</v>
      </c>
      <c r="EM17" s="185" t="s">
        <v>45</v>
      </c>
      <c r="EN17" s="185">
        <v>4.1329999999999999E-2</v>
      </c>
      <c r="EO17" s="185" t="s">
        <v>45</v>
      </c>
      <c r="EP17" s="185">
        <v>4.1329999999999999E-2</v>
      </c>
      <c r="ER17" s="185" t="s">
        <v>42</v>
      </c>
      <c r="ES17" s="185">
        <v>4.1329999999999999E-2</v>
      </c>
      <c r="ET17" s="185" t="s">
        <v>45</v>
      </c>
      <c r="EU17" s="185">
        <v>4.1329999999999999E-2</v>
      </c>
      <c r="EV17" s="185" t="s">
        <v>45</v>
      </c>
      <c r="EW17" s="185">
        <v>4.1329999999999999E-2</v>
      </c>
      <c r="EY17" s="185" t="s">
        <v>42</v>
      </c>
      <c r="EZ17" s="185">
        <v>2.247E-2</v>
      </c>
      <c r="FA17" s="185" t="s">
        <v>45</v>
      </c>
      <c r="FB17" s="185">
        <v>2.247E-2</v>
      </c>
      <c r="FC17" s="185" t="s">
        <v>45</v>
      </c>
      <c r="FD17" s="185">
        <v>2.247E-2</v>
      </c>
      <c r="FF17" s="185" t="s">
        <v>42</v>
      </c>
      <c r="FG17" s="185">
        <v>4.1329999999999999E-2</v>
      </c>
      <c r="FH17" s="185" t="s">
        <v>45</v>
      </c>
      <c r="FI17" s="185">
        <v>4.1329999999999999E-2</v>
      </c>
      <c r="FJ17" s="185" t="s">
        <v>45</v>
      </c>
      <c r="FK17" s="185">
        <v>4.1329999999999999E-2</v>
      </c>
      <c r="FM17" s="185" t="s">
        <v>42</v>
      </c>
      <c r="FN17" s="185">
        <v>2.247E-2</v>
      </c>
      <c r="FO17" s="185" t="s">
        <v>45</v>
      </c>
      <c r="FP17" s="185">
        <v>2.247E-2</v>
      </c>
      <c r="FQ17" s="185" t="s">
        <v>45</v>
      </c>
      <c r="FR17" s="185">
        <v>2.247E-2</v>
      </c>
      <c r="FT17" s="185" t="s">
        <v>42</v>
      </c>
      <c r="FU17" s="185">
        <v>4.1910000000000003E-2</v>
      </c>
      <c r="FV17" s="185" t="s">
        <v>45</v>
      </c>
      <c r="FW17" s="185">
        <v>2.3000000000000001E-4</v>
      </c>
      <c r="FX17" s="185" t="s">
        <v>45</v>
      </c>
      <c r="FY17" s="185">
        <v>2.3000000000000001E-4</v>
      </c>
      <c r="GA17" s="185" t="s">
        <v>42</v>
      </c>
      <c r="GB17" s="185">
        <v>4.1910000000000003E-2</v>
      </c>
      <c r="GC17" s="185" t="s">
        <v>45</v>
      </c>
      <c r="GD17" s="185">
        <v>2.3000000000000001E-4</v>
      </c>
      <c r="GE17" s="185" t="s">
        <v>45</v>
      </c>
      <c r="GF17" s="185">
        <v>2.3000000000000001E-4</v>
      </c>
      <c r="GH17" s="185" t="s">
        <v>42</v>
      </c>
      <c r="GI17" s="185">
        <v>4.1910000000000003E-2</v>
      </c>
      <c r="GJ17" s="185" t="s">
        <v>45</v>
      </c>
      <c r="GK17" s="185">
        <v>2.3000000000000001E-4</v>
      </c>
      <c r="GL17" s="185" t="s">
        <v>45</v>
      </c>
      <c r="GM17" s="185">
        <v>2.3000000000000001E-4</v>
      </c>
      <c r="GO17" s="185" t="s">
        <v>42</v>
      </c>
      <c r="GP17" s="185">
        <v>4.1910000000000003E-2</v>
      </c>
      <c r="GQ17" s="185" t="s">
        <v>45</v>
      </c>
      <c r="GR17" s="185">
        <v>2.3000000000000001E-4</v>
      </c>
      <c r="GS17" s="185" t="s">
        <v>45</v>
      </c>
      <c r="GT17" s="185">
        <v>2.3000000000000001E-4</v>
      </c>
      <c r="GV17" s="185" t="s">
        <v>42</v>
      </c>
      <c r="GW17" s="185">
        <v>4.1910000000000003E-2</v>
      </c>
      <c r="GX17" s="185" t="s">
        <v>45</v>
      </c>
      <c r="GY17" s="185">
        <v>2.3000000000000001E-4</v>
      </c>
      <c r="GZ17" s="185" t="s">
        <v>45</v>
      </c>
      <c r="HA17" s="185">
        <v>2.3000000000000001E-4</v>
      </c>
      <c r="HC17" s="185" t="s">
        <v>42</v>
      </c>
      <c r="HD17" s="185">
        <v>2.247E-2</v>
      </c>
      <c r="HE17" s="185" t="s">
        <v>45</v>
      </c>
      <c r="HF17" s="185">
        <v>2.247E-2</v>
      </c>
      <c r="HG17" s="185" t="s">
        <v>45</v>
      </c>
      <c r="HH17" s="185">
        <v>2.247E-2</v>
      </c>
      <c r="HJ17" s="185" t="s">
        <v>42</v>
      </c>
      <c r="HK17" s="185">
        <v>2.247E-2</v>
      </c>
      <c r="HL17" s="185" t="s">
        <v>45</v>
      </c>
      <c r="HM17" s="185">
        <v>2.247E-2</v>
      </c>
      <c r="HN17" s="185" t="s">
        <v>45</v>
      </c>
      <c r="HO17" s="185">
        <v>2.247E-2</v>
      </c>
      <c r="HQ17" s="185" t="s">
        <v>42</v>
      </c>
      <c r="HR17" s="185">
        <v>2.247E-2</v>
      </c>
      <c r="HS17" s="185" t="s">
        <v>45</v>
      </c>
      <c r="HT17" s="185">
        <v>2.247E-2</v>
      </c>
      <c r="HU17" s="185" t="s">
        <v>45</v>
      </c>
      <c r="HV17" s="185">
        <v>2.247E-2</v>
      </c>
      <c r="HX17" s="185" t="s">
        <v>42</v>
      </c>
      <c r="HY17" s="185">
        <v>2.247E-2</v>
      </c>
      <c r="HZ17" s="185" t="s">
        <v>45</v>
      </c>
      <c r="IA17" s="185">
        <v>2.247E-2</v>
      </c>
      <c r="IB17" s="185" t="s">
        <v>45</v>
      </c>
      <c r="IC17" s="185">
        <v>2.247E-2</v>
      </c>
      <c r="IE17" s="185" t="s">
        <v>42</v>
      </c>
      <c r="IF17" s="185">
        <v>2.247E-2</v>
      </c>
      <c r="IG17" s="185" t="s">
        <v>45</v>
      </c>
      <c r="IH17" s="185">
        <v>2.247E-2</v>
      </c>
      <c r="II17" s="185" t="s">
        <v>45</v>
      </c>
      <c r="IJ17" s="185">
        <v>2.247E-2</v>
      </c>
      <c r="IL17" s="185" t="s">
        <v>42</v>
      </c>
      <c r="IM17" s="185" t="s">
        <v>195</v>
      </c>
      <c r="IN17" s="185" t="s">
        <v>45</v>
      </c>
      <c r="IO17" s="185" t="s">
        <v>195</v>
      </c>
      <c r="IP17" s="185" t="s">
        <v>45</v>
      </c>
      <c r="IQ17" s="185" t="s">
        <v>195</v>
      </c>
      <c r="IS17" s="185" t="s">
        <v>42</v>
      </c>
      <c r="IT17" s="185" t="s">
        <v>195</v>
      </c>
      <c r="IU17" s="185" t="s">
        <v>45</v>
      </c>
      <c r="IV17" s="185" t="s">
        <v>195</v>
      </c>
      <c r="IW17" s="185" t="s">
        <v>45</v>
      </c>
      <c r="IX17" s="185" t="s">
        <v>195</v>
      </c>
      <c r="IZ17" s="185" t="s">
        <v>42</v>
      </c>
      <c r="JA17" s="185" t="s">
        <v>195</v>
      </c>
      <c r="JB17" s="185" t="s">
        <v>45</v>
      </c>
      <c r="JC17" s="185" t="s">
        <v>195</v>
      </c>
      <c r="JD17" s="185" t="s">
        <v>45</v>
      </c>
      <c r="JE17" s="185" t="s">
        <v>195</v>
      </c>
      <c r="JG17" s="185" t="s">
        <v>42</v>
      </c>
      <c r="JH17" s="185" t="s">
        <v>195</v>
      </c>
      <c r="JI17" s="185" t="s">
        <v>45</v>
      </c>
      <c r="JJ17" s="185" t="s">
        <v>195</v>
      </c>
      <c r="JK17" s="185" t="s">
        <v>45</v>
      </c>
      <c r="JL17" s="185" t="s">
        <v>195</v>
      </c>
      <c r="JN17" s="185" t="s">
        <v>42</v>
      </c>
      <c r="JO17" s="185" t="s">
        <v>195</v>
      </c>
      <c r="JP17" s="185" t="s">
        <v>45</v>
      </c>
      <c r="JQ17" s="185" t="s">
        <v>195</v>
      </c>
      <c r="JR17" s="185" t="s">
        <v>45</v>
      </c>
      <c r="JS17" s="185" t="s">
        <v>195</v>
      </c>
      <c r="JU17" s="185" t="s">
        <v>42</v>
      </c>
      <c r="JV17" s="185" t="s">
        <v>195</v>
      </c>
      <c r="JW17" s="185" t="s">
        <v>45</v>
      </c>
      <c r="JX17" s="185" t="s">
        <v>195</v>
      </c>
      <c r="JY17" s="185" t="s">
        <v>45</v>
      </c>
      <c r="JZ17" s="185" t="s">
        <v>195</v>
      </c>
      <c r="KB17" s="185" t="s">
        <v>42</v>
      </c>
      <c r="KC17" s="185" t="s">
        <v>195</v>
      </c>
      <c r="KD17" s="185" t="s">
        <v>45</v>
      </c>
      <c r="KE17" s="185" t="s">
        <v>195</v>
      </c>
      <c r="KF17" s="185" t="s">
        <v>45</v>
      </c>
      <c r="KG17" s="185" t="s">
        <v>195</v>
      </c>
      <c r="KI17" s="185" t="s">
        <v>42</v>
      </c>
      <c r="KJ17" s="185" t="s">
        <v>195</v>
      </c>
      <c r="KK17" s="185" t="s">
        <v>45</v>
      </c>
      <c r="KL17" s="185" t="s">
        <v>195</v>
      </c>
      <c r="KM17" s="185" t="s">
        <v>45</v>
      </c>
      <c r="KN17" s="185" t="s">
        <v>195</v>
      </c>
      <c r="KP17" s="185" t="s">
        <v>42</v>
      </c>
      <c r="KQ17" s="185" t="s">
        <v>195</v>
      </c>
      <c r="KR17" s="185" t="s">
        <v>45</v>
      </c>
      <c r="KS17" s="185" t="s">
        <v>195</v>
      </c>
      <c r="KT17" s="185" t="s">
        <v>45</v>
      </c>
      <c r="KU17" s="185" t="s">
        <v>195</v>
      </c>
      <c r="KW17" s="185" t="s">
        <v>42</v>
      </c>
      <c r="KX17" s="185" t="s">
        <v>195</v>
      </c>
      <c r="KY17" s="185" t="s">
        <v>45</v>
      </c>
      <c r="KZ17" s="185" t="s">
        <v>195</v>
      </c>
      <c r="LA17" s="185" t="s">
        <v>45</v>
      </c>
      <c r="LB17" s="185" t="s">
        <v>195</v>
      </c>
      <c r="LD17" s="185" t="s">
        <v>42</v>
      </c>
      <c r="LE17" s="185" t="s">
        <v>195</v>
      </c>
      <c r="LF17" s="185" t="s">
        <v>45</v>
      </c>
      <c r="LG17" s="185" t="s">
        <v>195</v>
      </c>
      <c r="LH17" s="185" t="s">
        <v>45</v>
      </c>
      <c r="LI17" s="185" t="s">
        <v>195</v>
      </c>
      <c r="LK17" s="185" t="s">
        <v>42</v>
      </c>
      <c r="LL17" s="185" t="s">
        <v>195</v>
      </c>
      <c r="LM17" s="185" t="s">
        <v>45</v>
      </c>
      <c r="LN17" s="185" t="s">
        <v>195</v>
      </c>
      <c r="LO17" s="185" t="s">
        <v>45</v>
      </c>
      <c r="LP17" s="185" t="s">
        <v>195</v>
      </c>
      <c r="LR17" s="185" t="s">
        <v>42</v>
      </c>
      <c r="LS17" s="185" t="s">
        <v>195</v>
      </c>
      <c r="LT17" s="185" t="s">
        <v>45</v>
      </c>
      <c r="LU17" s="185" t="s">
        <v>195</v>
      </c>
      <c r="LV17" s="185" t="s">
        <v>45</v>
      </c>
      <c r="LW17" s="185" t="s">
        <v>195</v>
      </c>
      <c r="LY17" s="185" t="s">
        <v>42</v>
      </c>
      <c r="LZ17" s="185" t="s">
        <v>195</v>
      </c>
      <c r="MA17" s="185" t="s">
        <v>45</v>
      </c>
      <c r="MB17" s="185" t="s">
        <v>195</v>
      </c>
      <c r="MC17" s="185" t="s">
        <v>45</v>
      </c>
      <c r="MD17" s="185" t="s">
        <v>195</v>
      </c>
      <c r="MF17" s="185" t="s">
        <v>42</v>
      </c>
      <c r="MG17" s="185" t="s">
        <v>195</v>
      </c>
      <c r="MH17" s="185" t="s">
        <v>45</v>
      </c>
      <c r="MI17" s="185" t="s">
        <v>195</v>
      </c>
      <c r="MJ17" s="185" t="s">
        <v>45</v>
      </c>
      <c r="MK17" s="185" t="s">
        <v>195</v>
      </c>
      <c r="MM17" s="185" t="s">
        <v>42</v>
      </c>
      <c r="MN17" s="185" t="s">
        <v>195</v>
      </c>
      <c r="MO17" s="185" t="s">
        <v>45</v>
      </c>
      <c r="MP17" s="185" t="s">
        <v>195</v>
      </c>
      <c r="MQ17" s="185" t="s">
        <v>45</v>
      </c>
      <c r="MR17" s="185" t="s">
        <v>195</v>
      </c>
      <c r="MT17" s="185" t="s">
        <v>42</v>
      </c>
      <c r="MU17" s="185" t="s">
        <v>195</v>
      </c>
      <c r="MV17" s="185" t="s">
        <v>45</v>
      </c>
      <c r="MW17" s="185" t="s">
        <v>195</v>
      </c>
      <c r="MX17" s="185" t="s">
        <v>45</v>
      </c>
      <c r="MY17" s="185" t="s">
        <v>195</v>
      </c>
      <c r="NA17" s="185" t="s">
        <v>42</v>
      </c>
      <c r="NB17" s="185" t="s">
        <v>195</v>
      </c>
      <c r="NC17" s="185" t="s">
        <v>45</v>
      </c>
      <c r="ND17" s="185" t="s">
        <v>195</v>
      </c>
      <c r="NE17" s="185" t="s">
        <v>45</v>
      </c>
      <c r="NF17" s="185" t="s">
        <v>195</v>
      </c>
      <c r="NH17" s="185" t="s">
        <v>42</v>
      </c>
      <c r="NI17" s="185" t="s">
        <v>195</v>
      </c>
      <c r="NJ17" s="185" t="s">
        <v>45</v>
      </c>
      <c r="NK17" s="185" t="s">
        <v>195</v>
      </c>
      <c r="NL17" s="185" t="s">
        <v>45</v>
      </c>
      <c r="NM17" s="185" t="s">
        <v>195</v>
      </c>
      <c r="NO17" s="185" t="s">
        <v>42</v>
      </c>
      <c r="NP17" s="185" t="s">
        <v>195</v>
      </c>
      <c r="NQ17" s="185" t="s">
        <v>45</v>
      </c>
      <c r="NR17" s="185" t="s">
        <v>195</v>
      </c>
      <c r="NS17" s="185" t="s">
        <v>45</v>
      </c>
      <c r="NT17" s="185" t="s">
        <v>195</v>
      </c>
      <c r="NV17" s="185" t="s">
        <v>42</v>
      </c>
      <c r="NW17" s="185" t="s">
        <v>195</v>
      </c>
      <c r="NX17" s="185" t="s">
        <v>45</v>
      </c>
      <c r="NY17" s="185" t="s">
        <v>195</v>
      </c>
      <c r="NZ17" s="185" t="s">
        <v>45</v>
      </c>
      <c r="OA17" s="185" t="s">
        <v>195</v>
      </c>
      <c r="OC17" s="185" t="s">
        <v>42</v>
      </c>
      <c r="OD17" s="185" t="s">
        <v>195</v>
      </c>
      <c r="OE17" s="185" t="s">
        <v>45</v>
      </c>
      <c r="OF17" s="185" t="s">
        <v>195</v>
      </c>
      <c r="OG17" s="185" t="s">
        <v>45</v>
      </c>
      <c r="OH17" s="185" t="s">
        <v>195</v>
      </c>
      <c r="OJ17" s="185" t="s">
        <v>42</v>
      </c>
      <c r="OK17" s="185" t="s">
        <v>195</v>
      </c>
      <c r="OL17" s="185" t="s">
        <v>45</v>
      </c>
      <c r="OM17" s="185" t="s">
        <v>195</v>
      </c>
      <c r="ON17" s="185" t="s">
        <v>45</v>
      </c>
      <c r="OO17" s="185" t="s">
        <v>195</v>
      </c>
      <c r="OQ17" s="185" t="s">
        <v>42</v>
      </c>
      <c r="OR17" s="185" t="s">
        <v>195</v>
      </c>
      <c r="OS17" s="185" t="s">
        <v>45</v>
      </c>
      <c r="OT17" s="185" t="s">
        <v>195</v>
      </c>
      <c r="OU17" s="185" t="s">
        <v>45</v>
      </c>
      <c r="OV17" s="185" t="s">
        <v>195</v>
      </c>
      <c r="OX17" s="185" t="s">
        <v>42</v>
      </c>
      <c r="OY17" s="185" t="s">
        <v>195</v>
      </c>
      <c r="OZ17" s="185" t="s">
        <v>45</v>
      </c>
      <c r="PA17" s="185" t="s">
        <v>195</v>
      </c>
      <c r="PB17" s="185" t="s">
        <v>45</v>
      </c>
      <c r="PC17" s="185" t="s">
        <v>195</v>
      </c>
      <c r="PE17" s="185" t="s">
        <v>42</v>
      </c>
      <c r="PF17" s="185" t="s">
        <v>195</v>
      </c>
      <c r="PG17" s="185" t="s">
        <v>45</v>
      </c>
      <c r="PH17" s="185" t="s">
        <v>195</v>
      </c>
      <c r="PI17" s="185" t="s">
        <v>45</v>
      </c>
      <c r="PJ17" s="185" t="s">
        <v>195</v>
      </c>
      <c r="PL17" s="185" t="s">
        <v>42</v>
      </c>
      <c r="PM17" s="185" t="s">
        <v>195</v>
      </c>
      <c r="PN17" s="185" t="s">
        <v>45</v>
      </c>
      <c r="PO17" s="185" t="s">
        <v>195</v>
      </c>
      <c r="PP17" s="185" t="s">
        <v>45</v>
      </c>
      <c r="PQ17" s="185" t="s">
        <v>195</v>
      </c>
      <c r="PS17" s="185" t="s">
        <v>42</v>
      </c>
      <c r="PT17" s="185" t="s">
        <v>195</v>
      </c>
      <c r="PU17" s="185" t="s">
        <v>45</v>
      </c>
      <c r="PV17" s="185" t="s">
        <v>195</v>
      </c>
      <c r="PW17" s="185" t="s">
        <v>45</v>
      </c>
      <c r="PX17" s="185" t="s">
        <v>195</v>
      </c>
      <c r="PZ17" s="185" t="s">
        <v>42</v>
      </c>
      <c r="QA17" s="185" t="s">
        <v>195</v>
      </c>
      <c r="QB17" s="185" t="s">
        <v>45</v>
      </c>
      <c r="QC17" s="185" t="s">
        <v>195</v>
      </c>
      <c r="QD17" s="185" t="s">
        <v>45</v>
      </c>
      <c r="QE17" s="185" t="s">
        <v>195</v>
      </c>
      <c r="QG17" s="185" t="s">
        <v>42</v>
      </c>
      <c r="QH17" s="185" t="s">
        <v>195</v>
      </c>
      <c r="QI17" s="185" t="s">
        <v>45</v>
      </c>
      <c r="QJ17" s="185" t="s">
        <v>195</v>
      </c>
      <c r="QK17" s="185" t="s">
        <v>45</v>
      </c>
      <c r="QL17" s="185" t="s">
        <v>195</v>
      </c>
      <c r="QN17" s="185" t="s">
        <v>42</v>
      </c>
      <c r="QO17" s="185" t="s">
        <v>195</v>
      </c>
      <c r="QP17" s="185" t="s">
        <v>45</v>
      </c>
      <c r="QQ17" s="185" t="s">
        <v>195</v>
      </c>
      <c r="QR17" s="185" t="s">
        <v>45</v>
      </c>
      <c r="QS17" s="185" t="s">
        <v>195</v>
      </c>
      <c r="QU17" s="185" t="s">
        <v>42</v>
      </c>
      <c r="QV17" s="185" t="s">
        <v>195</v>
      </c>
      <c r="QW17" s="185" t="s">
        <v>45</v>
      </c>
      <c r="QX17" s="185" t="s">
        <v>195</v>
      </c>
      <c r="QY17" s="185" t="s">
        <v>45</v>
      </c>
      <c r="QZ17" s="185" t="s">
        <v>195</v>
      </c>
      <c r="RB17" s="185" t="s">
        <v>42</v>
      </c>
      <c r="RC17" s="185" t="s">
        <v>195</v>
      </c>
      <c r="RD17" s="185" t="s">
        <v>45</v>
      </c>
      <c r="RE17" s="185" t="s">
        <v>195</v>
      </c>
      <c r="RF17" s="185" t="s">
        <v>45</v>
      </c>
      <c r="RG17" s="185" t="s">
        <v>195</v>
      </c>
      <c r="RI17" s="185" t="s">
        <v>42</v>
      </c>
      <c r="RJ17" s="185" t="s">
        <v>195</v>
      </c>
      <c r="RK17" s="185" t="s">
        <v>45</v>
      </c>
      <c r="RL17" s="185" t="s">
        <v>195</v>
      </c>
      <c r="RM17" s="185" t="s">
        <v>45</v>
      </c>
      <c r="RN17" s="185" t="s">
        <v>195</v>
      </c>
      <c r="RP17" s="185" t="s">
        <v>42</v>
      </c>
      <c r="RQ17" s="185" t="s">
        <v>195</v>
      </c>
      <c r="RR17" s="185" t="s">
        <v>45</v>
      </c>
      <c r="RS17" s="185" t="s">
        <v>195</v>
      </c>
      <c r="RT17" s="185" t="s">
        <v>45</v>
      </c>
      <c r="RU17" s="185" t="s">
        <v>195</v>
      </c>
    </row>
    <row r="18" spans="1:489" x14ac:dyDescent="0.2">
      <c r="A18" s="185" t="s">
        <v>50</v>
      </c>
      <c r="B18" s="185">
        <v>996</v>
      </c>
      <c r="C18" s="185" t="s">
        <v>56</v>
      </c>
      <c r="D18" s="185">
        <v>498</v>
      </c>
      <c r="E18" s="185" t="s">
        <v>56</v>
      </c>
      <c r="F18" s="185">
        <v>498</v>
      </c>
      <c r="H18" s="185" t="s">
        <v>50</v>
      </c>
      <c r="I18" s="185">
        <v>996</v>
      </c>
      <c r="J18" s="185" t="s">
        <v>56</v>
      </c>
      <c r="K18" s="185">
        <v>498</v>
      </c>
      <c r="L18" s="185" t="s">
        <v>56</v>
      </c>
      <c r="M18" s="185">
        <v>498</v>
      </c>
      <c r="O18" s="185" t="s">
        <v>50</v>
      </c>
      <c r="P18" s="185">
        <v>771</v>
      </c>
      <c r="Q18" s="185" t="s">
        <v>56</v>
      </c>
      <c r="R18" s="185">
        <v>272</v>
      </c>
      <c r="S18" s="185" t="s">
        <v>56</v>
      </c>
      <c r="T18" s="185">
        <v>272</v>
      </c>
      <c r="V18" s="185" t="s">
        <v>50</v>
      </c>
      <c r="W18" s="185">
        <v>996</v>
      </c>
      <c r="X18" s="185" t="s">
        <v>56</v>
      </c>
      <c r="Y18" s="185">
        <v>498</v>
      </c>
      <c r="Z18" s="185" t="s">
        <v>56</v>
      </c>
      <c r="AA18" s="185">
        <v>498</v>
      </c>
      <c r="AC18" s="185" t="s">
        <v>50</v>
      </c>
      <c r="AD18" s="185">
        <v>771</v>
      </c>
      <c r="AE18" s="185" t="s">
        <v>56</v>
      </c>
      <c r="AF18" s="185">
        <v>272</v>
      </c>
      <c r="AG18" s="185" t="s">
        <v>56</v>
      </c>
      <c r="AH18" s="185">
        <v>272</v>
      </c>
      <c r="AJ18" s="185" t="s">
        <v>50</v>
      </c>
      <c r="AK18" s="185">
        <v>771</v>
      </c>
      <c r="AL18" s="185" t="s">
        <v>56</v>
      </c>
      <c r="AM18" s="185">
        <v>272</v>
      </c>
      <c r="AN18" s="185" t="s">
        <v>56</v>
      </c>
      <c r="AO18" s="185">
        <v>272</v>
      </c>
      <c r="AQ18" s="185" t="s">
        <v>50</v>
      </c>
      <c r="AR18" s="185">
        <v>771</v>
      </c>
      <c r="AS18" s="185" t="s">
        <v>56</v>
      </c>
      <c r="AT18" s="185">
        <v>272</v>
      </c>
      <c r="AU18" s="185" t="s">
        <v>56</v>
      </c>
      <c r="AV18" s="185">
        <v>272</v>
      </c>
      <c r="AX18" s="185" t="s">
        <v>50</v>
      </c>
      <c r="AY18" s="185">
        <v>771</v>
      </c>
      <c r="AZ18" s="185" t="s">
        <v>56</v>
      </c>
      <c r="BA18" s="185">
        <v>272</v>
      </c>
      <c r="BB18" s="185" t="s">
        <v>56</v>
      </c>
      <c r="BC18" s="185">
        <v>272</v>
      </c>
      <c r="BE18" s="185" t="s">
        <v>50</v>
      </c>
      <c r="BF18" s="185">
        <v>771</v>
      </c>
      <c r="BG18" s="185" t="s">
        <v>56</v>
      </c>
      <c r="BH18" s="185">
        <v>272</v>
      </c>
      <c r="BI18" s="185" t="s">
        <v>56</v>
      </c>
      <c r="BJ18" s="185">
        <v>272</v>
      </c>
      <c r="BL18" s="185" t="s">
        <v>50</v>
      </c>
      <c r="BM18" s="185">
        <v>771</v>
      </c>
      <c r="BN18" s="185" t="s">
        <v>56</v>
      </c>
      <c r="BO18" s="185">
        <v>272</v>
      </c>
      <c r="BP18" s="185" t="s">
        <v>56</v>
      </c>
      <c r="BQ18" s="185">
        <v>272</v>
      </c>
      <c r="BS18" s="185" t="s">
        <v>50</v>
      </c>
      <c r="BT18" s="185">
        <v>226</v>
      </c>
      <c r="BU18" s="185" t="s">
        <v>56</v>
      </c>
      <c r="BV18" s="185">
        <v>226</v>
      </c>
      <c r="BW18" s="185" t="s">
        <v>56</v>
      </c>
      <c r="BX18" s="185">
        <v>226</v>
      </c>
      <c r="BZ18" s="185" t="s">
        <v>50</v>
      </c>
      <c r="CA18" s="185">
        <v>226</v>
      </c>
      <c r="CB18" s="185" t="s">
        <v>56</v>
      </c>
      <c r="CC18" s="185">
        <v>226</v>
      </c>
      <c r="CD18" s="185" t="s">
        <v>56</v>
      </c>
      <c r="CE18" s="185">
        <v>226</v>
      </c>
      <c r="CG18" s="185" t="s">
        <v>50</v>
      </c>
      <c r="CH18" s="185">
        <v>0</v>
      </c>
      <c r="CI18" s="185" t="s">
        <v>56</v>
      </c>
      <c r="CJ18" s="185">
        <v>0</v>
      </c>
      <c r="CK18" s="185" t="s">
        <v>56</v>
      </c>
      <c r="CL18" s="185">
        <v>0</v>
      </c>
      <c r="CN18" s="185" t="s">
        <v>50</v>
      </c>
      <c r="CO18" s="185">
        <v>226</v>
      </c>
      <c r="CP18" s="185" t="s">
        <v>56</v>
      </c>
      <c r="CQ18" s="185">
        <v>226</v>
      </c>
      <c r="CR18" s="185" t="s">
        <v>56</v>
      </c>
      <c r="CS18" s="185">
        <v>226</v>
      </c>
      <c r="CU18" s="185" t="s">
        <v>50</v>
      </c>
      <c r="CV18" s="185">
        <v>0</v>
      </c>
      <c r="CW18" s="185" t="s">
        <v>56</v>
      </c>
      <c r="CX18" s="185">
        <v>0</v>
      </c>
      <c r="CY18" s="185" t="s">
        <v>56</v>
      </c>
      <c r="CZ18" s="185">
        <v>0</v>
      </c>
      <c r="DB18" s="185" t="s">
        <v>50</v>
      </c>
      <c r="DC18" s="185">
        <v>728</v>
      </c>
      <c r="DD18" s="185" t="s">
        <v>56</v>
      </c>
      <c r="DE18" s="185">
        <v>229</v>
      </c>
      <c r="DF18" s="185" t="s">
        <v>56</v>
      </c>
      <c r="DG18" s="185">
        <v>229</v>
      </c>
      <c r="DI18" s="185" t="s">
        <v>50</v>
      </c>
      <c r="DJ18" s="185">
        <v>728</v>
      </c>
      <c r="DK18" s="185" t="s">
        <v>56</v>
      </c>
      <c r="DL18" s="185">
        <v>229</v>
      </c>
      <c r="DM18" s="185" t="s">
        <v>56</v>
      </c>
      <c r="DN18" s="185">
        <v>229</v>
      </c>
      <c r="DP18" s="185" t="s">
        <v>50</v>
      </c>
      <c r="DQ18" s="185">
        <v>502</v>
      </c>
      <c r="DR18" s="185" t="s">
        <v>56</v>
      </c>
      <c r="DS18" s="185">
        <v>3</v>
      </c>
      <c r="DT18" s="185" t="s">
        <v>56</v>
      </c>
      <c r="DU18" s="185">
        <v>3</v>
      </c>
      <c r="DW18" s="185" t="s">
        <v>50</v>
      </c>
      <c r="DX18" s="185">
        <v>728</v>
      </c>
      <c r="DY18" s="185" t="s">
        <v>56</v>
      </c>
      <c r="DZ18" s="185">
        <v>229</v>
      </c>
      <c r="EA18" s="185" t="s">
        <v>56</v>
      </c>
      <c r="EB18" s="185">
        <v>229</v>
      </c>
      <c r="ED18" s="185" t="s">
        <v>50</v>
      </c>
      <c r="EE18" s="185">
        <v>502</v>
      </c>
      <c r="EF18" s="185" t="s">
        <v>56</v>
      </c>
      <c r="EG18" s="185">
        <v>3</v>
      </c>
      <c r="EH18" s="185" t="s">
        <v>56</v>
      </c>
      <c r="EI18" s="185">
        <v>3</v>
      </c>
      <c r="EK18" s="185" t="s">
        <v>50</v>
      </c>
      <c r="EL18" s="185">
        <v>495</v>
      </c>
      <c r="EM18" s="185" t="s">
        <v>56</v>
      </c>
      <c r="EN18" s="185">
        <v>495</v>
      </c>
      <c r="EO18" s="185" t="s">
        <v>56</v>
      </c>
      <c r="EP18" s="185">
        <v>495</v>
      </c>
      <c r="ER18" s="185" t="s">
        <v>50</v>
      </c>
      <c r="ES18" s="185">
        <v>495</v>
      </c>
      <c r="ET18" s="185" t="s">
        <v>56</v>
      </c>
      <c r="EU18" s="185">
        <v>495</v>
      </c>
      <c r="EV18" s="185" t="s">
        <v>56</v>
      </c>
      <c r="EW18" s="185">
        <v>495</v>
      </c>
      <c r="EY18" s="185" t="s">
        <v>50</v>
      </c>
      <c r="EZ18" s="185">
        <v>269</v>
      </c>
      <c r="FA18" s="185" t="s">
        <v>56</v>
      </c>
      <c r="FB18" s="185">
        <v>269</v>
      </c>
      <c r="FC18" s="185" t="s">
        <v>56</v>
      </c>
      <c r="FD18" s="185">
        <v>269</v>
      </c>
      <c r="FF18" s="185" t="s">
        <v>50</v>
      </c>
      <c r="FG18" s="185">
        <v>495</v>
      </c>
      <c r="FH18" s="185" t="s">
        <v>56</v>
      </c>
      <c r="FI18" s="185">
        <v>495</v>
      </c>
      <c r="FJ18" s="185" t="s">
        <v>56</v>
      </c>
      <c r="FK18" s="185">
        <v>495</v>
      </c>
      <c r="FM18" s="185" t="s">
        <v>50</v>
      </c>
      <c r="FN18" s="185">
        <v>269</v>
      </c>
      <c r="FO18" s="185" t="s">
        <v>56</v>
      </c>
      <c r="FP18" s="185">
        <v>269</v>
      </c>
      <c r="FQ18" s="185" t="s">
        <v>56</v>
      </c>
      <c r="FR18" s="185">
        <v>269</v>
      </c>
      <c r="FT18" s="185" t="s">
        <v>50</v>
      </c>
      <c r="FU18" s="185">
        <v>502</v>
      </c>
      <c r="FV18" s="185" t="s">
        <v>56</v>
      </c>
      <c r="FW18" s="185">
        <v>3</v>
      </c>
      <c r="FX18" s="185" t="s">
        <v>56</v>
      </c>
      <c r="FY18" s="185">
        <v>3</v>
      </c>
      <c r="GA18" s="185" t="s">
        <v>50</v>
      </c>
      <c r="GB18" s="185">
        <v>502</v>
      </c>
      <c r="GC18" s="185" t="s">
        <v>56</v>
      </c>
      <c r="GD18" s="185">
        <v>3</v>
      </c>
      <c r="GE18" s="185" t="s">
        <v>56</v>
      </c>
      <c r="GF18" s="185">
        <v>3</v>
      </c>
      <c r="GH18" s="185" t="s">
        <v>50</v>
      </c>
      <c r="GI18" s="185">
        <v>502</v>
      </c>
      <c r="GJ18" s="185" t="s">
        <v>56</v>
      </c>
      <c r="GK18" s="185">
        <v>3</v>
      </c>
      <c r="GL18" s="185" t="s">
        <v>56</v>
      </c>
      <c r="GM18" s="185">
        <v>3</v>
      </c>
      <c r="GO18" s="185" t="s">
        <v>50</v>
      </c>
      <c r="GP18" s="185">
        <v>502</v>
      </c>
      <c r="GQ18" s="185" t="s">
        <v>56</v>
      </c>
      <c r="GR18" s="185">
        <v>3</v>
      </c>
      <c r="GS18" s="185" t="s">
        <v>56</v>
      </c>
      <c r="GT18" s="185">
        <v>3</v>
      </c>
      <c r="GV18" s="185" t="s">
        <v>50</v>
      </c>
      <c r="GW18" s="185">
        <v>502</v>
      </c>
      <c r="GX18" s="185" t="s">
        <v>56</v>
      </c>
      <c r="GY18" s="185">
        <v>3</v>
      </c>
      <c r="GZ18" s="185" t="s">
        <v>56</v>
      </c>
      <c r="HA18" s="185">
        <v>3</v>
      </c>
      <c r="HC18" s="185" t="s">
        <v>50</v>
      </c>
      <c r="HD18" s="185">
        <v>269</v>
      </c>
      <c r="HE18" s="185" t="s">
        <v>56</v>
      </c>
      <c r="HF18" s="185">
        <v>269</v>
      </c>
      <c r="HG18" s="185" t="s">
        <v>56</v>
      </c>
      <c r="HH18" s="185">
        <v>269</v>
      </c>
      <c r="HJ18" s="185" t="s">
        <v>50</v>
      </c>
      <c r="HK18" s="185">
        <v>269</v>
      </c>
      <c r="HL18" s="185" t="s">
        <v>56</v>
      </c>
      <c r="HM18" s="185">
        <v>269</v>
      </c>
      <c r="HN18" s="185" t="s">
        <v>56</v>
      </c>
      <c r="HO18" s="185">
        <v>269</v>
      </c>
      <c r="HQ18" s="185" t="s">
        <v>50</v>
      </c>
      <c r="HR18" s="185">
        <v>269</v>
      </c>
      <c r="HS18" s="185" t="s">
        <v>56</v>
      </c>
      <c r="HT18" s="185">
        <v>269</v>
      </c>
      <c r="HU18" s="185" t="s">
        <v>56</v>
      </c>
      <c r="HV18" s="185">
        <v>269</v>
      </c>
      <c r="HX18" s="185" t="s">
        <v>50</v>
      </c>
      <c r="HY18" s="185">
        <v>269</v>
      </c>
      <c r="HZ18" s="185" t="s">
        <v>56</v>
      </c>
      <c r="IA18" s="185">
        <v>269</v>
      </c>
      <c r="IB18" s="185" t="s">
        <v>56</v>
      </c>
      <c r="IC18" s="185">
        <v>269</v>
      </c>
      <c r="IE18" s="185" t="s">
        <v>50</v>
      </c>
      <c r="IF18" s="185">
        <v>269</v>
      </c>
      <c r="IG18" s="185" t="s">
        <v>56</v>
      </c>
      <c r="IH18" s="185">
        <v>269</v>
      </c>
      <c r="II18" s="185" t="s">
        <v>56</v>
      </c>
      <c r="IJ18" s="185">
        <v>269</v>
      </c>
      <c r="IL18" s="185" t="s">
        <v>50</v>
      </c>
      <c r="IM18" s="185" t="s">
        <v>195</v>
      </c>
      <c r="IN18" s="185" t="s">
        <v>56</v>
      </c>
      <c r="IO18" s="185" t="s">
        <v>195</v>
      </c>
      <c r="IP18" s="185" t="s">
        <v>56</v>
      </c>
      <c r="IQ18" s="185" t="s">
        <v>195</v>
      </c>
      <c r="IS18" s="185" t="s">
        <v>50</v>
      </c>
      <c r="IT18" s="185" t="s">
        <v>195</v>
      </c>
      <c r="IU18" s="185" t="s">
        <v>56</v>
      </c>
      <c r="IV18" s="185" t="s">
        <v>195</v>
      </c>
      <c r="IW18" s="185" t="s">
        <v>56</v>
      </c>
      <c r="IX18" s="185" t="s">
        <v>195</v>
      </c>
      <c r="IZ18" s="185" t="s">
        <v>50</v>
      </c>
      <c r="JA18" s="185" t="s">
        <v>195</v>
      </c>
      <c r="JB18" s="185" t="s">
        <v>56</v>
      </c>
      <c r="JC18" s="185" t="s">
        <v>195</v>
      </c>
      <c r="JD18" s="185" t="s">
        <v>56</v>
      </c>
      <c r="JE18" s="185" t="s">
        <v>195</v>
      </c>
      <c r="JG18" s="185" t="s">
        <v>50</v>
      </c>
      <c r="JH18" s="185" t="s">
        <v>195</v>
      </c>
      <c r="JI18" s="185" t="s">
        <v>56</v>
      </c>
      <c r="JJ18" s="185" t="s">
        <v>195</v>
      </c>
      <c r="JK18" s="185" t="s">
        <v>56</v>
      </c>
      <c r="JL18" s="185" t="s">
        <v>195</v>
      </c>
      <c r="JN18" s="185" t="s">
        <v>50</v>
      </c>
      <c r="JO18" s="185" t="s">
        <v>195</v>
      </c>
      <c r="JP18" s="185" t="s">
        <v>56</v>
      </c>
      <c r="JQ18" s="185" t="s">
        <v>195</v>
      </c>
      <c r="JR18" s="185" t="s">
        <v>56</v>
      </c>
      <c r="JS18" s="185" t="s">
        <v>195</v>
      </c>
      <c r="JU18" s="185" t="s">
        <v>50</v>
      </c>
      <c r="JV18" s="185" t="s">
        <v>195</v>
      </c>
      <c r="JW18" s="185" t="s">
        <v>56</v>
      </c>
      <c r="JX18" s="185" t="s">
        <v>195</v>
      </c>
      <c r="JY18" s="185" t="s">
        <v>56</v>
      </c>
      <c r="JZ18" s="185" t="s">
        <v>195</v>
      </c>
      <c r="KB18" s="185" t="s">
        <v>50</v>
      </c>
      <c r="KC18" s="185" t="s">
        <v>195</v>
      </c>
      <c r="KD18" s="185" t="s">
        <v>56</v>
      </c>
      <c r="KE18" s="185" t="s">
        <v>195</v>
      </c>
      <c r="KF18" s="185" t="s">
        <v>56</v>
      </c>
      <c r="KG18" s="185" t="s">
        <v>195</v>
      </c>
      <c r="KI18" s="185" t="s">
        <v>50</v>
      </c>
      <c r="KJ18" s="185" t="s">
        <v>195</v>
      </c>
      <c r="KK18" s="185" t="s">
        <v>56</v>
      </c>
      <c r="KL18" s="185" t="s">
        <v>195</v>
      </c>
      <c r="KM18" s="185" t="s">
        <v>56</v>
      </c>
      <c r="KN18" s="185" t="s">
        <v>195</v>
      </c>
      <c r="KP18" s="185" t="s">
        <v>50</v>
      </c>
      <c r="KQ18" s="185" t="s">
        <v>195</v>
      </c>
      <c r="KR18" s="185" t="s">
        <v>56</v>
      </c>
      <c r="KS18" s="185" t="s">
        <v>195</v>
      </c>
      <c r="KT18" s="185" t="s">
        <v>56</v>
      </c>
      <c r="KU18" s="185" t="s">
        <v>195</v>
      </c>
      <c r="KW18" s="185" t="s">
        <v>50</v>
      </c>
      <c r="KX18" s="185" t="s">
        <v>195</v>
      </c>
      <c r="KY18" s="185" t="s">
        <v>56</v>
      </c>
      <c r="KZ18" s="185" t="s">
        <v>195</v>
      </c>
      <c r="LA18" s="185" t="s">
        <v>56</v>
      </c>
      <c r="LB18" s="185" t="s">
        <v>195</v>
      </c>
      <c r="LD18" s="185" t="s">
        <v>50</v>
      </c>
      <c r="LE18" s="185" t="s">
        <v>195</v>
      </c>
      <c r="LF18" s="185" t="s">
        <v>56</v>
      </c>
      <c r="LG18" s="185" t="s">
        <v>195</v>
      </c>
      <c r="LH18" s="185" t="s">
        <v>56</v>
      </c>
      <c r="LI18" s="185" t="s">
        <v>195</v>
      </c>
      <c r="LK18" s="185" t="s">
        <v>50</v>
      </c>
      <c r="LL18" s="185" t="s">
        <v>195</v>
      </c>
      <c r="LM18" s="185" t="s">
        <v>56</v>
      </c>
      <c r="LN18" s="185" t="s">
        <v>195</v>
      </c>
      <c r="LO18" s="185" t="s">
        <v>56</v>
      </c>
      <c r="LP18" s="185" t="s">
        <v>195</v>
      </c>
      <c r="LR18" s="185" t="s">
        <v>50</v>
      </c>
      <c r="LS18" s="185" t="s">
        <v>195</v>
      </c>
      <c r="LT18" s="185" t="s">
        <v>56</v>
      </c>
      <c r="LU18" s="185" t="s">
        <v>195</v>
      </c>
      <c r="LV18" s="185" t="s">
        <v>56</v>
      </c>
      <c r="LW18" s="185" t="s">
        <v>195</v>
      </c>
      <c r="LY18" s="185" t="s">
        <v>50</v>
      </c>
      <c r="LZ18" s="185" t="s">
        <v>195</v>
      </c>
      <c r="MA18" s="185" t="s">
        <v>56</v>
      </c>
      <c r="MB18" s="185" t="s">
        <v>195</v>
      </c>
      <c r="MC18" s="185" t="s">
        <v>56</v>
      </c>
      <c r="MD18" s="185" t="s">
        <v>195</v>
      </c>
      <c r="MF18" s="185" t="s">
        <v>50</v>
      </c>
      <c r="MG18" s="185" t="s">
        <v>195</v>
      </c>
      <c r="MH18" s="185" t="s">
        <v>56</v>
      </c>
      <c r="MI18" s="185" t="s">
        <v>195</v>
      </c>
      <c r="MJ18" s="185" t="s">
        <v>56</v>
      </c>
      <c r="MK18" s="185" t="s">
        <v>195</v>
      </c>
      <c r="MM18" s="185" t="s">
        <v>50</v>
      </c>
      <c r="MN18" s="185" t="s">
        <v>195</v>
      </c>
      <c r="MO18" s="185" t="s">
        <v>56</v>
      </c>
      <c r="MP18" s="185" t="s">
        <v>195</v>
      </c>
      <c r="MQ18" s="185" t="s">
        <v>56</v>
      </c>
      <c r="MR18" s="185" t="s">
        <v>195</v>
      </c>
      <c r="MT18" s="185" t="s">
        <v>50</v>
      </c>
      <c r="MU18" s="185" t="s">
        <v>195</v>
      </c>
      <c r="MV18" s="185" t="s">
        <v>56</v>
      </c>
      <c r="MW18" s="185" t="s">
        <v>195</v>
      </c>
      <c r="MX18" s="185" t="s">
        <v>56</v>
      </c>
      <c r="MY18" s="185" t="s">
        <v>195</v>
      </c>
      <c r="NA18" s="185" t="s">
        <v>50</v>
      </c>
      <c r="NB18" s="185" t="s">
        <v>195</v>
      </c>
      <c r="NC18" s="185" t="s">
        <v>56</v>
      </c>
      <c r="ND18" s="185" t="s">
        <v>195</v>
      </c>
      <c r="NE18" s="185" t="s">
        <v>56</v>
      </c>
      <c r="NF18" s="185" t="s">
        <v>195</v>
      </c>
      <c r="NH18" s="185" t="s">
        <v>50</v>
      </c>
      <c r="NI18" s="185" t="s">
        <v>195</v>
      </c>
      <c r="NJ18" s="185" t="s">
        <v>56</v>
      </c>
      <c r="NK18" s="185" t="s">
        <v>195</v>
      </c>
      <c r="NL18" s="185" t="s">
        <v>56</v>
      </c>
      <c r="NM18" s="185" t="s">
        <v>195</v>
      </c>
      <c r="NO18" s="185" t="s">
        <v>50</v>
      </c>
      <c r="NP18" s="185" t="s">
        <v>195</v>
      </c>
      <c r="NQ18" s="185" t="s">
        <v>56</v>
      </c>
      <c r="NR18" s="185" t="s">
        <v>195</v>
      </c>
      <c r="NS18" s="185" t="s">
        <v>56</v>
      </c>
      <c r="NT18" s="185" t="s">
        <v>195</v>
      </c>
      <c r="NV18" s="185" t="s">
        <v>50</v>
      </c>
      <c r="NW18" s="185" t="s">
        <v>195</v>
      </c>
      <c r="NX18" s="185" t="s">
        <v>56</v>
      </c>
      <c r="NY18" s="185" t="s">
        <v>195</v>
      </c>
      <c r="NZ18" s="185" t="s">
        <v>56</v>
      </c>
      <c r="OA18" s="185" t="s">
        <v>195</v>
      </c>
      <c r="OC18" s="185" t="s">
        <v>50</v>
      </c>
      <c r="OD18" s="185" t="s">
        <v>195</v>
      </c>
      <c r="OE18" s="185" t="s">
        <v>56</v>
      </c>
      <c r="OF18" s="185" t="s">
        <v>195</v>
      </c>
      <c r="OG18" s="185" t="s">
        <v>56</v>
      </c>
      <c r="OH18" s="185" t="s">
        <v>195</v>
      </c>
      <c r="OJ18" s="185" t="s">
        <v>50</v>
      </c>
      <c r="OK18" s="185" t="s">
        <v>195</v>
      </c>
      <c r="OL18" s="185" t="s">
        <v>56</v>
      </c>
      <c r="OM18" s="185" t="s">
        <v>195</v>
      </c>
      <c r="ON18" s="185" t="s">
        <v>56</v>
      </c>
      <c r="OO18" s="185" t="s">
        <v>195</v>
      </c>
      <c r="OQ18" s="185" t="s">
        <v>50</v>
      </c>
      <c r="OR18" s="185" t="s">
        <v>195</v>
      </c>
      <c r="OS18" s="185" t="s">
        <v>56</v>
      </c>
      <c r="OT18" s="185" t="s">
        <v>195</v>
      </c>
      <c r="OU18" s="185" t="s">
        <v>56</v>
      </c>
      <c r="OV18" s="185" t="s">
        <v>195</v>
      </c>
      <c r="OX18" s="185" t="s">
        <v>50</v>
      </c>
      <c r="OY18" s="185" t="s">
        <v>195</v>
      </c>
      <c r="OZ18" s="185" t="s">
        <v>56</v>
      </c>
      <c r="PA18" s="185" t="s">
        <v>195</v>
      </c>
      <c r="PB18" s="185" t="s">
        <v>56</v>
      </c>
      <c r="PC18" s="185" t="s">
        <v>195</v>
      </c>
      <c r="PE18" s="185" t="s">
        <v>50</v>
      </c>
      <c r="PF18" s="185" t="s">
        <v>195</v>
      </c>
      <c r="PG18" s="185" t="s">
        <v>56</v>
      </c>
      <c r="PH18" s="185" t="s">
        <v>195</v>
      </c>
      <c r="PI18" s="185" t="s">
        <v>56</v>
      </c>
      <c r="PJ18" s="185" t="s">
        <v>195</v>
      </c>
      <c r="PL18" s="185" t="s">
        <v>50</v>
      </c>
      <c r="PM18" s="185" t="s">
        <v>195</v>
      </c>
      <c r="PN18" s="185" t="s">
        <v>56</v>
      </c>
      <c r="PO18" s="185" t="s">
        <v>195</v>
      </c>
      <c r="PP18" s="185" t="s">
        <v>56</v>
      </c>
      <c r="PQ18" s="185" t="s">
        <v>195</v>
      </c>
      <c r="PS18" s="185" t="s">
        <v>50</v>
      </c>
      <c r="PT18" s="185" t="s">
        <v>195</v>
      </c>
      <c r="PU18" s="185" t="s">
        <v>56</v>
      </c>
      <c r="PV18" s="185" t="s">
        <v>195</v>
      </c>
      <c r="PW18" s="185" t="s">
        <v>56</v>
      </c>
      <c r="PX18" s="185" t="s">
        <v>195</v>
      </c>
      <c r="PZ18" s="185" t="s">
        <v>50</v>
      </c>
      <c r="QA18" s="185" t="s">
        <v>195</v>
      </c>
      <c r="QB18" s="185" t="s">
        <v>56</v>
      </c>
      <c r="QC18" s="185" t="s">
        <v>195</v>
      </c>
      <c r="QD18" s="185" t="s">
        <v>56</v>
      </c>
      <c r="QE18" s="185" t="s">
        <v>195</v>
      </c>
      <c r="QG18" s="185" t="s">
        <v>50</v>
      </c>
      <c r="QH18" s="185" t="s">
        <v>195</v>
      </c>
      <c r="QI18" s="185" t="s">
        <v>56</v>
      </c>
      <c r="QJ18" s="185" t="s">
        <v>195</v>
      </c>
      <c r="QK18" s="185" t="s">
        <v>56</v>
      </c>
      <c r="QL18" s="185" t="s">
        <v>195</v>
      </c>
      <c r="QN18" s="185" t="s">
        <v>50</v>
      </c>
      <c r="QO18" s="185" t="s">
        <v>195</v>
      </c>
      <c r="QP18" s="185" t="s">
        <v>56</v>
      </c>
      <c r="QQ18" s="185" t="s">
        <v>195</v>
      </c>
      <c r="QR18" s="185" t="s">
        <v>56</v>
      </c>
      <c r="QS18" s="185" t="s">
        <v>195</v>
      </c>
      <c r="QU18" s="185" t="s">
        <v>50</v>
      </c>
      <c r="QV18" s="185" t="s">
        <v>195</v>
      </c>
      <c r="QW18" s="185" t="s">
        <v>56</v>
      </c>
      <c r="QX18" s="185" t="s">
        <v>195</v>
      </c>
      <c r="QY18" s="185" t="s">
        <v>56</v>
      </c>
      <c r="QZ18" s="185" t="s">
        <v>195</v>
      </c>
      <c r="RB18" s="185" t="s">
        <v>50</v>
      </c>
      <c r="RC18" s="185" t="s">
        <v>195</v>
      </c>
      <c r="RD18" s="185" t="s">
        <v>56</v>
      </c>
      <c r="RE18" s="185" t="s">
        <v>195</v>
      </c>
      <c r="RF18" s="185" t="s">
        <v>56</v>
      </c>
      <c r="RG18" s="185" t="s">
        <v>195</v>
      </c>
      <c r="RI18" s="185" t="s">
        <v>50</v>
      </c>
      <c r="RJ18" s="185" t="s">
        <v>195</v>
      </c>
      <c r="RK18" s="185" t="s">
        <v>56</v>
      </c>
      <c r="RL18" s="185" t="s">
        <v>195</v>
      </c>
      <c r="RM18" s="185" t="s">
        <v>56</v>
      </c>
      <c r="RN18" s="185" t="s">
        <v>195</v>
      </c>
      <c r="RP18" s="185" t="s">
        <v>50</v>
      </c>
      <c r="RQ18" s="185" t="s">
        <v>195</v>
      </c>
      <c r="RR18" s="185" t="s">
        <v>56</v>
      </c>
      <c r="RS18" s="185" t="s">
        <v>195</v>
      </c>
      <c r="RT18" s="185" t="s">
        <v>56</v>
      </c>
      <c r="RU18" s="185" t="s">
        <v>195</v>
      </c>
    </row>
    <row r="19" spans="1:489" x14ac:dyDescent="0.2">
      <c r="A19" s="185" t="s">
        <v>43</v>
      </c>
      <c r="B19" s="185">
        <v>0.31008999999999998</v>
      </c>
      <c r="C19" s="185" t="s">
        <v>46</v>
      </c>
      <c r="D19" s="185">
        <v>0.15483000000000002</v>
      </c>
      <c r="E19" s="185" t="s">
        <v>46</v>
      </c>
      <c r="F19" s="185">
        <v>0.15483000000000002</v>
      </c>
      <c r="H19" s="185" t="s">
        <v>43</v>
      </c>
      <c r="I19" s="185">
        <v>0.31008999999999998</v>
      </c>
      <c r="J19" s="185" t="s">
        <v>46</v>
      </c>
      <c r="K19" s="185">
        <v>0.15483000000000002</v>
      </c>
      <c r="L19" s="185" t="s">
        <v>46</v>
      </c>
      <c r="M19" s="185">
        <v>0.15483000000000002</v>
      </c>
      <c r="O19" s="185" t="s">
        <v>43</v>
      </c>
      <c r="P19" s="185">
        <v>0.23982999999999999</v>
      </c>
      <c r="Q19" s="185" t="s">
        <v>46</v>
      </c>
      <c r="R19" s="185">
        <v>8.4570000000000006E-2</v>
      </c>
      <c r="S19" s="185" t="s">
        <v>46</v>
      </c>
      <c r="T19" s="185">
        <v>8.4570000000000006E-2</v>
      </c>
      <c r="V19" s="185" t="s">
        <v>43</v>
      </c>
      <c r="W19" s="185">
        <v>0.31008999999999998</v>
      </c>
      <c r="X19" s="185" t="s">
        <v>46</v>
      </c>
      <c r="Y19" s="185">
        <v>0.15483000000000002</v>
      </c>
      <c r="Z19" s="185" t="s">
        <v>46</v>
      </c>
      <c r="AA19" s="185">
        <v>0.15483000000000002</v>
      </c>
      <c r="AC19" s="185" t="s">
        <v>43</v>
      </c>
      <c r="AD19" s="185">
        <v>0.23982999999999999</v>
      </c>
      <c r="AE19" s="185" t="s">
        <v>46</v>
      </c>
      <c r="AF19" s="185">
        <v>8.4570000000000006E-2</v>
      </c>
      <c r="AG19" s="185" t="s">
        <v>46</v>
      </c>
      <c r="AH19" s="185">
        <v>8.4570000000000006E-2</v>
      </c>
      <c r="AJ19" s="185" t="s">
        <v>43</v>
      </c>
      <c r="AK19" s="185">
        <v>0.23982999999999999</v>
      </c>
      <c r="AL19" s="185" t="s">
        <v>46</v>
      </c>
      <c r="AM19" s="185">
        <v>8.4570000000000006E-2</v>
      </c>
      <c r="AN19" s="185" t="s">
        <v>46</v>
      </c>
      <c r="AO19" s="185">
        <v>8.4570000000000006E-2</v>
      </c>
      <c r="AQ19" s="185" t="s">
        <v>43</v>
      </c>
      <c r="AR19" s="185">
        <v>0.23982999999999999</v>
      </c>
      <c r="AS19" s="185" t="s">
        <v>46</v>
      </c>
      <c r="AT19" s="185">
        <v>8.4570000000000006E-2</v>
      </c>
      <c r="AU19" s="185" t="s">
        <v>46</v>
      </c>
      <c r="AV19" s="185">
        <v>8.4570000000000006E-2</v>
      </c>
      <c r="AX19" s="185" t="s">
        <v>43</v>
      </c>
      <c r="AY19" s="185">
        <v>0.23982999999999999</v>
      </c>
      <c r="AZ19" s="185" t="s">
        <v>46</v>
      </c>
      <c r="BA19" s="185">
        <v>8.4570000000000006E-2</v>
      </c>
      <c r="BB19" s="185" t="s">
        <v>46</v>
      </c>
      <c r="BC19" s="185">
        <v>8.4570000000000006E-2</v>
      </c>
      <c r="BE19" s="185" t="s">
        <v>43</v>
      </c>
      <c r="BF19" s="185">
        <v>0.23982999999999999</v>
      </c>
      <c r="BG19" s="185" t="s">
        <v>46</v>
      </c>
      <c r="BH19" s="185">
        <v>8.4570000000000006E-2</v>
      </c>
      <c r="BI19" s="185" t="s">
        <v>46</v>
      </c>
      <c r="BJ19" s="185">
        <v>8.4570000000000006E-2</v>
      </c>
      <c r="BL19" s="185" t="s">
        <v>43</v>
      </c>
      <c r="BM19" s="185">
        <v>0.23982999999999999</v>
      </c>
      <c r="BN19" s="185" t="s">
        <v>46</v>
      </c>
      <c r="BO19" s="185">
        <v>8.4570000000000006E-2</v>
      </c>
      <c r="BP19" s="185" t="s">
        <v>46</v>
      </c>
      <c r="BQ19" s="185">
        <v>8.4570000000000006E-2</v>
      </c>
      <c r="BS19" s="185" t="s">
        <v>43</v>
      </c>
      <c r="BT19" s="185">
        <v>7.0260000000000003E-2</v>
      </c>
      <c r="BU19" s="185" t="s">
        <v>46</v>
      </c>
      <c r="BV19" s="185">
        <v>7.0260000000000003E-2</v>
      </c>
      <c r="BW19" s="185" t="s">
        <v>46</v>
      </c>
      <c r="BX19" s="185">
        <v>7.0260000000000003E-2</v>
      </c>
      <c r="BZ19" s="185" t="s">
        <v>43</v>
      </c>
      <c r="CA19" s="185">
        <v>7.0260000000000003E-2</v>
      </c>
      <c r="CB19" s="185" t="s">
        <v>46</v>
      </c>
      <c r="CC19" s="185">
        <v>7.0260000000000003E-2</v>
      </c>
      <c r="CD19" s="185" t="s">
        <v>46</v>
      </c>
      <c r="CE19" s="185">
        <v>7.0260000000000003E-2</v>
      </c>
      <c r="CG19" s="185" t="s">
        <v>43</v>
      </c>
      <c r="CH19" s="185">
        <v>0</v>
      </c>
      <c r="CI19" s="185" t="s">
        <v>46</v>
      </c>
      <c r="CJ19" s="185">
        <v>0</v>
      </c>
      <c r="CK19" s="185" t="s">
        <v>46</v>
      </c>
      <c r="CL19" s="185">
        <v>0</v>
      </c>
      <c r="CN19" s="185" t="s">
        <v>43</v>
      </c>
      <c r="CO19" s="185">
        <v>7.0260000000000003E-2</v>
      </c>
      <c r="CP19" s="185" t="s">
        <v>46</v>
      </c>
      <c r="CQ19" s="185">
        <v>7.0260000000000003E-2</v>
      </c>
      <c r="CR19" s="185" t="s">
        <v>46</v>
      </c>
      <c r="CS19" s="185">
        <v>7.0260000000000003E-2</v>
      </c>
      <c r="CU19" s="185" t="s">
        <v>43</v>
      </c>
      <c r="CV19" s="185">
        <v>0</v>
      </c>
      <c r="CW19" s="185" t="s">
        <v>46</v>
      </c>
      <c r="CX19" s="185">
        <v>0</v>
      </c>
      <c r="CY19" s="185" t="s">
        <v>46</v>
      </c>
      <c r="CZ19" s="185">
        <v>0</v>
      </c>
      <c r="DB19" s="185" t="s">
        <v>43</v>
      </c>
      <c r="DC19" s="185">
        <v>0.22638999999999998</v>
      </c>
      <c r="DD19" s="185" t="s">
        <v>46</v>
      </c>
      <c r="DE19" s="185">
        <v>7.1129999999999999E-2</v>
      </c>
      <c r="DF19" s="185" t="s">
        <v>46</v>
      </c>
      <c r="DG19" s="185">
        <v>7.1129999999999999E-2</v>
      </c>
      <c r="DI19" s="185" t="s">
        <v>43</v>
      </c>
      <c r="DJ19" s="185">
        <v>0.22638999999999998</v>
      </c>
      <c r="DK19" s="185" t="s">
        <v>46</v>
      </c>
      <c r="DL19" s="185">
        <v>7.1129999999999999E-2</v>
      </c>
      <c r="DM19" s="185" t="s">
        <v>46</v>
      </c>
      <c r="DN19" s="185">
        <v>7.1129999999999999E-2</v>
      </c>
      <c r="DP19" s="185" t="s">
        <v>43</v>
      </c>
      <c r="DQ19" s="185">
        <v>0.15612999999999999</v>
      </c>
      <c r="DR19" s="185" t="s">
        <v>46</v>
      </c>
      <c r="DS19" s="185">
        <v>8.7000000000000001E-4</v>
      </c>
      <c r="DT19" s="185" t="s">
        <v>46</v>
      </c>
      <c r="DU19" s="185">
        <v>8.7000000000000001E-4</v>
      </c>
      <c r="DW19" s="185" t="s">
        <v>43</v>
      </c>
      <c r="DX19" s="185">
        <v>0.22638999999999998</v>
      </c>
      <c r="DY19" s="185" t="s">
        <v>46</v>
      </c>
      <c r="DZ19" s="185">
        <v>7.1129999999999999E-2</v>
      </c>
      <c r="EA19" s="185" t="s">
        <v>46</v>
      </c>
      <c r="EB19" s="185">
        <v>7.1129999999999999E-2</v>
      </c>
      <c r="ED19" s="185" t="s">
        <v>43</v>
      </c>
      <c r="EE19" s="185">
        <v>0.15612999999999999</v>
      </c>
      <c r="EF19" s="185" t="s">
        <v>46</v>
      </c>
      <c r="EG19" s="185">
        <v>8.7000000000000001E-4</v>
      </c>
      <c r="EH19" s="185" t="s">
        <v>46</v>
      </c>
      <c r="EI19" s="185">
        <v>8.7000000000000001E-4</v>
      </c>
      <c r="EK19" s="185" t="s">
        <v>43</v>
      </c>
      <c r="EL19" s="185">
        <v>0.15395999999999999</v>
      </c>
      <c r="EM19" s="185" t="s">
        <v>46</v>
      </c>
      <c r="EN19" s="185">
        <v>0.15395999999999999</v>
      </c>
      <c r="EO19" s="185" t="s">
        <v>46</v>
      </c>
      <c r="EP19" s="185">
        <v>0.15395999999999999</v>
      </c>
      <c r="ER19" s="185" t="s">
        <v>43</v>
      </c>
      <c r="ES19" s="185">
        <v>0.15395999999999999</v>
      </c>
      <c r="ET19" s="185" t="s">
        <v>46</v>
      </c>
      <c r="EU19" s="185">
        <v>0.15395999999999999</v>
      </c>
      <c r="EV19" s="185" t="s">
        <v>46</v>
      </c>
      <c r="EW19" s="185">
        <v>0.15395999999999999</v>
      </c>
      <c r="EY19" s="185" t="s">
        <v>43</v>
      </c>
      <c r="EZ19" s="185">
        <v>8.3699999999999997E-2</v>
      </c>
      <c r="FA19" s="185" t="s">
        <v>46</v>
      </c>
      <c r="FB19" s="185">
        <v>8.3699999999999997E-2</v>
      </c>
      <c r="FC19" s="185" t="s">
        <v>46</v>
      </c>
      <c r="FD19" s="185">
        <v>8.3699999999999997E-2</v>
      </c>
      <c r="FF19" s="185" t="s">
        <v>43</v>
      </c>
      <c r="FG19" s="185">
        <v>0.15395999999999999</v>
      </c>
      <c r="FH19" s="185" t="s">
        <v>46</v>
      </c>
      <c r="FI19" s="185">
        <v>0.15395999999999999</v>
      </c>
      <c r="FJ19" s="185" t="s">
        <v>46</v>
      </c>
      <c r="FK19" s="185">
        <v>0.15395999999999999</v>
      </c>
      <c r="FM19" s="185" t="s">
        <v>43</v>
      </c>
      <c r="FN19" s="185">
        <v>8.3699999999999997E-2</v>
      </c>
      <c r="FO19" s="185" t="s">
        <v>46</v>
      </c>
      <c r="FP19" s="185">
        <v>8.3699999999999997E-2</v>
      </c>
      <c r="FQ19" s="185" t="s">
        <v>46</v>
      </c>
      <c r="FR19" s="185">
        <v>8.3699999999999997E-2</v>
      </c>
      <c r="FT19" s="185" t="s">
        <v>43</v>
      </c>
      <c r="FU19" s="185">
        <v>0.15612999999999999</v>
      </c>
      <c r="FV19" s="185" t="s">
        <v>46</v>
      </c>
      <c r="FW19" s="185">
        <v>8.7000000000000001E-4</v>
      </c>
      <c r="FX19" s="185" t="s">
        <v>46</v>
      </c>
      <c r="FY19" s="185">
        <v>8.7000000000000001E-4</v>
      </c>
      <c r="GA19" s="185" t="s">
        <v>43</v>
      </c>
      <c r="GB19" s="185">
        <v>0.15612999999999999</v>
      </c>
      <c r="GC19" s="185" t="s">
        <v>46</v>
      </c>
      <c r="GD19" s="185">
        <v>8.7000000000000001E-4</v>
      </c>
      <c r="GE19" s="185" t="s">
        <v>46</v>
      </c>
      <c r="GF19" s="185">
        <v>8.7000000000000001E-4</v>
      </c>
      <c r="GH19" s="185" t="s">
        <v>43</v>
      </c>
      <c r="GI19" s="185">
        <v>0.15612999999999999</v>
      </c>
      <c r="GJ19" s="185" t="s">
        <v>46</v>
      </c>
      <c r="GK19" s="185">
        <v>8.7000000000000001E-4</v>
      </c>
      <c r="GL19" s="185" t="s">
        <v>46</v>
      </c>
      <c r="GM19" s="185">
        <v>8.7000000000000001E-4</v>
      </c>
      <c r="GO19" s="185" t="s">
        <v>43</v>
      </c>
      <c r="GP19" s="185">
        <v>0.15612999999999999</v>
      </c>
      <c r="GQ19" s="185" t="s">
        <v>46</v>
      </c>
      <c r="GR19" s="185">
        <v>8.7000000000000001E-4</v>
      </c>
      <c r="GS19" s="185" t="s">
        <v>46</v>
      </c>
      <c r="GT19" s="185">
        <v>8.7000000000000001E-4</v>
      </c>
      <c r="GV19" s="185" t="s">
        <v>43</v>
      </c>
      <c r="GW19" s="185">
        <v>0.15612999999999999</v>
      </c>
      <c r="GX19" s="185" t="s">
        <v>46</v>
      </c>
      <c r="GY19" s="185">
        <v>8.7000000000000001E-4</v>
      </c>
      <c r="GZ19" s="185" t="s">
        <v>46</v>
      </c>
      <c r="HA19" s="185">
        <v>8.7000000000000001E-4</v>
      </c>
      <c r="HC19" s="185" t="s">
        <v>43</v>
      </c>
      <c r="HD19" s="185">
        <v>8.3699999999999997E-2</v>
      </c>
      <c r="HE19" s="185" t="s">
        <v>46</v>
      </c>
      <c r="HF19" s="185">
        <v>8.3699999999999997E-2</v>
      </c>
      <c r="HG19" s="185" t="s">
        <v>46</v>
      </c>
      <c r="HH19" s="185">
        <v>8.3699999999999997E-2</v>
      </c>
      <c r="HJ19" s="185" t="s">
        <v>43</v>
      </c>
      <c r="HK19" s="185">
        <v>8.3699999999999997E-2</v>
      </c>
      <c r="HL19" s="185" t="s">
        <v>46</v>
      </c>
      <c r="HM19" s="185">
        <v>8.3699999999999997E-2</v>
      </c>
      <c r="HN19" s="185" t="s">
        <v>46</v>
      </c>
      <c r="HO19" s="185">
        <v>8.3699999999999997E-2</v>
      </c>
      <c r="HQ19" s="185" t="s">
        <v>43</v>
      </c>
      <c r="HR19" s="185">
        <v>8.3699999999999997E-2</v>
      </c>
      <c r="HS19" s="185" t="s">
        <v>46</v>
      </c>
      <c r="HT19" s="185">
        <v>8.3699999999999997E-2</v>
      </c>
      <c r="HU19" s="185" t="s">
        <v>46</v>
      </c>
      <c r="HV19" s="185">
        <v>8.3699999999999997E-2</v>
      </c>
      <c r="HX19" s="185" t="s">
        <v>43</v>
      </c>
      <c r="HY19" s="185">
        <v>8.3699999999999997E-2</v>
      </c>
      <c r="HZ19" s="185" t="s">
        <v>46</v>
      </c>
      <c r="IA19" s="185">
        <v>8.3699999999999997E-2</v>
      </c>
      <c r="IB19" s="185" t="s">
        <v>46</v>
      </c>
      <c r="IC19" s="185">
        <v>8.3699999999999997E-2</v>
      </c>
      <c r="IE19" s="185" t="s">
        <v>43</v>
      </c>
      <c r="IF19" s="185">
        <v>8.3699999999999997E-2</v>
      </c>
      <c r="IG19" s="185" t="s">
        <v>46</v>
      </c>
      <c r="IH19" s="185">
        <v>8.3699999999999997E-2</v>
      </c>
      <c r="II19" s="185" t="s">
        <v>46</v>
      </c>
      <c r="IJ19" s="185">
        <v>8.3699999999999997E-2</v>
      </c>
      <c r="IL19" s="185" t="s">
        <v>43</v>
      </c>
      <c r="IM19" s="185" t="s">
        <v>195</v>
      </c>
      <c r="IN19" s="185" t="s">
        <v>46</v>
      </c>
      <c r="IO19" s="185" t="s">
        <v>195</v>
      </c>
      <c r="IP19" s="185" t="s">
        <v>46</v>
      </c>
      <c r="IQ19" s="185" t="s">
        <v>195</v>
      </c>
      <c r="IS19" s="185" t="s">
        <v>43</v>
      </c>
      <c r="IT19" s="185" t="s">
        <v>195</v>
      </c>
      <c r="IU19" s="185" t="s">
        <v>46</v>
      </c>
      <c r="IV19" s="185" t="s">
        <v>195</v>
      </c>
      <c r="IW19" s="185" t="s">
        <v>46</v>
      </c>
      <c r="IX19" s="185" t="s">
        <v>195</v>
      </c>
      <c r="IZ19" s="185" t="s">
        <v>43</v>
      </c>
      <c r="JA19" s="185" t="s">
        <v>195</v>
      </c>
      <c r="JB19" s="185" t="s">
        <v>46</v>
      </c>
      <c r="JC19" s="185" t="s">
        <v>195</v>
      </c>
      <c r="JD19" s="185" t="s">
        <v>46</v>
      </c>
      <c r="JE19" s="185" t="s">
        <v>195</v>
      </c>
      <c r="JG19" s="185" t="s">
        <v>43</v>
      </c>
      <c r="JH19" s="185" t="s">
        <v>195</v>
      </c>
      <c r="JI19" s="185" t="s">
        <v>46</v>
      </c>
      <c r="JJ19" s="185" t="s">
        <v>195</v>
      </c>
      <c r="JK19" s="185" t="s">
        <v>46</v>
      </c>
      <c r="JL19" s="185" t="s">
        <v>195</v>
      </c>
      <c r="JN19" s="185" t="s">
        <v>43</v>
      </c>
      <c r="JO19" s="185" t="s">
        <v>195</v>
      </c>
      <c r="JP19" s="185" t="s">
        <v>46</v>
      </c>
      <c r="JQ19" s="185" t="s">
        <v>195</v>
      </c>
      <c r="JR19" s="185" t="s">
        <v>46</v>
      </c>
      <c r="JS19" s="185" t="s">
        <v>195</v>
      </c>
      <c r="JU19" s="185" t="s">
        <v>43</v>
      </c>
      <c r="JV19" s="185" t="s">
        <v>195</v>
      </c>
      <c r="JW19" s="185" t="s">
        <v>46</v>
      </c>
      <c r="JX19" s="185" t="s">
        <v>195</v>
      </c>
      <c r="JY19" s="185" t="s">
        <v>46</v>
      </c>
      <c r="JZ19" s="185" t="s">
        <v>195</v>
      </c>
      <c r="KB19" s="185" t="s">
        <v>43</v>
      </c>
      <c r="KC19" s="185" t="s">
        <v>195</v>
      </c>
      <c r="KD19" s="185" t="s">
        <v>46</v>
      </c>
      <c r="KE19" s="185" t="s">
        <v>195</v>
      </c>
      <c r="KF19" s="185" t="s">
        <v>46</v>
      </c>
      <c r="KG19" s="185" t="s">
        <v>195</v>
      </c>
      <c r="KI19" s="185" t="s">
        <v>43</v>
      </c>
      <c r="KJ19" s="185" t="s">
        <v>195</v>
      </c>
      <c r="KK19" s="185" t="s">
        <v>46</v>
      </c>
      <c r="KL19" s="185" t="s">
        <v>195</v>
      </c>
      <c r="KM19" s="185" t="s">
        <v>46</v>
      </c>
      <c r="KN19" s="185" t="s">
        <v>195</v>
      </c>
      <c r="KP19" s="185" t="s">
        <v>43</v>
      </c>
      <c r="KQ19" s="185" t="s">
        <v>195</v>
      </c>
      <c r="KR19" s="185" t="s">
        <v>46</v>
      </c>
      <c r="KS19" s="185" t="s">
        <v>195</v>
      </c>
      <c r="KT19" s="185" t="s">
        <v>46</v>
      </c>
      <c r="KU19" s="185" t="s">
        <v>195</v>
      </c>
      <c r="KW19" s="185" t="s">
        <v>43</v>
      </c>
      <c r="KX19" s="185" t="s">
        <v>195</v>
      </c>
      <c r="KY19" s="185" t="s">
        <v>46</v>
      </c>
      <c r="KZ19" s="185" t="s">
        <v>195</v>
      </c>
      <c r="LA19" s="185" t="s">
        <v>46</v>
      </c>
      <c r="LB19" s="185" t="s">
        <v>195</v>
      </c>
      <c r="LD19" s="185" t="s">
        <v>43</v>
      </c>
      <c r="LE19" s="185" t="s">
        <v>195</v>
      </c>
      <c r="LF19" s="185" t="s">
        <v>46</v>
      </c>
      <c r="LG19" s="185" t="s">
        <v>195</v>
      </c>
      <c r="LH19" s="185" t="s">
        <v>46</v>
      </c>
      <c r="LI19" s="185" t="s">
        <v>195</v>
      </c>
      <c r="LK19" s="185" t="s">
        <v>43</v>
      </c>
      <c r="LL19" s="185" t="s">
        <v>195</v>
      </c>
      <c r="LM19" s="185" t="s">
        <v>46</v>
      </c>
      <c r="LN19" s="185" t="s">
        <v>195</v>
      </c>
      <c r="LO19" s="185" t="s">
        <v>46</v>
      </c>
      <c r="LP19" s="185" t="s">
        <v>195</v>
      </c>
      <c r="LR19" s="185" t="s">
        <v>43</v>
      </c>
      <c r="LS19" s="185" t="s">
        <v>195</v>
      </c>
      <c r="LT19" s="185" t="s">
        <v>46</v>
      </c>
      <c r="LU19" s="185" t="s">
        <v>195</v>
      </c>
      <c r="LV19" s="185" t="s">
        <v>46</v>
      </c>
      <c r="LW19" s="185" t="s">
        <v>195</v>
      </c>
      <c r="LY19" s="185" t="s">
        <v>43</v>
      </c>
      <c r="LZ19" s="185" t="s">
        <v>195</v>
      </c>
      <c r="MA19" s="185" t="s">
        <v>46</v>
      </c>
      <c r="MB19" s="185" t="s">
        <v>195</v>
      </c>
      <c r="MC19" s="185" t="s">
        <v>46</v>
      </c>
      <c r="MD19" s="185" t="s">
        <v>195</v>
      </c>
      <c r="MF19" s="185" t="s">
        <v>43</v>
      </c>
      <c r="MG19" s="185" t="s">
        <v>195</v>
      </c>
      <c r="MH19" s="185" t="s">
        <v>46</v>
      </c>
      <c r="MI19" s="185" t="s">
        <v>195</v>
      </c>
      <c r="MJ19" s="185" t="s">
        <v>46</v>
      </c>
      <c r="MK19" s="185" t="s">
        <v>195</v>
      </c>
      <c r="MM19" s="185" t="s">
        <v>43</v>
      </c>
      <c r="MN19" s="185" t="s">
        <v>195</v>
      </c>
      <c r="MO19" s="185" t="s">
        <v>46</v>
      </c>
      <c r="MP19" s="185" t="s">
        <v>195</v>
      </c>
      <c r="MQ19" s="185" t="s">
        <v>46</v>
      </c>
      <c r="MR19" s="185" t="s">
        <v>195</v>
      </c>
      <c r="MT19" s="185" t="s">
        <v>43</v>
      </c>
      <c r="MU19" s="185" t="s">
        <v>195</v>
      </c>
      <c r="MV19" s="185" t="s">
        <v>46</v>
      </c>
      <c r="MW19" s="185" t="s">
        <v>195</v>
      </c>
      <c r="MX19" s="185" t="s">
        <v>46</v>
      </c>
      <c r="MY19" s="185" t="s">
        <v>195</v>
      </c>
      <c r="NA19" s="185" t="s">
        <v>43</v>
      </c>
      <c r="NB19" s="185" t="s">
        <v>195</v>
      </c>
      <c r="NC19" s="185" t="s">
        <v>46</v>
      </c>
      <c r="ND19" s="185" t="s">
        <v>195</v>
      </c>
      <c r="NE19" s="185" t="s">
        <v>46</v>
      </c>
      <c r="NF19" s="185" t="s">
        <v>195</v>
      </c>
      <c r="NH19" s="185" t="s">
        <v>43</v>
      </c>
      <c r="NI19" s="185" t="s">
        <v>195</v>
      </c>
      <c r="NJ19" s="185" t="s">
        <v>46</v>
      </c>
      <c r="NK19" s="185" t="s">
        <v>195</v>
      </c>
      <c r="NL19" s="185" t="s">
        <v>46</v>
      </c>
      <c r="NM19" s="185" t="s">
        <v>195</v>
      </c>
      <c r="NO19" s="185" t="s">
        <v>43</v>
      </c>
      <c r="NP19" s="185" t="s">
        <v>195</v>
      </c>
      <c r="NQ19" s="185" t="s">
        <v>46</v>
      </c>
      <c r="NR19" s="185" t="s">
        <v>195</v>
      </c>
      <c r="NS19" s="185" t="s">
        <v>46</v>
      </c>
      <c r="NT19" s="185" t="s">
        <v>195</v>
      </c>
      <c r="NV19" s="185" t="s">
        <v>43</v>
      </c>
      <c r="NW19" s="185" t="s">
        <v>195</v>
      </c>
      <c r="NX19" s="185" t="s">
        <v>46</v>
      </c>
      <c r="NY19" s="185" t="s">
        <v>195</v>
      </c>
      <c r="NZ19" s="185" t="s">
        <v>46</v>
      </c>
      <c r="OA19" s="185" t="s">
        <v>195</v>
      </c>
      <c r="OC19" s="185" t="s">
        <v>43</v>
      </c>
      <c r="OD19" s="185" t="s">
        <v>195</v>
      </c>
      <c r="OE19" s="185" t="s">
        <v>46</v>
      </c>
      <c r="OF19" s="185" t="s">
        <v>195</v>
      </c>
      <c r="OG19" s="185" t="s">
        <v>46</v>
      </c>
      <c r="OH19" s="185" t="s">
        <v>195</v>
      </c>
      <c r="OJ19" s="185" t="s">
        <v>43</v>
      </c>
      <c r="OK19" s="185" t="s">
        <v>195</v>
      </c>
      <c r="OL19" s="185" t="s">
        <v>46</v>
      </c>
      <c r="OM19" s="185" t="s">
        <v>195</v>
      </c>
      <c r="ON19" s="185" t="s">
        <v>46</v>
      </c>
      <c r="OO19" s="185" t="s">
        <v>195</v>
      </c>
      <c r="OQ19" s="185" t="s">
        <v>43</v>
      </c>
      <c r="OR19" s="185" t="s">
        <v>195</v>
      </c>
      <c r="OS19" s="185" t="s">
        <v>46</v>
      </c>
      <c r="OT19" s="185" t="s">
        <v>195</v>
      </c>
      <c r="OU19" s="185" t="s">
        <v>46</v>
      </c>
      <c r="OV19" s="185" t="s">
        <v>195</v>
      </c>
      <c r="OX19" s="185" t="s">
        <v>43</v>
      </c>
      <c r="OY19" s="185" t="s">
        <v>195</v>
      </c>
      <c r="OZ19" s="185" t="s">
        <v>46</v>
      </c>
      <c r="PA19" s="185" t="s">
        <v>195</v>
      </c>
      <c r="PB19" s="185" t="s">
        <v>46</v>
      </c>
      <c r="PC19" s="185" t="s">
        <v>195</v>
      </c>
      <c r="PE19" s="185" t="s">
        <v>43</v>
      </c>
      <c r="PF19" s="185" t="s">
        <v>195</v>
      </c>
      <c r="PG19" s="185" t="s">
        <v>46</v>
      </c>
      <c r="PH19" s="185" t="s">
        <v>195</v>
      </c>
      <c r="PI19" s="185" t="s">
        <v>46</v>
      </c>
      <c r="PJ19" s="185" t="s">
        <v>195</v>
      </c>
      <c r="PL19" s="185" t="s">
        <v>43</v>
      </c>
      <c r="PM19" s="185" t="s">
        <v>195</v>
      </c>
      <c r="PN19" s="185" t="s">
        <v>46</v>
      </c>
      <c r="PO19" s="185" t="s">
        <v>195</v>
      </c>
      <c r="PP19" s="185" t="s">
        <v>46</v>
      </c>
      <c r="PQ19" s="185" t="s">
        <v>195</v>
      </c>
      <c r="PS19" s="185" t="s">
        <v>43</v>
      </c>
      <c r="PT19" s="185" t="s">
        <v>195</v>
      </c>
      <c r="PU19" s="185" t="s">
        <v>46</v>
      </c>
      <c r="PV19" s="185" t="s">
        <v>195</v>
      </c>
      <c r="PW19" s="185" t="s">
        <v>46</v>
      </c>
      <c r="PX19" s="185" t="s">
        <v>195</v>
      </c>
      <c r="PZ19" s="185" t="s">
        <v>43</v>
      </c>
      <c r="QA19" s="185" t="s">
        <v>195</v>
      </c>
      <c r="QB19" s="185" t="s">
        <v>46</v>
      </c>
      <c r="QC19" s="185" t="s">
        <v>195</v>
      </c>
      <c r="QD19" s="185" t="s">
        <v>46</v>
      </c>
      <c r="QE19" s="185" t="s">
        <v>195</v>
      </c>
      <c r="QG19" s="185" t="s">
        <v>43</v>
      </c>
      <c r="QH19" s="185" t="s">
        <v>195</v>
      </c>
      <c r="QI19" s="185" t="s">
        <v>46</v>
      </c>
      <c r="QJ19" s="185" t="s">
        <v>195</v>
      </c>
      <c r="QK19" s="185" t="s">
        <v>46</v>
      </c>
      <c r="QL19" s="185" t="s">
        <v>195</v>
      </c>
      <c r="QN19" s="185" t="s">
        <v>43</v>
      </c>
      <c r="QO19" s="185" t="s">
        <v>195</v>
      </c>
      <c r="QP19" s="185" t="s">
        <v>46</v>
      </c>
      <c r="QQ19" s="185" t="s">
        <v>195</v>
      </c>
      <c r="QR19" s="185" t="s">
        <v>46</v>
      </c>
      <c r="QS19" s="185" t="s">
        <v>195</v>
      </c>
      <c r="QU19" s="185" t="s">
        <v>43</v>
      </c>
      <c r="QV19" s="185" t="s">
        <v>195</v>
      </c>
      <c r="QW19" s="185" t="s">
        <v>46</v>
      </c>
      <c r="QX19" s="185" t="s">
        <v>195</v>
      </c>
      <c r="QY19" s="185" t="s">
        <v>46</v>
      </c>
      <c r="QZ19" s="185" t="s">
        <v>195</v>
      </c>
      <c r="RB19" s="185" t="s">
        <v>43</v>
      </c>
      <c r="RC19" s="185" t="s">
        <v>195</v>
      </c>
      <c r="RD19" s="185" t="s">
        <v>46</v>
      </c>
      <c r="RE19" s="185" t="s">
        <v>195</v>
      </c>
      <c r="RF19" s="185" t="s">
        <v>46</v>
      </c>
      <c r="RG19" s="185" t="s">
        <v>195</v>
      </c>
      <c r="RI19" s="185" t="s">
        <v>43</v>
      </c>
      <c r="RJ19" s="185" t="s">
        <v>195</v>
      </c>
      <c r="RK19" s="185" t="s">
        <v>46</v>
      </c>
      <c r="RL19" s="185" t="s">
        <v>195</v>
      </c>
      <c r="RM19" s="185" t="s">
        <v>46</v>
      </c>
      <c r="RN19" s="185" t="s">
        <v>195</v>
      </c>
      <c r="RP19" s="185" t="s">
        <v>43</v>
      </c>
      <c r="RQ19" s="185" t="s">
        <v>195</v>
      </c>
      <c r="RR19" s="185" t="s">
        <v>46</v>
      </c>
      <c r="RS19" s="185" t="s">
        <v>195</v>
      </c>
      <c r="RT19" s="185" t="s">
        <v>46</v>
      </c>
      <c r="RU19" s="185" t="s">
        <v>195</v>
      </c>
    </row>
    <row r="20" spans="1:489" x14ac:dyDescent="0.2">
      <c r="A20" s="185" t="s">
        <v>51</v>
      </c>
      <c r="B20" s="185">
        <v>5300</v>
      </c>
      <c r="C20" s="185" t="s">
        <v>57</v>
      </c>
      <c r="D20" s="185">
        <v>2647</v>
      </c>
      <c r="E20" s="185" t="s">
        <v>57</v>
      </c>
      <c r="F20" s="185">
        <v>2647</v>
      </c>
      <c r="H20" s="185" t="s">
        <v>51</v>
      </c>
      <c r="I20" s="185">
        <v>5300</v>
      </c>
      <c r="J20" s="185" t="s">
        <v>57</v>
      </c>
      <c r="K20" s="185">
        <v>2647</v>
      </c>
      <c r="L20" s="185" t="s">
        <v>57</v>
      </c>
      <c r="M20" s="185">
        <v>2647</v>
      </c>
      <c r="O20" s="185" t="s">
        <v>51</v>
      </c>
      <c r="P20" s="185">
        <v>4100</v>
      </c>
      <c r="Q20" s="185" t="s">
        <v>57</v>
      </c>
      <c r="R20" s="185">
        <v>1446</v>
      </c>
      <c r="S20" s="185" t="s">
        <v>57</v>
      </c>
      <c r="T20" s="185">
        <v>1446</v>
      </c>
      <c r="V20" s="185" t="s">
        <v>51</v>
      </c>
      <c r="W20" s="185">
        <v>5300</v>
      </c>
      <c r="X20" s="185" t="s">
        <v>57</v>
      </c>
      <c r="Y20" s="185">
        <v>2647</v>
      </c>
      <c r="Z20" s="185" t="s">
        <v>57</v>
      </c>
      <c r="AA20" s="185">
        <v>2647</v>
      </c>
      <c r="AC20" s="185" t="s">
        <v>51</v>
      </c>
      <c r="AD20" s="185">
        <v>4100</v>
      </c>
      <c r="AE20" s="185" t="s">
        <v>57</v>
      </c>
      <c r="AF20" s="185">
        <v>1446</v>
      </c>
      <c r="AG20" s="185" t="s">
        <v>57</v>
      </c>
      <c r="AH20" s="185">
        <v>1446</v>
      </c>
      <c r="AJ20" s="185" t="s">
        <v>51</v>
      </c>
      <c r="AK20" s="185">
        <v>4100</v>
      </c>
      <c r="AL20" s="185" t="s">
        <v>57</v>
      </c>
      <c r="AM20" s="185">
        <v>1446</v>
      </c>
      <c r="AN20" s="185" t="s">
        <v>57</v>
      </c>
      <c r="AO20" s="185">
        <v>1446</v>
      </c>
      <c r="AQ20" s="185" t="s">
        <v>51</v>
      </c>
      <c r="AR20" s="185">
        <v>4100</v>
      </c>
      <c r="AS20" s="185" t="s">
        <v>57</v>
      </c>
      <c r="AT20" s="185">
        <v>1446</v>
      </c>
      <c r="AU20" s="185" t="s">
        <v>57</v>
      </c>
      <c r="AV20" s="185">
        <v>1446</v>
      </c>
      <c r="AX20" s="185" t="s">
        <v>51</v>
      </c>
      <c r="AY20" s="185">
        <v>4100</v>
      </c>
      <c r="AZ20" s="185" t="s">
        <v>57</v>
      </c>
      <c r="BA20" s="185">
        <v>1446</v>
      </c>
      <c r="BB20" s="185" t="s">
        <v>57</v>
      </c>
      <c r="BC20" s="185">
        <v>1446</v>
      </c>
      <c r="BE20" s="185" t="s">
        <v>51</v>
      </c>
      <c r="BF20" s="185">
        <v>4100</v>
      </c>
      <c r="BG20" s="185" t="s">
        <v>57</v>
      </c>
      <c r="BH20" s="185">
        <v>1446</v>
      </c>
      <c r="BI20" s="185" t="s">
        <v>57</v>
      </c>
      <c r="BJ20" s="185">
        <v>1446</v>
      </c>
      <c r="BL20" s="185" t="s">
        <v>51</v>
      </c>
      <c r="BM20" s="185">
        <v>4100</v>
      </c>
      <c r="BN20" s="185" t="s">
        <v>57</v>
      </c>
      <c r="BO20" s="185">
        <v>1446</v>
      </c>
      <c r="BP20" s="185" t="s">
        <v>57</v>
      </c>
      <c r="BQ20" s="185">
        <v>1446</v>
      </c>
      <c r="BS20" s="185" t="s">
        <v>51</v>
      </c>
      <c r="BT20" s="185">
        <v>1201</v>
      </c>
      <c r="BU20" s="185" t="s">
        <v>57</v>
      </c>
      <c r="BV20" s="185">
        <v>1201</v>
      </c>
      <c r="BW20" s="185" t="s">
        <v>57</v>
      </c>
      <c r="BX20" s="185">
        <v>1201</v>
      </c>
      <c r="BZ20" s="185" t="s">
        <v>51</v>
      </c>
      <c r="CA20" s="185">
        <v>1201</v>
      </c>
      <c r="CB20" s="185" t="s">
        <v>57</v>
      </c>
      <c r="CC20" s="185">
        <v>1201</v>
      </c>
      <c r="CD20" s="185" t="s">
        <v>57</v>
      </c>
      <c r="CE20" s="185">
        <v>1201</v>
      </c>
      <c r="CG20" s="185" t="s">
        <v>51</v>
      </c>
      <c r="CH20" s="185">
        <v>0</v>
      </c>
      <c r="CI20" s="185" t="s">
        <v>57</v>
      </c>
      <c r="CJ20" s="185">
        <v>0</v>
      </c>
      <c r="CK20" s="185" t="s">
        <v>57</v>
      </c>
      <c r="CL20" s="185">
        <v>0</v>
      </c>
      <c r="CN20" s="185" t="s">
        <v>51</v>
      </c>
      <c r="CO20" s="185">
        <v>1201</v>
      </c>
      <c r="CP20" s="185" t="s">
        <v>57</v>
      </c>
      <c r="CQ20" s="185">
        <v>1201</v>
      </c>
      <c r="CR20" s="185" t="s">
        <v>57</v>
      </c>
      <c r="CS20" s="185">
        <v>1201</v>
      </c>
      <c r="CU20" s="185" t="s">
        <v>51</v>
      </c>
      <c r="CV20" s="185">
        <v>0</v>
      </c>
      <c r="CW20" s="185" t="s">
        <v>57</v>
      </c>
      <c r="CX20" s="185">
        <v>0</v>
      </c>
      <c r="CY20" s="185" t="s">
        <v>57</v>
      </c>
      <c r="CZ20" s="185">
        <v>0</v>
      </c>
      <c r="DB20" s="185" t="s">
        <v>51</v>
      </c>
      <c r="DC20" s="185">
        <v>3870</v>
      </c>
      <c r="DD20" s="185" t="s">
        <v>57</v>
      </c>
      <c r="DE20" s="185">
        <v>1216</v>
      </c>
      <c r="DF20" s="185" t="s">
        <v>57</v>
      </c>
      <c r="DG20" s="185">
        <v>1216</v>
      </c>
      <c r="DI20" s="185" t="s">
        <v>51</v>
      </c>
      <c r="DJ20" s="185">
        <v>3870</v>
      </c>
      <c r="DK20" s="185" t="s">
        <v>57</v>
      </c>
      <c r="DL20" s="185">
        <v>1216</v>
      </c>
      <c r="DM20" s="185" t="s">
        <v>57</v>
      </c>
      <c r="DN20" s="185">
        <v>1216</v>
      </c>
      <c r="DP20" s="185" t="s">
        <v>51</v>
      </c>
      <c r="DQ20" s="185">
        <v>2669</v>
      </c>
      <c r="DR20" s="185" t="s">
        <v>57</v>
      </c>
      <c r="DS20" s="185">
        <v>15</v>
      </c>
      <c r="DT20" s="185" t="s">
        <v>57</v>
      </c>
      <c r="DU20" s="185">
        <v>15</v>
      </c>
      <c r="DW20" s="185" t="s">
        <v>51</v>
      </c>
      <c r="DX20" s="185">
        <v>3870</v>
      </c>
      <c r="DY20" s="185" t="s">
        <v>57</v>
      </c>
      <c r="DZ20" s="185">
        <v>1216</v>
      </c>
      <c r="EA20" s="185" t="s">
        <v>57</v>
      </c>
      <c r="EB20" s="185">
        <v>1216</v>
      </c>
      <c r="ED20" s="185" t="s">
        <v>51</v>
      </c>
      <c r="EE20" s="185">
        <v>2669</v>
      </c>
      <c r="EF20" s="185" t="s">
        <v>57</v>
      </c>
      <c r="EG20" s="185">
        <v>15</v>
      </c>
      <c r="EH20" s="185" t="s">
        <v>57</v>
      </c>
      <c r="EI20" s="185">
        <v>15</v>
      </c>
      <c r="EK20" s="185" t="s">
        <v>51</v>
      </c>
      <c r="EL20" s="185">
        <v>2632</v>
      </c>
      <c r="EM20" s="185" t="s">
        <v>57</v>
      </c>
      <c r="EN20" s="185">
        <v>2632</v>
      </c>
      <c r="EO20" s="185" t="s">
        <v>57</v>
      </c>
      <c r="EP20" s="185">
        <v>2632</v>
      </c>
      <c r="ER20" s="185" t="s">
        <v>51</v>
      </c>
      <c r="ES20" s="185">
        <v>2632</v>
      </c>
      <c r="ET20" s="185" t="s">
        <v>57</v>
      </c>
      <c r="EU20" s="185">
        <v>2632</v>
      </c>
      <c r="EV20" s="185" t="s">
        <v>57</v>
      </c>
      <c r="EW20" s="185">
        <v>2632</v>
      </c>
      <c r="EY20" s="185" t="s">
        <v>51</v>
      </c>
      <c r="EZ20" s="185">
        <v>1431</v>
      </c>
      <c r="FA20" s="185" t="s">
        <v>57</v>
      </c>
      <c r="FB20" s="185">
        <v>1431</v>
      </c>
      <c r="FC20" s="185" t="s">
        <v>57</v>
      </c>
      <c r="FD20" s="185">
        <v>1431</v>
      </c>
      <c r="FF20" s="185" t="s">
        <v>51</v>
      </c>
      <c r="FG20" s="185">
        <v>2632</v>
      </c>
      <c r="FH20" s="185" t="s">
        <v>57</v>
      </c>
      <c r="FI20" s="185">
        <v>2632</v>
      </c>
      <c r="FJ20" s="185" t="s">
        <v>57</v>
      </c>
      <c r="FK20" s="185">
        <v>2632</v>
      </c>
      <c r="FM20" s="185" t="s">
        <v>51</v>
      </c>
      <c r="FN20" s="185">
        <v>1431</v>
      </c>
      <c r="FO20" s="185" t="s">
        <v>57</v>
      </c>
      <c r="FP20" s="185">
        <v>1431</v>
      </c>
      <c r="FQ20" s="185" t="s">
        <v>57</v>
      </c>
      <c r="FR20" s="185">
        <v>1431</v>
      </c>
      <c r="FT20" s="185" t="s">
        <v>51</v>
      </c>
      <c r="FU20" s="185">
        <v>2669</v>
      </c>
      <c r="FV20" s="185" t="s">
        <v>57</v>
      </c>
      <c r="FW20" s="185">
        <v>15</v>
      </c>
      <c r="FX20" s="185" t="s">
        <v>57</v>
      </c>
      <c r="FY20" s="185">
        <v>15</v>
      </c>
      <c r="GA20" s="185" t="s">
        <v>51</v>
      </c>
      <c r="GB20" s="185">
        <v>2669</v>
      </c>
      <c r="GC20" s="185" t="s">
        <v>57</v>
      </c>
      <c r="GD20" s="185">
        <v>15</v>
      </c>
      <c r="GE20" s="185" t="s">
        <v>57</v>
      </c>
      <c r="GF20" s="185">
        <v>15</v>
      </c>
      <c r="GH20" s="185" t="s">
        <v>51</v>
      </c>
      <c r="GI20" s="185">
        <v>2669</v>
      </c>
      <c r="GJ20" s="185" t="s">
        <v>57</v>
      </c>
      <c r="GK20" s="185">
        <v>15</v>
      </c>
      <c r="GL20" s="185" t="s">
        <v>57</v>
      </c>
      <c r="GM20" s="185">
        <v>15</v>
      </c>
      <c r="GO20" s="185" t="s">
        <v>51</v>
      </c>
      <c r="GP20" s="185">
        <v>2669</v>
      </c>
      <c r="GQ20" s="185" t="s">
        <v>57</v>
      </c>
      <c r="GR20" s="185">
        <v>15</v>
      </c>
      <c r="GS20" s="185" t="s">
        <v>57</v>
      </c>
      <c r="GT20" s="185">
        <v>15</v>
      </c>
      <c r="GV20" s="185" t="s">
        <v>51</v>
      </c>
      <c r="GW20" s="185">
        <v>2669</v>
      </c>
      <c r="GX20" s="185" t="s">
        <v>57</v>
      </c>
      <c r="GY20" s="185">
        <v>15</v>
      </c>
      <c r="GZ20" s="185" t="s">
        <v>57</v>
      </c>
      <c r="HA20" s="185">
        <v>15</v>
      </c>
      <c r="HC20" s="185" t="s">
        <v>51</v>
      </c>
      <c r="HD20" s="185">
        <v>1431</v>
      </c>
      <c r="HE20" s="185" t="s">
        <v>57</v>
      </c>
      <c r="HF20" s="185">
        <v>1431</v>
      </c>
      <c r="HG20" s="185" t="s">
        <v>57</v>
      </c>
      <c r="HH20" s="185">
        <v>1431</v>
      </c>
      <c r="HJ20" s="185" t="s">
        <v>51</v>
      </c>
      <c r="HK20" s="185">
        <v>1431</v>
      </c>
      <c r="HL20" s="185" t="s">
        <v>57</v>
      </c>
      <c r="HM20" s="185">
        <v>1431</v>
      </c>
      <c r="HN20" s="185" t="s">
        <v>57</v>
      </c>
      <c r="HO20" s="185">
        <v>1431</v>
      </c>
      <c r="HQ20" s="185" t="s">
        <v>51</v>
      </c>
      <c r="HR20" s="185">
        <v>1431</v>
      </c>
      <c r="HS20" s="185" t="s">
        <v>57</v>
      </c>
      <c r="HT20" s="185">
        <v>1431</v>
      </c>
      <c r="HU20" s="185" t="s">
        <v>57</v>
      </c>
      <c r="HV20" s="185">
        <v>1431</v>
      </c>
      <c r="HX20" s="185" t="s">
        <v>51</v>
      </c>
      <c r="HY20" s="185">
        <v>1431</v>
      </c>
      <c r="HZ20" s="185" t="s">
        <v>57</v>
      </c>
      <c r="IA20" s="185">
        <v>1431</v>
      </c>
      <c r="IB20" s="185" t="s">
        <v>57</v>
      </c>
      <c r="IC20" s="185">
        <v>1431</v>
      </c>
      <c r="IE20" s="185" t="s">
        <v>51</v>
      </c>
      <c r="IF20" s="185">
        <v>1431</v>
      </c>
      <c r="IG20" s="185" t="s">
        <v>57</v>
      </c>
      <c r="IH20" s="185">
        <v>1431</v>
      </c>
      <c r="II20" s="185" t="s">
        <v>57</v>
      </c>
      <c r="IJ20" s="185">
        <v>1431</v>
      </c>
      <c r="IL20" s="185" t="s">
        <v>51</v>
      </c>
      <c r="IM20" s="185" t="s">
        <v>195</v>
      </c>
      <c r="IN20" s="185" t="s">
        <v>57</v>
      </c>
      <c r="IO20" s="185" t="s">
        <v>195</v>
      </c>
      <c r="IP20" s="185" t="s">
        <v>57</v>
      </c>
      <c r="IQ20" s="185" t="s">
        <v>195</v>
      </c>
      <c r="IS20" s="185" t="s">
        <v>51</v>
      </c>
      <c r="IT20" s="185" t="s">
        <v>195</v>
      </c>
      <c r="IU20" s="185" t="s">
        <v>57</v>
      </c>
      <c r="IV20" s="185" t="s">
        <v>195</v>
      </c>
      <c r="IW20" s="185" t="s">
        <v>57</v>
      </c>
      <c r="IX20" s="185" t="s">
        <v>195</v>
      </c>
      <c r="IZ20" s="185" t="s">
        <v>51</v>
      </c>
      <c r="JA20" s="185" t="s">
        <v>195</v>
      </c>
      <c r="JB20" s="185" t="s">
        <v>57</v>
      </c>
      <c r="JC20" s="185" t="s">
        <v>195</v>
      </c>
      <c r="JD20" s="185" t="s">
        <v>57</v>
      </c>
      <c r="JE20" s="185" t="s">
        <v>195</v>
      </c>
      <c r="JG20" s="185" t="s">
        <v>51</v>
      </c>
      <c r="JH20" s="185" t="s">
        <v>195</v>
      </c>
      <c r="JI20" s="185" t="s">
        <v>57</v>
      </c>
      <c r="JJ20" s="185" t="s">
        <v>195</v>
      </c>
      <c r="JK20" s="185" t="s">
        <v>57</v>
      </c>
      <c r="JL20" s="185" t="s">
        <v>195</v>
      </c>
      <c r="JN20" s="185" t="s">
        <v>51</v>
      </c>
      <c r="JO20" s="185" t="s">
        <v>195</v>
      </c>
      <c r="JP20" s="185" t="s">
        <v>57</v>
      </c>
      <c r="JQ20" s="185" t="s">
        <v>195</v>
      </c>
      <c r="JR20" s="185" t="s">
        <v>57</v>
      </c>
      <c r="JS20" s="185" t="s">
        <v>195</v>
      </c>
      <c r="JU20" s="185" t="s">
        <v>51</v>
      </c>
      <c r="JV20" s="185" t="s">
        <v>195</v>
      </c>
      <c r="JW20" s="185" t="s">
        <v>57</v>
      </c>
      <c r="JX20" s="185" t="s">
        <v>195</v>
      </c>
      <c r="JY20" s="185" t="s">
        <v>57</v>
      </c>
      <c r="JZ20" s="185" t="s">
        <v>195</v>
      </c>
      <c r="KB20" s="185" t="s">
        <v>51</v>
      </c>
      <c r="KC20" s="185" t="s">
        <v>195</v>
      </c>
      <c r="KD20" s="185" t="s">
        <v>57</v>
      </c>
      <c r="KE20" s="185" t="s">
        <v>195</v>
      </c>
      <c r="KF20" s="185" t="s">
        <v>57</v>
      </c>
      <c r="KG20" s="185" t="s">
        <v>195</v>
      </c>
      <c r="KI20" s="185" t="s">
        <v>51</v>
      </c>
      <c r="KJ20" s="185" t="s">
        <v>195</v>
      </c>
      <c r="KK20" s="185" t="s">
        <v>57</v>
      </c>
      <c r="KL20" s="185" t="s">
        <v>195</v>
      </c>
      <c r="KM20" s="185" t="s">
        <v>57</v>
      </c>
      <c r="KN20" s="185" t="s">
        <v>195</v>
      </c>
      <c r="KP20" s="185" t="s">
        <v>51</v>
      </c>
      <c r="KQ20" s="185" t="s">
        <v>195</v>
      </c>
      <c r="KR20" s="185" t="s">
        <v>57</v>
      </c>
      <c r="KS20" s="185" t="s">
        <v>195</v>
      </c>
      <c r="KT20" s="185" t="s">
        <v>57</v>
      </c>
      <c r="KU20" s="185" t="s">
        <v>195</v>
      </c>
      <c r="KW20" s="185" t="s">
        <v>51</v>
      </c>
      <c r="KX20" s="185" t="s">
        <v>195</v>
      </c>
      <c r="KY20" s="185" t="s">
        <v>57</v>
      </c>
      <c r="KZ20" s="185" t="s">
        <v>195</v>
      </c>
      <c r="LA20" s="185" t="s">
        <v>57</v>
      </c>
      <c r="LB20" s="185" t="s">
        <v>195</v>
      </c>
      <c r="LD20" s="185" t="s">
        <v>51</v>
      </c>
      <c r="LE20" s="185" t="s">
        <v>195</v>
      </c>
      <c r="LF20" s="185" t="s">
        <v>57</v>
      </c>
      <c r="LG20" s="185" t="s">
        <v>195</v>
      </c>
      <c r="LH20" s="185" t="s">
        <v>57</v>
      </c>
      <c r="LI20" s="185" t="s">
        <v>195</v>
      </c>
      <c r="LK20" s="185" t="s">
        <v>51</v>
      </c>
      <c r="LL20" s="185" t="s">
        <v>195</v>
      </c>
      <c r="LM20" s="185" t="s">
        <v>57</v>
      </c>
      <c r="LN20" s="185" t="s">
        <v>195</v>
      </c>
      <c r="LO20" s="185" t="s">
        <v>57</v>
      </c>
      <c r="LP20" s="185" t="s">
        <v>195</v>
      </c>
      <c r="LR20" s="185" t="s">
        <v>51</v>
      </c>
      <c r="LS20" s="185" t="s">
        <v>195</v>
      </c>
      <c r="LT20" s="185" t="s">
        <v>57</v>
      </c>
      <c r="LU20" s="185" t="s">
        <v>195</v>
      </c>
      <c r="LV20" s="185" t="s">
        <v>57</v>
      </c>
      <c r="LW20" s="185" t="s">
        <v>195</v>
      </c>
      <c r="LY20" s="185" t="s">
        <v>51</v>
      </c>
      <c r="LZ20" s="185" t="s">
        <v>195</v>
      </c>
      <c r="MA20" s="185" t="s">
        <v>57</v>
      </c>
      <c r="MB20" s="185" t="s">
        <v>195</v>
      </c>
      <c r="MC20" s="185" t="s">
        <v>57</v>
      </c>
      <c r="MD20" s="185" t="s">
        <v>195</v>
      </c>
      <c r="MF20" s="185" t="s">
        <v>51</v>
      </c>
      <c r="MG20" s="185" t="s">
        <v>195</v>
      </c>
      <c r="MH20" s="185" t="s">
        <v>57</v>
      </c>
      <c r="MI20" s="185" t="s">
        <v>195</v>
      </c>
      <c r="MJ20" s="185" t="s">
        <v>57</v>
      </c>
      <c r="MK20" s="185" t="s">
        <v>195</v>
      </c>
      <c r="MM20" s="185" t="s">
        <v>51</v>
      </c>
      <c r="MN20" s="185" t="s">
        <v>195</v>
      </c>
      <c r="MO20" s="185" t="s">
        <v>57</v>
      </c>
      <c r="MP20" s="185" t="s">
        <v>195</v>
      </c>
      <c r="MQ20" s="185" t="s">
        <v>57</v>
      </c>
      <c r="MR20" s="185" t="s">
        <v>195</v>
      </c>
      <c r="MT20" s="185" t="s">
        <v>51</v>
      </c>
      <c r="MU20" s="185" t="s">
        <v>195</v>
      </c>
      <c r="MV20" s="185" t="s">
        <v>57</v>
      </c>
      <c r="MW20" s="185" t="s">
        <v>195</v>
      </c>
      <c r="MX20" s="185" t="s">
        <v>57</v>
      </c>
      <c r="MY20" s="185" t="s">
        <v>195</v>
      </c>
      <c r="NA20" s="185" t="s">
        <v>51</v>
      </c>
      <c r="NB20" s="185" t="s">
        <v>195</v>
      </c>
      <c r="NC20" s="185" t="s">
        <v>57</v>
      </c>
      <c r="ND20" s="185" t="s">
        <v>195</v>
      </c>
      <c r="NE20" s="185" t="s">
        <v>57</v>
      </c>
      <c r="NF20" s="185" t="s">
        <v>195</v>
      </c>
      <c r="NH20" s="185" t="s">
        <v>51</v>
      </c>
      <c r="NI20" s="185" t="s">
        <v>195</v>
      </c>
      <c r="NJ20" s="185" t="s">
        <v>57</v>
      </c>
      <c r="NK20" s="185" t="s">
        <v>195</v>
      </c>
      <c r="NL20" s="185" t="s">
        <v>57</v>
      </c>
      <c r="NM20" s="185" t="s">
        <v>195</v>
      </c>
      <c r="NO20" s="185" t="s">
        <v>51</v>
      </c>
      <c r="NP20" s="185" t="s">
        <v>195</v>
      </c>
      <c r="NQ20" s="185" t="s">
        <v>57</v>
      </c>
      <c r="NR20" s="185" t="s">
        <v>195</v>
      </c>
      <c r="NS20" s="185" t="s">
        <v>57</v>
      </c>
      <c r="NT20" s="185" t="s">
        <v>195</v>
      </c>
      <c r="NV20" s="185" t="s">
        <v>51</v>
      </c>
      <c r="NW20" s="185" t="s">
        <v>195</v>
      </c>
      <c r="NX20" s="185" t="s">
        <v>57</v>
      </c>
      <c r="NY20" s="185" t="s">
        <v>195</v>
      </c>
      <c r="NZ20" s="185" t="s">
        <v>57</v>
      </c>
      <c r="OA20" s="185" t="s">
        <v>195</v>
      </c>
      <c r="OC20" s="185" t="s">
        <v>51</v>
      </c>
      <c r="OD20" s="185" t="s">
        <v>195</v>
      </c>
      <c r="OE20" s="185" t="s">
        <v>57</v>
      </c>
      <c r="OF20" s="185" t="s">
        <v>195</v>
      </c>
      <c r="OG20" s="185" t="s">
        <v>57</v>
      </c>
      <c r="OH20" s="185" t="s">
        <v>195</v>
      </c>
      <c r="OJ20" s="185" t="s">
        <v>51</v>
      </c>
      <c r="OK20" s="185" t="s">
        <v>195</v>
      </c>
      <c r="OL20" s="185" t="s">
        <v>57</v>
      </c>
      <c r="OM20" s="185" t="s">
        <v>195</v>
      </c>
      <c r="ON20" s="185" t="s">
        <v>57</v>
      </c>
      <c r="OO20" s="185" t="s">
        <v>195</v>
      </c>
      <c r="OQ20" s="185" t="s">
        <v>51</v>
      </c>
      <c r="OR20" s="185" t="s">
        <v>195</v>
      </c>
      <c r="OS20" s="185" t="s">
        <v>57</v>
      </c>
      <c r="OT20" s="185" t="s">
        <v>195</v>
      </c>
      <c r="OU20" s="185" t="s">
        <v>57</v>
      </c>
      <c r="OV20" s="185" t="s">
        <v>195</v>
      </c>
      <c r="OX20" s="185" t="s">
        <v>51</v>
      </c>
      <c r="OY20" s="185" t="s">
        <v>195</v>
      </c>
      <c r="OZ20" s="185" t="s">
        <v>57</v>
      </c>
      <c r="PA20" s="185" t="s">
        <v>195</v>
      </c>
      <c r="PB20" s="185" t="s">
        <v>57</v>
      </c>
      <c r="PC20" s="185" t="s">
        <v>195</v>
      </c>
      <c r="PE20" s="185" t="s">
        <v>51</v>
      </c>
      <c r="PF20" s="185" t="s">
        <v>195</v>
      </c>
      <c r="PG20" s="185" t="s">
        <v>57</v>
      </c>
      <c r="PH20" s="185" t="s">
        <v>195</v>
      </c>
      <c r="PI20" s="185" t="s">
        <v>57</v>
      </c>
      <c r="PJ20" s="185" t="s">
        <v>195</v>
      </c>
      <c r="PL20" s="185" t="s">
        <v>51</v>
      </c>
      <c r="PM20" s="185" t="s">
        <v>195</v>
      </c>
      <c r="PN20" s="185" t="s">
        <v>57</v>
      </c>
      <c r="PO20" s="185" t="s">
        <v>195</v>
      </c>
      <c r="PP20" s="185" t="s">
        <v>57</v>
      </c>
      <c r="PQ20" s="185" t="s">
        <v>195</v>
      </c>
      <c r="PS20" s="185" t="s">
        <v>51</v>
      </c>
      <c r="PT20" s="185" t="s">
        <v>195</v>
      </c>
      <c r="PU20" s="185" t="s">
        <v>57</v>
      </c>
      <c r="PV20" s="185" t="s">
        <v>195</v>
      </c>
      <c r="PW20" s="185" t="s">
        <v>57</v>
      </c>
      <c r="PX20" s="185" t="s">
        <v>195</v>
      </c>
      <c r="PZ20" s="185" t="s">
        <v>51</v>
      </c>
      <c r="QA20" s="185" t="s">
        <v>195</v>
      </c>
      <c r="QB20" s="185" t="s">
        <v>57</v>
      </c>
      <c r="QC20" s="185" t="s">
        <v>195</v>
      </c>
      <c r="QD20" s="185" t="s">
        <v>57</v>
      </c>
      <c r="QE20" s="185" t="s">
        <v>195</v>
      </c>
      <c r="QG20" s="185" t="s">
        <v>51</v>
      </c>
      <c r="QH20" s="185" t="s">
        <v>195</v>
      </c>
      <c r="QI20" s="185" t="s">
        <v>57</v>
      </c>
      <c r="QJ20" s="185" t="s">
        <v>195</v>
      </c>
      <c r="QK20" s="185" t="s">
        <v>57</v>
      </c>
      <c r="QL20" s="185" t="s">
        <v>195</v>
      </c>
      <c r="QN20" s="185" t="s">
        <v>51</v>
      </c>
      <c r="QO20" s="185" t="s">
        <v>195</v>
      </c>
      <c r="QP20" s="185" t="s">
        <v>57</v>
      </c>
      <c r="QQ20" s="185" t="s">
        <v>195</v>
      </c>
      <c r="QR20" s="185" t="s">
        <v>57</v>
      </c>
      <c r="QS20" s="185" t="s">
        <v>195</v>
      </c>
      <c r="QU20" s="185" t="s">
        <v>51</v>
      </c>
      <c r="QV20" s="185" t="s">
        <v>195</v>
      </c>
      <c r="QW20" s="185" t="s">
        <v>57</v>
      </c>
      <c r="QX20" s="185" t="s">
        <v>195</v>
      </c>
      <c r="QY20" s="185" t="s">
        <v>57</v>
      </c>
      <c r="QZ20" s="185" t="s">
        <v>195</v>
      </c>
      <c r="RB20" s="185" t="s">
        <v>51</v>
      </c>
      <c r="RC20" s="185" t="s">
        <v>195</v>
      </c>
      <c r="RD20" s="185" t="s">
        <v>57</v>
      </c>
      <c r="RE20" s="185" t="s">
        <v>195</v>
      </c>
      <c r="RF20" s="185" t="s">
        <v>57</v>
      </c>
      <c r="RG20" s="185" t="s">
        <v>195</v>
      </c>
      <c r="RI20" s="185" t="s">
        <v>51</v>
      </c>
      <c r="RJ20" s="185" t="s">
        <v>195</v>
      </c>
      <c r="RK20" s="185" t="s">
        <v>57</v>
      </c>
      <c r="RL20" s="185" t="s">
        <v>195</v>
      </c>
      <c r="RM20" s="185" t="s">
        <v>57</v>
      </c>
      <c r="RN20" s="185" t="s">
        <v>195</v>
      </c>
      <c r="RP20" s="185" t="s">
        <v>51</v>
      </c>
      <c r="RQ20" s="185" t="s">
        <v>195</v>
      </c>
      <c r="RR20" s="185" t="s">
        <v>57</v>
      </c>
      <c r="RS20" s="185" t="s">
        <v>195</v>
      </c>
      <c r="RT20" s="185" t="s">
        <v>57</v>
      </c>
      <c r="RU20" s="185" t="s">
        <v>195</v>
      </c>
    </row>
    <row r="21" spans="1:489" x14ac:dyDescent="0.2">
      <c r="A21" s="185" t="s">
        <v>44</v>
      </c>
      <c r="B21" s="185">
        <v>1.95E-2</v>
      </c>
      <c r="C21" s="185" t="s">
        <v>47</v>
      </c>
      <c r="D21" s="185">
        <v>9.7400000000000004E-3</v>
      </c>
      <c r="E21" s="185" t="s">
        <v>47</v>
      </c>
      <c r="F21" s="185">
        <v>9.7400000000000004E-3</v>
      </c>
      <c r="H21" s="185" t="s">
        <v>44</v>
      </c>
      <c r="I21" s="185">
        <v>1.95E-2</v>
      </c>
      <c r="J21" s="185" t="s">
        <v>47</v>
      </c>
      <c r="K21" s="185">
        <v>9.7400000000000004E-3</v>
      </c>
      <c r="L21" s="185" t="s">
        <v>47</v>
      </c>
      <c r="M21" s="185">
        <v>9.7400000000000004E-3</v>
      </c>
      <c r="O21" s="185" t="s">
        <v>44</v>
      </c>
      <c r="P21" s="185">
        <v>1.508E-2</v>
      </c>
      <c r="Q21" s="185" t="s">
        <v>47</v>
      </c>
      <c r="R21" s="185">
        <v>5.3200000000000001E-3</v>
      </c>
      <c r="S21" s="185" t="s">
        <v>47</v>
      </c>
      <c r="T21" s="185">
        <v>5.3200000000000001E-3</v>
      </c>
      <c r="V21" s="185" t="s">
        <v>44</v>
      </c>
      <c r="W21" s="185">
        <v>1.95E-2</v>
      </c>
      <c r="X21" s="185" t="s">
        <v>47</v>
      </c>
      <c r="Y21" s="185">
        <v>9.7400000000000004E-3</v>
      </c>
      <c r="Z21" s="185" t="s">
        <v>47</v>
      </c>
      <c r="AA21" s="185">
        <v>9.7400000000000004E-3</v>
      </c>
      <c r="AC21" s="185" t="s">
        <v>44</v>
      </c>
      <c r="AD21" s="185">
        <v>1.508E-2</v>
      </c>
      <c r="AE21" s="185" t="s">
        <v>47</v>
      </c>
      <c r="AF21" s="185">
        <v>5.3200000000000001E-3</v>
      </c>
      <c r="AG21" s="185" t="s">
        <v>47</v>
      </c>
      <c r="AH21" s="185">
        <v>5.3200000000000001E-3</v>
      </c>
      <c r="AJ21" s="185" t="s">
        <v>44</v>
      </c>
      <c r="AK21" s="185">
        <v>1.508E-2</v>
      </c>
      <c r="AL21" s="185" t="s">
        <v>47</v>
      </c>
      <c r="AM21" s="185">
        <v>5.3200000000000001E-3</v>
      </c>
      <c r="AN21" s="185" t="s">
        <v>47</v>
      </c>
      <c r="AO21" s="185">
        <v>5.3200000000000001E-3</v>
      </c>
      <c r="AQ21" s="185" t="s">
        <v>44</v>
      </c>
      <c r="AR21" s="185">
        <v>1.508E-2</v>
      </c>
      <c r="AS21" s="185" t="s">
        <v>47</v>
      </c>
      <c r="AT21" s="185">
        <v>5.3200000000000001E-3</v>
      </c>
      <c r="AU21" s="185" t="s">
        <v>47</v>
      </c>
      <c r="AV21" s="185">
        <v>5.3200000000000001E-3</v>
      </c>
      <c r="AX21" s="185" t="s">
        <v>44</v>
      </c>
      <c r="AY21" s="185">
        <v>1.508E-2</v>
      </c>
      <c r="AZ21" s="185" t="s">
        <v>47</v>
      </c>
      <c r="BA21" s="185">
        <v>5.3200000000000001E-3</v>
      </c>
      <c r="BB21" s="185" t="s">
        <v>47</v>
      </c>
      <c r="BC21" s="185">
        <v>5.3200000000000001E-3</v>
      </c>
      <c r="BE21" s="185" t="s">
        <v>44</v>
      </c>
      <c r="BF21" s="185">
        <v>1.508E-2</v>
      </c>
      <c r="BG21" s="185" t="s">
        <v>47</v>
      </c>
      <c r="BH21" s="185">
        <v>5.3200000000000001E-3</v>
      </c>
      <c r="BI21" s="185" t="s">
        <v>47</v>
      </c>
      <c r="BJ21" s="185">
        <v>5.3200000000000001E-3</v>
      </c>
      <c r="BL21" s="185" t="s">
        <v>44</v>
      </c>
      <c r="BM21" s="185">
        <v>1.508E-2</v>
      </c>
      <c r="BN21" s="185" t="s">
        <v>47</v>
      </c>
      <c r="BO21" s="185">
        <v>5.3200000000000001E-3</v>
      </c>
      <c r="BP21" s="185" t="s">
        <v>47</v>
      </c>
      <c r="BQ21" s="185">
        <v>5.3200000000000001E-3</v>
      </c>
      <c r="BS21" s="185" t="s">
        <v>44</v>
      </c>
      <c r="BT21" s="185">
        <v>4.4200000000000003E-3</v>
      </c>
      <c r="BU21" s="185" t="s">
        <v>47</v>
      </c>
      <c r="BV21" s="185">
        <v>4.4200000000000003E-3</v>
      </c>
      <c r="BW21" s="185" t="s">
        <v>47</v>
      </c>
      <c r="BX21" s="185">
        <v>4.4200000000000003E-3</v>
      </c>
      <c r="BZ21" s="185" t="s">
        <v>44</v>
      </c>
      <c r="CA21" s="185">
        <v>4.4200000000000003E-3</v>
      </c>
      <c r="CB21" s="185" t="s">
        <v>47</v>
      </c>
      <c r="CC21" s="185">
        <v>4.4200000000000003E-3</v>
      </c>
      <c r="CD21" s="185" t="s">
        <v>47</v>
      </c>
      <c r="CE21" s="185">
        <v>4.4200000000000003E-3</v>
      </c>
      <c r="CG21" s="185" t="s">
        <v>44</v>
      </c>
      <c r="CH21" s="185">
        <v>0</v>
      </c>
      <c r="CI21" s="185" t="s">
        <v>47</v>
      </c>
      <c r="CJ21" s="185">
        <v>0</v>
      </c>
      <c r="CK21" s="185" t="s">
        <v>47</v>
      </c>
      <c r="CL21" s="185">
        <v>0</v>
      </c>
      <c r="CN21" s="185" t="s">
        <v>44</v>
      </c>
      <c r="CO21" s="185">
        <v>4.4200000000000003E-3</v>
      </c>
      <c r="CP21" s="185" t="s">
        <v>47</v>
      </c>
      <c r="CQ21" s="185">
        <v>4.4200000000000003E-3</v>
      </c>
      <c r="CR21" s="185" t="s">
        <v>47</v>
      </c>
      <c r="CS21" s="185">
        <v>4.4200000000000003E-3</v>
      </c>
      <c r="CU21" s="185" t="s">
        <v>44</v>
      </c>
      <c r="CV21" s="185">
        <v>0</v>
      </c>
      <c r="CW21" s="185" t="s">
        <v>47</v>
      </c>
      <c r="CX21" s="185">
        <v>0</v>
      </c>
      <c r="CY21" s="185" t="s">
        <v>47</v>
      </c>
      <c r="CZ21" s="185">
        <v>0</v>
      </c>
      <c r="DB21" s="185" t="s">
        <v>44</v>
      </c>
      <c r="DC21" s="185">
        <v>1.4240000000000001E-2</v>
      </c>
      <c r="DD21" s="185" t="s">
        <v>47</v>
      </c>
      <c r="DE21" s="185">
        <v>4.47E-3</v>
      </c>
      <c r="DF21" s="185" t="s">
        <v>47</v>
      </c>
      <c r="DG21" s="185">
        <v>4.47E-3</v>
      </c>
      <c r="DI21" s="185" t="s">
        <v>44</v>
      </c>
      <c r="DJ21" s="185">
        <v>1.4240000000000001E-2</v>
      </c>
      <c r="DK21" s="185" t="s">
        <v>47</v>
      </c>
      <c r="DL21" s="185">
        <v>4.47E-3</v>
      </c>
      <c r="DM21" s="185" t="s">
        <v>47</v>
      </c>
      <c r="DN21" s="185">
        <v>4.47E-3</v>
      </c>
      <c r="DP21" s="185" t="s">
        <v>44</v>
      </c>
      <c r="DQ21" s="185">
        <v>9.8200000000000006E-3</v>
      </c>
      <c r="DR21" s="185" t="s">
        <v>47</v>
      </c>
      <c r="DS21" s="185">
        <v>5.0000000000000002E-5</v>
      </c>
      <c r="DT21" s="185" t="s">
        <v>47</v>
      </c>
      <c r="DU21" s="185">
        <v>5.0000000000000002E-5</v>
      </c>
      <c r="DW21" s="185" t="s">
        <v>44</v>
      </c>
      <c r="DX21" s="185">
        <v>1.4240000000000001E-2</v>
      </c>
      <c r="DY21" s="185" t="s">
        <v>47</v>
      </c>
      <c r="DZ21" s="185">
        <v>4.47E-3</v>
      </c>
      <c r="EA21" s="185" t="s">
        <v>47</v>
      </c>
      <c r="EB21" s="185">
        <v>4.47E-3</v>
      </c>
      <c r="ED21" s="185" t="s">
        <v>44</v>
      </c>
      <c r="EE21" s="185">
        <v>9.8200000000000006E-3</v>
      </c>
      <c r="EF21" s="185" t="s">
        <v>47</v>
      </c>
      <c r="EG21" s="185">
        <v>5.0000000000000002E-5</v>
      </c>
      <c r="EH21" s="185" t="s">
        <v>47</v>
      </c>
      <c r="EI21" s="185">
        <v>5.0000000000000002E-5</v>
      </c>
      <c r="EK21" s="185" t="s">
        <v>44</v>
      </c>
      <c r="EL21" s="185">
        <v>9.6800000000000011E-3</v>
      </c>
      <c r="EM21" s="185" t="s">
        <v>47</v>
      </c>
      <c r="EN21" s="185">
        <v>9.6800000000000011E-3</v>
      </c>
      <c r="EO21" s="185" t="s">
        <v>47</v>
      </c>
      <c r="EP21" s="185">
        <v>9.6800000000000011E-3</v>
      </c>
      <c r="ER21" s="185" t="s">
        <v>44</v>
      </c>
      <c r="ES21" s="185">
        <v>9.6800000000000011E-3</v>
      </c>
      <c r="ET21" s="185" t="s">
        <v>47</v>
      </c>
      <c r="EU21" s="185">
        <v>9.6800000000000011E-3</v>
      </c>
      <c r="EV21" s="185" t="s">
        <v>47</v>
      </c>
      <c r="EW21" s="185">
        <v>9.6800000000000011E-3</v>
      </c>
      <c r="EY21" s="185" t="s">
        <v>44</v>
      </c>
      <c r="EZ21" s="185">
        <v>5.2599999999999999E-3</v>
      </c>
      <c r="FA21" s="185" t="s">
        <v>47</v>
      </c>
      <c r="FB21" s="185">
        <v>5.2599999999999999E-3</v>
      </c>
      <c r="FC21" s="185" t="s">
        <v>47</v>
      </c>
      <c r="FD21" s="185">
        <v>5.2599999999999999E-3</v>
      </c>
      <c r="FF21" s="185" t="s">
        <v>44</v>
      </c>
      <c r="FG21" s="185">
        <v>9.6800000000000011E-3</v>
      </c>
      <c r="FH21" s="185" t="s">
        <v>47</v>
      </c>
      <c r="FI21" s="185">
        <v>9.6800000000000011E-3</v>
      </c>
      <c r="FJ21" s="185" t="s">
        <v>47</v>
      </c>
      <c r="FK21" s="185">
        <v>9.6800000000000011E-3</v>
      </c>
      <c r="FM21" s="185" t="s">
        <v>44</v>
      </c>
      <c r="FN21" s="185">
        <v>5.2599999999999999E-3</v>
      </c>
      <c r="FO21" s="185" t="s">
        <v>47</v>
      </c>
      <c r="FP21" s="185">
        <v>5.2599999999999999E-3</v>
      </c>
      <c r="FQ21" s="185" t="s">
        <v>47</v>
      </c>
      <c r="FR21" s="185">
        <v>5.2599999999999999E-3</v>
      </c>
      <c r="FT21" s="185" t="s">
        <v>44</v>
      </c>
      <c r="FU21" s="185">
        <v>9.8200000000000006E-3</v>
      </c>
      <c r="FV21" s="185" t="s">
        <v>47</v>
      </c>
      <c r="FW21" s="185">
        <v>5.0000000000000002E-5</v>
      </c>
      <c r="FX21" s="185" t="s">
        <v>47</v>
      </c>
      <c r="FY21" s="185">
        <v>5.0000000000000002E-5</v>
      </c>
      <c r="GA21" s="185" t="s">
        <v>44</v>
      </c>
      <c r="GB21" s="185">
        <v>9.8200000000000006E-3</v>
      </c>
      <c r="GC21" s="185" t="s">
        <v>47</v>
      </c>
      <c r="GD21" s="185">
        <v>5.0000000000000002E-5</v>
      </c>
      <c r="GE21" s="185" t="s">
        <v>47</v>
      </c>
      <c r="GF21" s="185">
        <v>5.0000000000000002E-5</v>
      </c>
      <c r="GH21" s="185" t="s">
        <v>44</v>
      </c>
      <c r="GI21" s="185">
        <v>9.8200000000000006E-3</v>
      </c>
      <c r="GJ21" s="185" t="s">
        <v>47</v>
      </c>
      <c r="GK21" s="185">
        <v>5.0000000000000002E-5</v>
      </c>
      <c r="GL21" s="185" t="s">
        <v>47</v>
      </c>
      <c r="GM21" s="185">
        <v>5.0000000000000002E-5</v>
      </c>
      <c r="GO21" s="185" t="s">
        <v>44</v>
      </c>
      <c r="GP21" s="185">
        <v>9.8200000000000006E-3</v>
      </c>
      <c r="GQ21" s="185" t="s">
        <v>47</v>
      </c>
      <c r="GR21" s="185">
        <v>5.0000000000000002E-5</v>
      </c>
      <c r="GS21" s="185" t="s">
        <v>47</v>
      </c>
      <c r="GT21" s="185">
        <v>5.0000000000000002E-5</v>
      </c>
      <c r="GV21" s="185" t="s">
        <v>44</v>
      </c>
      <c r="GW21" s="185">
        <v>9.8200000000000006E-3</v>
      </c>
      <c r="GX21" s="185" t="s">
        <v>47</v>
      </c>
      <c r="GY21" s="185">
        <v>5.0000000000000002E-5</v>
      </c>
      <c r="GZ21" s="185" t="s">
        <v>47</v>
      </c>
      <c r="HA21" s="185">
        <v>5.0000000000000002E-5</v>
      </c>
      <c r="HC21" s="185" t="s">
        <v>44</v>
      </c>
      <c r="HD21" s="185">
        <v>5.2599999999999999E-3</v>
      </c>
      <c r="HE21" s="185" t="s">
        <v>47</v>
      </c>
      <c r="HF21" s="185">
        <v>5.2599999999999999E-3</v>
      </c>
      <c r="HG21" s="185" t="s">
        <v>47</v>
      </c>
      <c r="HH21" s="185">
        <v>5.2599999999999999E-3</v>
      </c>
      <c r="HJ21" s="185" t="s">
        <v>44</v>
      </c>
      <c r="HK21" s="185">
        <v>5.2599999999999999E-3</v>
      </c>
      <c r="HL21" s="185" t="s">
        <v>47</v>
      </c>
      <c r="HM21" s="185">
        <v>5.2599999999999999E-3</v>
      </c>
      <c r="HN21" s="185" t="s">
        <v>47</v>
      </c>
      <c r="HO21" s="185">
        <v>5.2599999999999999E-3</v>
      </c>
      <c r="HQ21" s="185" t="s">
        <v>44</v>
      </c>
      <c r="HR21" s="185">
        <v>5.2599999999999999E-3</v>
      </c>
      <c r="HS21" s="185" t="s">
        <v>47</v>
      </c>
      <c r="HT21" s="185">
        <v>5.2599999999999999E-3</v>
      </c>
      <c r="HU21" s="185" t="s">
        <v>47</v>
      </c>
      <c r="HV21" s="185">
        <v>5.2599999999999999E-3</v>
      </c>
      <c r="HX21" s="185" t="s">
        <v>44</v>
      </c>
      <c r="HY21" s="185">
        <v>5.2599999999999999E-3</v>
      </c>
      <c r="HZ21" s="185" t="s">
        <v>47</v>
      </c>
      <c r="IA21" s="185">
        <v>5.2599999999999999E-3</v>
      </c>
      <c r="IB21" s="185" t="s">
        <v>47</v>
      </c>
      <c r="IC21" s="185">
        <v>5.2599999999999999E-3</v>
      </c>
      <c r="IE21" s="185" t="s">
        <v>44</v>
      </c>
      <c r="IF21" s="185">
        <v>5.2599999999999999E-3</v>
      </c>
      <c r="IG21" s="185" t="s">
        <v>47</v>
      </c>
      <c r="IH21" s="185">
        <v>5.2599999999999999E-3</v>
      </c>
      <c r="II21" s="185" t="s">
        <v>47</v>
      </c>
      <c r="IJ21" s="185">
        <v>5.2599999999999999E-3</v>
      </c>
      <c r="IL21" s="185" t="s">
        <v>44</v>
      </c>
      <c r="IM21" s="185" t="s">
        <v>195</v>
      </c>
      <c r="IN21" s="185" t="s">
        <v>47</v>
      </c>
      <c r="IO21" s="185" t="s">
        <v>195</v>
      </c>
      <c r="IP21" s="185" t="s">
        <v>47</v>
      </c>
      <c r="IQ21" s="185" t="s">
        <v>195</v>
      </c>
      <c r="IS21" s="185" t="s">
        <v>44</v>
      </c>
      <c r="IT21" s="185" t="s">
        <v>195</v>
      </c>
      <c r="IU21" s="185" t="s">
        <v>47</v>
      </c>
      <c r="IV21" s="185" t="s">
        <v>195</v>
      </c>
      <c r="IW21" s="185" t="s">
        <v>47</v>
      </c>
      <c r="IX21" s="185" t="s">
        <v>195</v>
      </c>
      <c r="IZ21" s="185" t="s">
        <v>44</v>
      </c>
      <c r="JA21" s="185" t="s">
        <v>195</v>
      </c>
      <c r="JB21" s="185" t="s">
        <v>47</v>
      </c>
      <c r="JC21" s="185" t="s">
        <v>195</v>
      </c>
      <c r="JD21" s="185" t="s">
        <v>47</v>
      </c>
      <c r="JE21" s="185" t="s">
        <v>195</v>
      </c>
      <c r="JG21" s="185" t="s">
        <v>44</v>
      </c>
      <c r="JH21" s="185" t="s">
        <v>195</v>
      </c>
      <c r="JI21" s="185" t="s">
        <v>47</v>
      </c>
      <c r="JJ21" s="185" t="s">
        <v>195</v>
      </c>
      <c r="JK21" s="185" t="s">
        <v>47</v>
      </c>
      <c r="JL21" s="185" t="s">
        <v>195</v>
      </c>
      <c r="JN21" s="185" t="s">
        <v>44</v>
      </c>
      <c r="JO21" s="185" t="s">
        <v>195</v>
      </c>
      <c r="JP21" s="185" t="s">
        <v>47</v>
      </c>
      <c r="JQ21" s="185" t="s">
        <v>195</v>
      </c>
      <c r="JR21" s="185" t="s">
        <v>47</v>
      </c>
      <c r="JS21" s="185" t="s">
        <v>195</v>
      </c>
      <c r="JU21" s="185" t="s">
        <v>44</v>
      </c>
      <c r="JV21" s="185" t="s">
        <v>195</v>
      </c>
      <c r="JW21" s="185" t="s">
        <v>47</v>
      </c>
      <c r="JX21" s="185" t="s">
        <v>195</v>
      </c>
      <c r="JY21" s="185" t="s">
        <v>47</v>
      </c>
      <c r="JZ21" s="185" t="s">
        <v>195</v>
      </c>
      <c r="KB21" s="185" t="s">
        <v>44</v>
      </c>
      <c r="KC21" s="185" t="s">
        <v>195</v>
      </c>
      <c r="KD21" s="185" t="s">
        <v>47</v>
      </c>
      <c r="KE21" s="185" t="s">
        <v>195</v>
      </c>
      <c r="KF21" s="185" t="s">
        <v>47</v>
      </c>
      <c r="KG21" s="185" t="s">
        <v>195</v>
      </c>
      <c r="KI21" s="185" t="s">
        <v>44</v>
      </c>
      <c r="KJ21" s="185" t="s">
        <v>195</v>
      </c>
      <c r="KK21" s="185" t="s">
        <v>47</v>
      </c>
      <c r="KL21" s="185" t="s">
        <v>195</v>
      </c>
      <c r="KM21" s="185" t="s">
        <v>47</v>
      </c>
      <c r="KN21" s="185" t="s">
        <v>195</v>
      </c>
      <c r="KP21" s="185" t="s">
        <v>44</v>
      </c>
      <c r="KQ21" s="185" t="s">
        <v>195</v>
      </c>
      <c r="KR21" s="185" t="s">
        <v>47</v>
      </c>
      <c r="KS21" s="185" t="s">
        <v>195</v>
      </c>
      <c r="KT21" s="185" t="s">
        <v>47</v>
      </c>
      <c r="KU21" s="185" t="s">
        <v>195</v>
      </c>
      <c r="KW21" s="185" t="s">
        <v>44</v>
      </c>
      <c r="KX21" s="185" t="s">
        <v>195</v>
      </c>
      <c r="KY21" s="185" t="s">
        <v>47</v>
      </c>
      <c r="KZ21" s="185" t="s">
        <v>195</v>
      </c>
      <c r="LA21" s="185" t="s">
        <v>47</v>
      </c>
      <c r="LB21" s="185" t="s">
        <v>195</v>
      </c>
      <c r="LD21" s="185" t="s">
        <v>44</v>
      </c>
      <c r="LE21" s="185" t="s">
        <v>195</v>
      </c>
      <c r="LF21" s="185" t="s">
        <v>47</v>
      </c>
      <c r="LG21" s="185" t="s">
        <v>195</v>
      </c>
      <c r="LH21" s="185" t="s">
        <v>47</v>
      </c>
      <c r="LI21" s="185" t="s">
        <v>195</v>
      </c>
      <c r="LK21" s="185" t="s">
        <v>44</v>
      </c>
      <c r="LL21" s="185" t="s">
        <v>195</v>
      </c>
      <c r="LM21" s="185" t="s">
        <v>47</v>
      </c>
      <c r="LN21" s="185" t="s">
        <v>195</v>
      </c>
      <c r="LO21" s="185" t="s">
        <v>47</v>
      </c>
      <c r="LP21" s="185" t="s">
        <v>195</v>
      </c>
      <c r="LR21" s="185" t="s">
        <v>44</v>
      </c>
      <c r="LS21" s="185" t="s">
        <v>195</v>
      </c>
      <c r="LT21" s="185" t="s">
        <v>47</v>
      </c>
      <c r="LU21" s="185" t="s">
        <v>195</v>
      </c>
      <c r="LV21" s="185" t="s">
        <v>47</v>
      </c>
      <c r="LW21" s="185" t="s">
        <v>195</v>
      </c>
      <c r="LY21" s="185" t="s">
        <v>44</v>
      </c>
      <c r="LZ21" s="185" t="s">
        <v>195</v>
      </c>
      <c r="MA21" s="185" t="s">
        <v>47</v>
      </c>
      <c r="MB21" s="185" t="s">
        <v>195</v>
      </c>
      <c r="MC21" s="185" t="s">
        <v>47</v>
      </c>
      <c r="MD21" s="185" t="s">
        <v>195</v>
      </c>
      <c r="MF21" s="185" t="s">
        <v>44</v>
      </c>
      <c r="MG21" s="185" t="s">
        <v>195</v>
      </c>
      <c r="MH21" s="185" t="s">
        <v>47</v>
      </c>
      <c r="MI21" s="185" t="s">
        <v>195</v>
      </c>
      <c r="MJ21" s="185" t="s">
        <v>47</v>
      </c>
      <c r="MK21" s="185" t="s">
        <v>195</v>
      </c>
      <c r="MM21" s="185" t="s">
        <v>44</v>
      </c>
      <c r="MN21" s="185" t="s">
        <v>195</v>
      </c>
      <c r="MO21" s="185" t="s">
        <v>47</v>
      </c>
      <c r="MP21" s="185" t="s">
        <v>195</v>
      </c>
      <c r="MQ21" s="185" t="s">
        <v>47</v>
      </c>
      <c r="MR21" s="185" t="s">
        <v>195</v>
      </c>
      <c r="MT21" s="185" t="s">
        <v>44</v>
      </c>
      <c r="MU21" s="185" t="s">
        <v>195</v>
      </c>
      <c r="MV21" s="185" t="s">
        <v>47</v>
      </c>
      <c r="MW21" s="185" t="s">
        <v>195</v>
      </c>
      <c r="MX21" s="185" t="s">
        <v>47</v>
      </c>
      <c r="MY21" s="185" t="s">
        <v>195</v>
      </c>
      <c r="NA21" s="185" t="s">
        <v>44</v>
      </c>
      <c r="NB21" s="185" t="s">
        <v>195</v>
      </c>
      <c r="NC21" s="185" t="s">
        <v>47</v>
      </c>
      <c r="ND21" s="185" t="s">
        <v>195</v>
      </c>
      <c r="NE21" s="185" t="s">
        <v>47</v>
      </c>
      <c r="NF21" s="185" t="s">
        <v>195</v>
      </c>
      <c r="NH21" s="185" t="s">
        <v>44</v>
      </c>
      <c r="NI21" s="185" t="s">
        <v>195</v>
      </c>
      <c r="NJ21" s="185" t="s">
        <v>47</v>
      </c>
      <c r="NK21" s="185" t="s">
        <v>195</v>
      </c>
      <c r="NL21" s="185" t="s">
        <v>47</v>
      </c>
      <c r="NM21" s="185" t="s">
        <v>195</v>
      </c>
      <c r="NO21" s="185" t="s">
        <v>44</v>
      </c>
      <c r="NP21" s="185" t="s">
        <v>195</v>
      </c>
      <c r="NQ21" s="185" t="s">
        <v>47</v>
      </c>
      <c r="NR21" s="185" t="s">
        <v>195</v>
      </c>
      <c r="NS21" s="185" t="s">
        <v>47</v>
      </c>
      <c r="NT21" s="185" t="s">
        <v>195</v>
      </c>
      <c r="NV21" s="185" t="s">
        <v>44</v>
      </c>
      <c r="NW21" s="185" t="s">
        <v>195</v>
      </c>
      <c r="NX21" s="185" t="s">
        <v>47</v>
      </c>
      <c r="NY21" s="185" t="s">
        <v>195</v>
      </c>
      <c r="NZ21" s="185" t="s">
        <v>47</v>
      </c>
      <c r="OA21" s="185" t="s">
        <v>195</v>
      </c>
      <c r="OC21" s="185" t="s">
        <v>44</v>
      </c>
      <c r="OD21" s="185" t="s">
        <v>195</v>
      </c>
      <c r="OE21" s="185" t="s">
        <v>47</v>
      </c>
      <c r="OF21" s="185" t="s">
        <v>195</v>
      </c>
      <c r="OG21" s="185" t="s">
        <v>47</v>
      </c>
      <c r="OH21" s="185" t="s">
        <v>195</v>
      </c>
      <c r="OJ21" s="185" t="s">
        <v>44</v>
      </c>
      <c r="OK21" s="185" t="s">
        <v>195</v>
      </c>
      <c r="OL21" s="185" t="s">
        <v>47</v>
      </c>
      <c r="OM21" s="185" t="s">
        <v>195</v>
      </c>
      <c r="ON21" s="185" t="s">
        <v>47</v>
      </c>
      <c r="OO21" s="185" t="s">
        <v>195</v>
      </c>
      <c r="OQ21" s="185" t="s">
        <v>44</v>
      </c>
      <c r="OR21" s="185" t="s">
        <v>195</v>
      </c>
      <c r="OS21" s="185" t="s">
        <v>47</v>
      </c>
      <c r="OT21" s="185" t="s">
        <v>195</v>
      </c>
      <c r="OU21" s="185" t="s">
        <v>47</v>
      </c>
      <c r="OV21" s="185" t="s">
        <v>195</v>
      </c>
      <c r="OX21" s="185" t="s">
        <v>44</v>
      </c>
      <c r="OY21" s="185" t="s">
        <v>195</v>
      </c>
      <c r="OZ21" s="185" t="s">
        <v>47</v>
      </c>
      <c r="PA21" s="185" t="s">
        <v>195</v>
      </c>
      <c r="PB21" s="185" t="s">
        <v>47</v>
      </c>
      <c r="PC21" s="185" t="s">
        <v>195</v>
      </c>
      <c r="PE21" s="185" t="s">
        <v>44</v>
      </c>
      <c r="PF21" s="185" t="s">
        <v>195</v>
      </c>
      <c r="PG21" s="185" t="s">
        <v>47</v>
      </c>
      <c r="PH21" s="185" t="s">
        <v>195</v>
      </c>
      <c r="PI21" s="185" t="s">
        <v>47</v>
      </c>
      <c r="PJ21" s="185" t="s">
        <v>195</v>
      </c>
      <c r="PL21" s="185" t="s">
        <v>44</v>
      </c>
      <c r="PM21" s="185" t="s">
        <v>195</v>
      </c>
      <c r="PN21" s="185" t="s">
        <v>47</v>
      </c>
      <c r="PO21" s="185" t="s">
        <v>195</v>
      </c>
      <c r="PP21" s="185" t="s">
        <v>47</v>
      </c>
      <c r="PQ21" s="185" t="s">
        <v>195</v>
      </c>
      <c r="PS21" s="185" t="s">
        <v>44</v>
      </c>
      <c r="PT21" s="185" t="s">
        <v>195</v>
      </c>
      <c r="PU21" s="185" t="s">
        <v>47</v>
      </c>
      <c r="PV21" s="185" t="s">
        <v>195</v>
      </c>
      <c r="PW21" s="185" t="s">
        <v>47</v>
      </c>
      <c r="PX21" s="185" t="s">
        <v>195</v>
      </c>
      <c r="PZ21" s="185" t="s">
        <v>44</v>
      </c>
      <c r="QA21" s="185" t="s">
        <v>195</v>
      </c>
      <c r="QB21" s="185" t="s">
        <v>47</v>
      </c>
      <c r="QC21" s="185" t="s">
        <v>195</v>
      </c>
      <c r="QD21" s="185" t="s">
        <v>47</v>
      </c>
      <c r="QE21" s="185" t="s">
        <v>195</v>
      </c>
      <c r="QG21" s="185" t="s">
        <v>44</v>
      </c>
      <c r="QH21" s="185" t="s">
        <v>195</v>
      </c>
      <c r="QI21" s="185" t="s">
        <v>47</v>
      </c>
      <c r="QJ21" s="185" t="s">
        <v>195</v>
      </c>
      <c r="QK21" s="185" t="s">
        <v>47</v>
      </c>
      <c r="QL21" s="185" t="s">
        <v>195</v>
      </c>
      <c r="QN21" s="185" t="s">
        <v>44</v>
      </c>
      <c r="QO21" s="185" t="s">
        <v>195</v>
      </c>
      <c r="QP21" s="185" t="s">
        <v>47</v>
      </c>
      <c r="QQ21" s="185" t="s">
        <v>195</v>
      </c>
      <c r="QR21" s="185" t="s">
        <v>47</v>
      </c>
      <c r="QS21" s="185" t="s">
        <v>195</v>
      </c>
      <c r="QU21" s="185" t="s">
        <v>44</v>
      </c>
      <c r="QV21" s="185" t="s">
        <v>195</v>
      </c>
      <c r="QW21" s="185" t="s">
        <v>47</v>
      </c>
      <c r="QX21" s="185" t="s">
        <v>195</v>
      </c>
      <c r="QY21" s="185" t="s">
        <v>47</v>
      </c>
      <c r="QZ21" s="185" t="s">
        <v>195</v>
      </c>
      <c r="RB21" s="185" t="s">
        <v>44</v>
      </c>
      <c r="RC21" s="185" t="s">
        <v>195</v>
      </c>
      <c r="RD21" s="185" t="s">
        <v>47</v>
      </c>
      <c r="RE21" s="185" t="s">
        <v>195</v>
      </c>
      <c r="RF21" s="185" t="s">
        <v>47</v>
      </c>
      <c r="RG21" s="185" t="s">
        <v>195</v>
      </c>
      <c r="RI21" s="185" t="s">
        <v>44</v>
      </c>
      <c r="RJ21" s="185" t="s">
        <v>195</v>
      </c>
      <c r="RK21" s="185" t="s">
        <v>47</v>
      </c>
      <c r="RL21" s="185" t="s">
        <v>195</v>
      </c>
      <c r="RM21" s="185" t="s">
        <v>47</v>
      </c>
      <c r="RN21" s="185" t="s">
        <v>195</v>
      </c>
      <c r="RP21" s="185" t="s">
        <v>44</v>
      </c>
      <c r="RQ21" s="185" t="s">
        <v>195</v>
      </c>
      <c r="RR21" s="185" t="s">
        <v>47</v>
      </c>
      <c r="RS21" s="185" t="s">
        <v>195</v>
      </c>
      <c r="RT21" s="185" t="s">
        <v>47</v>
      </c>
      <c r="RU21" s="185" t="s">
        <v>195</v>
      </c>
    </row>
    <row r="22" spans="1:489" x14ac:dyDescent="0.2">
      <c r="A22" s="185" t="s">
        <v>52</v>
      </c>
      <c r="B22" s="185">
        <v>5685</v>
      </c>
      <c r="C22" s="185" t="s">
        <v>58</v>
      </c>
      <c r="D22" s="185">
        <v>2840</v>
      </c>
      <c r="E22" s="185" t="s">
        <v>58</v>
      </c>
      <c r="F22" s="185">
        <v>2840</v>
      </c>
      <c r="H22" s="185" t="s">
        <v>52</v>
      </c>
      <c r="I22" s="185">
        <v>5685</v>
      </c>
      <c r="J22" s="185" t="s">
        <v>58</v>
      </c>
      <c r="K22" s="185">
        <v>2840</v>
      </c>
      <c r="L22" s="185" t="s">
        <v>58</v>
      </c>
      <c r="M22" s="185">
        <v>2840</v>
      </c>
      <c r="O22" s="185" t="s">
        <v>52</v>
      </c>
      <c r="P22" s="185">
        <v>4397</v>
      </c>
      <c r="Q22" s="185" t="s">
        <v>58</v>
      </c>
      <c r="R22" s="185">
        <v>1551</v>
      </c>
      <c r="S22" s="185" t="s">
        <v>58</v>
      </c>
      <c r="T22" s="185">
        <v>1551</v>
      </c>
      <c r="V22" s="185" t="s">
        <v>52</v>
      </c>
      <c r="W22" s="185">
        <v>5685</v>
      </c>
      <c r="X22" s="185" t="s">
        <v>58</v>
      </c>
      <c r="Y22" s="185">
        <v>2840</v>
      </c>
      <c r="Z22" s="185" t="s">
        <v>58</v>
      </c>
      <c r="AA22" s="185">
        <v>2840</v>
      </c>
      <c r="AC22" s="185" t="s">
        <v>52</v>
      </c>
      <c r="AD22" s="185">
        <v>4397</v>
      </c>
      <c r="AE22" s="185" t="s">
        <v>58</v>
      </c>
      <c r="AF22" s="185">
        <v>1551</v>
      </c>
      <c r="AG22" s="185" t="s">
        <v>58</v>
      </c>
      <c r="AH22" s="185">
        <v>1551</v>
      </c>
      <c r="AJ22" s="185" t="s">
        <v>52</v>
      </c>
      <c r="AK22" s="185">
        <v>4397</v>
      </c>
      <c r="AL22" s="185" t="s">
        <v>58</v>
      </c>
      <c r="AM22" s="185">
        <v>1551</v>
      </c>
      <c r="AN22" s="185" t="s">
        <v>58</v>
      </c>
      <c r="AO22" s="185">
        <v>1551</v>
      </c>
      <c r="AQ22" s="185" t="s">
        <v>52</v>
      </c>
      <c r="AR22" s="185">
        <v>4397</v>
      </c>
      <c r="AS22" s="185" t="s">
        <v>58</v>
      </c>
      <c r="AT22" s="185">
        <v>1551</v>
      </c>
      <c r="AU22" s="185" t="s">
        <v>58</v>
      </c>
      <c r="AV22" s="185">
        <v>1551</v>
      </c>
      <c r="AX22" s="185" t="s">
        <v>52</v>
      </c>
      <c r="AY22" s="185">
        <v>4397</v>
      </c>
      <c r="AZ22" s="185" t="s">
        <v>58</v>
      </c>
      <c r="BA22" s="185">
        <v>1551</v>
      </c>
      <c r="BB22" s="185" t="s">
        <v>58</v>
      </c>
      <c r="BC22" s="185">
        <v>1551</v>
      </c>
      <c r="BE22" s="185" t="s">
        <v>52</v>
      </c>
      <c r="BF22" s="185">
        <v>4397</v>
      </c>
      <c r="BG22" s="185" t="s">
        <v>58</v>
      </c>
      <c r="BH22" s="185">
        <v>1551</v>
      </c>
      <c r="BI22" s="185" t="s">
        <v>58</v>
      </c>
      <c r="BJ22" s="185">
        <v>1551</v>
      </c>
      <c r="BL22" s="185" t="s">
        <v>52</v>
      </c>
      <c r="BM22" s="185">
        <v>4397</v>
      </c>
      <c r="BN22" s="185" t="s">
        <v>58</v>
      </c>
      <c r="BO22" s="185">
        <v>1551</v>
      </c>
      <c r="BP22" s="185" t="s">
        <v>58</v>
      </c>
      <c r="BQ22" s="185">
        <v>1551</v>
      </c>
      <c r="BS22" s="185" t="s">
        <v>52</v>
      </c>
      <c r="BT22" s="185">
        <v>1289</v>
      </c>
      <c r="BU22" s="185" t="s">
        <v>58</v>
      </c>
      <c r="BV22" s="185">
        <v>1289</v>
      </c>
      <c r="BW22" s="185" t="s">
        <v>58</v>
      </c>
      <c r="BX22" s="185">
        <v>1289</v>
      </c>
      <c r="BZ22" s="185" t="s">
        <v>52</v>
      </c>
      <c r="CA22" s="185">
        <v>1289</v>
      </c>
      <c r="CB22" s="185" t="s">
        <v>58</v>
      </c>
      <c r="CC22" s="185">
        <v>1289</v>
      </c>
      <c r="CD22" s="185" t="s">
        <v>58</v>
      </c>
      <c r="CE22" s="185">
        <v>1289</v>
      </c>
      <c r="CG22" s="185" t="s">
        <v>52</v>
      </c>
      <c r="CH22" s="185">
        <v>0</v>
      </c>
      <c r="CI22" s="185" t="s">
        <v>58</v>
      </c>
      <c r="CJ22" s="185">
        <v>0</v>
      </c>
      <c r="CK22" s="185" t="s">
        <v>58</v>
      </c>
      <c r="CL22" s="185">
        <v>0</v>
      </c>
      <c r="CN22" s="185" t="s">
        <v>52</v>
      </c>
      <c r="CO22" s="185">
        <v>1289</v>
      </c>
      <c r="CP22" s="185" t="s">
        <v>58</v>
      </c>
      <c r="CQ22" s="185">
        <v>1289</v>
      </c>
      <c r="CR22" s="185" t="s">
        <v>58</v>
      </c>
      <c r="CS22" s="185">
        <v>1289</v>
      </c>
      <c r="CU22" s="185" t="s">
        <v>52</v>
      </c>
      <c r="CV22" s="185">
        <v>0</v>
      </c>
      <c r="CW22" s="185" t="s">
        <v>58</v>
      </c>
      <c r="CX22" s="185">
        <v>0</v>
      </c>
      <c r="CY22" s="185" t="s">
        <v>58</v>
      </c>
      <c r="CZ22" s="185">
        <v>0</v>
      </c>
      <c r="DB22" s="185" t="s">
        <v>52</v>
      </c>
      <c r="DC22" s="185">
        <v>4152</v>
      </c>
      <c r="DD22" s="185" t="s">
        <v>58</v>
      </c>
      <c r="DE22" s="185">
        <v>1305</v>
      </c>
      <c r="DF22" s="185" t="s">
        <v>58</v>
      </c>
      <c r="DG22" s="185">
        <v>1305</v>
      </c>
      <c r="DI22" s="185" t="s">
        <v>52</v>
      </c>
      <c r="DJ22" s="185">
        <v>4152</v>
      </c>
      <c r="DK22" s="185" t="s">
        <v>58</v>
      </c>
      <c r="DL22" s="185">
        <v>1305</v>
      </c>
      <c r="DM22" s="185" t="s">
        <v>58</v>
      </c>
      <c r="DN22" s="185">
        <v>1305</v>
      </c>
      <c r="DP22" s="185" t="s">
        <v>52</v>
      </c>
      <c r="DQ22" s="185">
        <v>2863</v>
      </c>
      <c r="DR22" s="185" t="s">
        <v>58</v>
      </c>
      <c r="DS22" s="185">
        <v>16</v>
      </c>
      <c r="DT22" s="185" t="s">
        <v>58</v>
      </c>
      <c r="DU22" s="185">
        <v>16</v>
      </c>
      <c r="DW22" s="185" t="s">
        <v>52</v>
      </c>
      <c r="DX22" s="185">
        <v>4152</v>
      </c>
      <c r="DY22" s="185" t="s">
        <v>58</v>
      </c>
      <c r="DZ22" s="185">
        <v>1305</v>
      </c>
      <c r="EA22" s="185" t="s">
        <v>58</v>
      </c>
      <c r="EB22" s="185">
        <v>1305</v>
      </c>
      <c r="ED22" s="185" t="s">
        <v>52</v>
      </c>
      <c r="EE22" s="185">
        <v>2863</v>
      </c>
      <c r="EF22" s="185" t="s">
        <v>58</v>
      </c>
      <c r="EG22" s="185">
        <v>16</v>
      </c>
      <c r="EH22" s="185" t="s">
        <v>58</v>
      </c>
      <c r="EI22" s="185">
        <v>16</v>
      </c>
      <c r="EK22" s="185" t="s">
        <v>52</v>
      </c>
      <c r="EL22" s="185">
        <v>2824</v>
      </c>
      <c r="EM22" s="185" t="s">
        <v>58</v>
      </c>
      <c r="EN22" s="185">
        <v>2824</v>
      </c>
      <c r="EO22" s="185" t="s">
        <v>58</v>
      </c>
      <c r="EP22" s="185">
        <v>2824</v>
      </c>
      <c r="ER22" s="185" t="s">
        <v>52</v>
      </c>
      <c r="ES22" s="185">
        <v>2824</v>
      </c>
      <c r="ET22" s="185" t="s">
        <v>58</v>
      </c>
      <c r="EU22" s="185">
        <v>2824</v>
      </c>
      <c r="EV22" s="185" t="s">
        <v>58</v>
      </c>
      <c r="EW22" s="185">
        <v>2824</v>
      </c>
      <c r="EY22" s="185" t="s">
        <v>52</v>
      </c>
      <c r="EZ22" s="185">
        <v>1535</v>
      </c>
      <c r="FA22" s="185" t="s">
        <v>58</v>
      </c>
      <c r="FB22" s="185">
        <v>1535</v>
      </c>
      <c r="FC22" s="185" t="s">
        <v>58</v>
      </c>
      <c r="FD22" s="185">
        <v>1535</v>
      </c>
      <c r="FF22" s="185" t="s">
        <v>52</v>
      </c>
      <c r="FG22" s="185">
        <v>2824</v>
      </c>
      <c r="FH22" s="185" t="s">
        <v>58</v>
      </c>
      <c r="FI22" s="185">
        <v>2824</v>
      </c>
      <c r="FJ22" s="185" t="s">
        <v>58</v>
      </c>
      <c r="FK22" s="185">
        <v>2824</v>
      </c>
      <c r="FM22" s="185" t="s">
        <v>52</v>
      </c>
      <c r="FN22" s="185">
        <v>1535</v>
      </c>
      <c r="FO22" s="185" t="s">
        <v>58</v>
      </c>
      <c r="FP22" s="185">
        <v>1535</v>
      </c>
      <c r="FQ22" s="185" t="s">
        <v>58</v>
      </c>
      <c r="FR22" s="185">
        <v>1535</v>
      </c>
      <c r="FT22" s="185" t="s">
        <v>52</v>
      </c>
      <c r="FU22" s="185">
        <v>2863</v>
      </c>
      <c r="FV22" s="185" t="s">
        <v>58</v>
      </c>
      <c r="FW22" s="185">
        <v>16</v>
      </c>
      <c r="FX22" s="185" t="s">
        <v>58</v>
      </c>
      <c r="FY22" s="185">
        <v>16</v>
      </c>
      <c r="GA22" s="185" t="s">
        <v>52</v>
      </c>
      <c r="GB22" s="185">
        <v>2863</v>
      </c>
      <c r="GC22" s="185" t="s">
        <v>58</v>
      </c>
      <c r="GD22" s="185">
        <v>16</v>
      </c>
      <c r="GE22" s="185" t="s">
        <v>58</v>
      </c>
      <c r="GF22" s="185">
        <v>16</v>
      </c>
      <c r="GH22" s="185" t="s">
        <v>52</v>
      </c>
      <c r="GI22" s="185">
        <v>2863</v>
      </c>
      <c r="GJ22" s="185" t="s">
        <v>58</v>
      </c>
      <c r="GK22" s="185">
        <v>16</v>
      </c>
      <c r="GL22" s="185" t="s">
        <v>58</v>
      </c>
      <c r="GM22" s="185">
        <v>16</v>
      </c>
      <c r="GO22" s="185" t="s">
        <v>52</v>
      </c>
      <c r="GP22" s="185">
        <v>2863</v>
      </c>
      <c r="GQ22" s="185" t="s">
        <v>58</v>
      </c>
      <c r="GR22" s="185">
        <v>16</v>
      </c>
      <c r="GS22" s="185" t="s">
        <v>58</v>
      </c>
      <c r="GT22" s="185">
        <v>16</v>
      </c>
      <c r="GV22" s="185" t="s">
        <v>52</v>
      </c>
      <c r="GW22" s="185">
        <v>2863</v>
      </c>
      <c r="GX22" s="185" t="s">
        <v>58</v>
      </c>
      <c r="GY22" s="185">
        <v>16</v>
      </c>
      <c r="GZ22" s="185" t="s">
        <v>58</v>
      </c>
      <c r="HA22" s="185">
        <v>16</v>
      </c>
      <c r="HC22" s="185" t="s">
        <v>52</v>
      </c>
      <c r="HD22" s="185">
        <v>1535</v>
      </c>
      <c r="HE22" s="185" t="s">
        <v>58</v>
      </c>
      <c r="HF22" s="185">
        <v>1535</v>
      </c>
      <c r="HG22" s="185" t="s">
        <v>58</v>
      </c>
      <c r="HH22" s="185">
        <v>1535</v>
      </c>
      <c r="HJ22" s="185" t="s">
        <v>52</v>
      </c>
      <c r="HK22" s="185">
        <v>1535</v>
      </c>
      <c r="HL22" s="185" t="s">
        <v>58</v>
      </c>
      <c r="HM22" s="185">
        <v>1535</v>
      </c>
      <c r="HN22" s="185" t="s">
        <v>58</v>
      </c>
      <c r="HO22" s="185">
        <v>1535</v>
      </c>
      <c r="HQ22" s="185" t="s">
        <v>52</v>
      </c>
      <c r="HR22" s="185">
        <v>1535</v>
      </c>
      <c r="HS22" s="185" t="s">
        <v>58</v>
      </c>
      <c r="HT22" s="185">
        <v>1535</v>
      </c>
      <c r="HU22" s="185" t="s">
        <v>58</v>
      </c>
      <c r="HV22" s="185">
        <v>1535</v>
      </c>
      <c r="HX22" s="185" t="s">
        <v>52</v>
      </c>
      <c r="HY22" s="185">
        <v>1535</v>
      </c>
      <c r="HZ22" s="185" t="s">
        <v>58</v>
      </c>
      <c r="IA22" s="185">
        <v>1535</v>
      </c>
      <c r="IB22" s="185" t="s">
        <v>58</v>
      </c>
      <c r="IC22" s="185">
        <v>1535</v>
      </c>
      <c r="IE22" s="185" t="s">
        <v>52</v>
      </c>
      <c r="IF22" s="185">
        <v>1535</v>
      </c>
      <c r="IG22" s="185" t="s">
        <v>58</v>
      </c>
      <c r="IH22" s="185">
        <v>1535</v>
      </c>
      <c r="II22" s="185" t="s">
        <v>58</v>
      </c>
      <c r="IJ22" s="185">
        <v>1535</v>
      </c>
      <c r="IL22" s="185" t="s">
        <v>52</v>
      </c>
      <c r="IM22" s="185" t="s">
        <v>195</v>
      </c>
      <c r="IN22" s="185" t="s">
        <v>58</v>
      </c>
      <c r="IO22" s="185" t="s">
        <v>195</v>
      </c>
      <c r="IP22" s="185" t="s">
        <v>58</v>
      </c>
      <c r="IQ22" s="185" t="s">
        <v>195</v>
      </c>
      <c r="IS22" s="185" t="s">
        <v>52</v>
      </c>
      <c r="IT22" s="185" t="s">
        <v>195</v>
      </c>
      <c r="IU22" s="185" t="s">
        <v>58</v>
      </c>
      <c r="IV22" s="185" t="s">
        <v>195</v>
      </c>
      <c r="IW22" s="185" t="s">
        <v>58</v>
      </c>
      <c r="IX22" s="185" t="s">
        <v>195</v>
      </c>
      <c r="IZ22" s="185" t="s">
        <v>52</v>
      </c>
      <c r="JA22" s="185" t="s">
        <v>195</v>
      </c>
      <c r="JB22" s="185" t="s">
        <v>58</v>
      </c>
      <c r="JC22" s="185" t="s">
        <v>195</v>
      </c>
      <c r="JD22" s="185" t="s">
        <v>58</v>
      </c>
      <c r="JE22" s="185" t="s">
        <v>195</v>
      </c>
      <c r="JG22" s="185" t="s">
        <v>52</v>
      </c>
      <c r="JH22" s="185" t="s">
        <v>195</v>
      </c>
      <c r="JI22" s="185" t="s">
        <v>58</v>
      </c>
      <c r="JJ22" s="185" t="s">
        <v>195</v>
      </c>
      <c r="JK22" s="185" t="s">
        <v>58</v>
      </c>
      <c r="JL22" s="185" t="s">
        <v>195</v>
      </c>
      <c r="JN22" s="185" t="s">
        <v>52</v>
      </c>
      <c r="JO22" s="185" t="s">
        <v>195</v>
      </c>
      <c r="JP22" s="185" t="s">
        <v>58</v>
      </c>
      <c r="JQ22" s="185" t="s">
        <v>195</v>
      </c>
      <c r="JR22" s="185" t="s">
        <v>58</v>
      </c>
      <c r="JS22" s="185" t="s">
        <v>195</v>
      </c>
      <c r="JU22" s="185" t="s">
        <v>52</v>
      </c>
      <c r="JV22" s="185" t="s">
        <v>195</v>
      </c>
      <c r="JW22" s="185" t="s">
        <v>58</v>
      </c>
      <c r="JX22" s="185" t="s">
        <v>195</v>
      </c>
      <c r="JY22" s="185" t="s">
        <v>58</v>
      </c>
      <c r="JZ22" s="185" t="s">
        <v>195</v>
      </c>
      <c r="KB22" s="185" t="s">
        <v>52</v>
      </c>
      <c r="KC22" s="185" t="s">
        <v>195</v>
      </c>
      <c r="KD22" s="185" t="s">
        <v>58</v>
      </c>
      <c r="KE22" s="185" t="s">
        <v>195</v>
      </c>
      <c r="KF22" s="185" t="s">
        <v>58</v>
      </c>
      <c r="KG22" s="185" t="s">
        <v>195</v>
      </c>
      <c r="KI22" s="185" t="s">
        <v>52</v>
      </c>
      <c r="KJ22" s="185" t="s">
        <v>195</v>
      </c>
      <c r="KK22" s="185" t="s">
        <v>58</v>
      </c>
      <c r="KL22" s="185" t="s">
        <v>195</v>
      </c>
      <c r="KM22" s="185" t="s">
        <v>58</v>
      </c>
      <c r="KN22" s="185" t="s">
        <v>195</v>
      </c>
      <c r="KP22" s="185" t="s">
        <v>52</v>
      </c>
      <c r="KQ22" s="185" t="s">
        <v>195</v>
      </c>
      <c r="KR22" s="185" t="s">
        <v>58</v>
      </c>
      <c r="KS22" s="185" t="s">
        <v>195</v>
      </c>
      <c r="KT22" s="185" t="s">
        <v>58</v>
      </c>
      <c r="KU22" s="185" t="s">
        <v>195</v>
      </c>
      <c r="KW22" s="185" t="s">
        <v>52</v>
      </c>
      <c r="KX22" s="185" t="s">
        <v>195</v>
      </c>
      <c r="KY22" s="185" t="s">
        <v>58</v>
      </c>
      <c r="KZ22" s="185" t="s">
        <v>195</v>
      </c>
      <c r="LA22" s="185" t="s">
        <v>58</v>
      </c>
      <c r="LB22" s="185" t="s">
        <v>195</v>
      </c>
      <c r="LD22" s="185" t="s">
        <v>52</v>
      </c>
      <c r="LE22" s="185" t="s">
        <v>195</v>
      </c>
      <c r="LF22" s="185" t="s">
        <v>58</v>
      </c>
      <c r="LG22" s="185" t="s">
        <v>195</v>
      </c>
      <c r="LH22" s="185" t="s">
        <v>58</v>
      </c>
      <c r="LI22" s="185" t="s">
        <v>195</v>
      </c>
      <c r="LK22" s="185" t="s">
        <v>52</v>
      </c>
      <c r="LL22" s="185" t="s">
        <v>195</v>
      </c>
      <c r="LM22" s="185" t="s">
        <v>58</v>
      </c>
      <c r="LN22" s="185" t="s">
        <v>195</v>
      </c>
      <c r="LO22" s="185" t="s">
        <v>58</v>
      </c>
      <c r="LP22" s="185" t="s">
        <v>195</v>
      </c>
      <c r="LR22" s="185" t="s">
        <v>52</v>
      </c>
      <c r="LS22" s="185" t="s">
        <v>195</v>
      </c>
      <c r="LT22" s="185" t="s">
        <v>58</v>
      </c>
      <c r="LU22" s="185" t="s">
        <v>195</v>
      </c>
      <c r="LV22" s="185" t="s">
        <v>58</v>
      </c>
      <c r="LW22" s="185" t="s">
        <v>195</v>
      </c>
      <c r="LY22" s="185" t="s">
        <v>52</v>
      </c>
      <c r="LZ22" s="185" t="s">
        <v>195</v>
      </c>
      <c r="MA22" s="185" t="s">
        <v>58</v>
      </c>
      <c r="MB22" s="185" t="s">
        <v>195</v>
      </c>
      <c r="MC22" s="185" t="s">
        <v>58</v>
      </c>
      <c r="MD22" s="185" t="s">
        <v>195</v>
      </c>
      <c r="MF22" s="185" t="s">
        <v>52</v>
      </c>
      <c r="MG22" s="185" t="s">
        <v>195</v>
      </c>
      <c r="MH22" s="185" t="s">
        <v>58</v>
      </c>
      <c r="MI22" s="185" t="s">
        <v>195</v>
      </c>
      <c r="MJ22" s="185" t="s">
        <v>58</v>
      </c>
      <c r="MK22" s="185" t="s">
        <v>195</v>
      </c>
      <c r="MM22" s="185" t="s">
        <v>52</v>
      </c>
      <c r="MN22" s="185" t="s">
        <v>195</v>
      </c>
      <c r="MO22" s="185" t="s">
        <v>58</v>
      </c>
      <c r="MP22" s="185" t="s">
        <v>195</v>
      </c>
      <c r="MQ22" s="185" t="s">
        <v>58</v>
      </c>
      <c r="MR22" s="185" t="s">
        <v>195</v>
      </c>
      <c r="MT22" s="185" t="s">
        <v>52</v>
      </c>
      <c r="MU22" s="185" t="s">
        <v>195</v>
      </c>
      <c r="MV22" s="185" t="s">
        <v>58</v>
      </c>
      <c r="MW22" s="185" t="s">
        <v>195</v>
      </c>
      <c r="MX22" s="185" t="s">
        <v>58</v>
      </c>
      <c r="MY22" s="185" t="s">
        <v>195</v>
      </c>
      <c r="NA22" s="185" t="s">
        <v>52</v>
      </c>
      <c r="NB22" s="185" t="s">
        <v>195</v>
      </c>
      <c r="NC22" s="185" t="s">
        <v>58</v>
      </c>
      <c r="ND22" s="185" t="s">
        <v>195</v>
      </c>
      <c r="NE22" s="185" t="s">
        <v>58</v>
      </c>
      <c r="NF22" s="185" t="s">
        <v>195</v>
      </c>
      <c r="NH22" s="185" t="s">
        <v>52</v>
      </c>
      <c r="NI22" s="185" t="s">
        <v>195</v>
      </c>
      <c r="NJ22" s="185" t="s">
        <v>58</v>
      </c>
      <c r="NK22" s="185" t="s">
        <v>195</v>
      </c>
      <c r="NL22" s="185" t="s">
        <v>58</v>
      </c>
      <c r="NM22" s="185" t="s">
        <v>195</v>
      </c>
      <c r="NO22" s="185" t="s">
        <v>52</v>
      </c>
      <c r="NP22" s="185" t="s">
        <v>195</v>
      </c>
      <c r="NQ22" s="185" t="s">
        <v>58</v>
      </c>
      <c r="NR22" s="185" t="s">
        <v>195</v>
      </c>
      <c r="NS22" s="185" t="s">
        <v>58</v>
      </c>
      <c r="NT22" s="185" t="s">
        <v>195</v>
      </c>
      <c r="NV22" s="185" t="s">
        <v>52</v>
      </c>
      <c r="NW22" s="185" t="s">
        <v>195</v>
      </c>
      <c r="NX22" s="185" t="s">
        <v>58</v>
      </c>
      <c r="NY22" s="185" t="s">
        <v>195</v>
      </c>
      <c r="NZ22" s="185" t="s">
        <v>58</v>
      </c>
      <c r="OA22" s="185" t="s">
        <v>195</v>
      </c>
      <c r="OC22" s="185" t="s">
        <v>52</v>
      </c>
      <c r="OD22" s="185" t="s">
        <v>195</v>
      </c>
      <c r="OE22" s="185" t="s">
        <v>58</v>
      </c>
      <c r="OF22" s="185" t="s">
        <v>195</v>
      </c>
      <c r="OG22" s="185" t="s">
        <v>58</v>
      </c>
      <c r="OH22" s="185" t="s">
        <v>195</v>
      </c>
      <c r="OJ22" s="185" t="s">
        <v>52</v>
      </c>
      <c r="OK22" s="185" t="s">
        <v>195</v>
      </c>
      <c r="OL22" s="185" t="s">
        <v>58</v>
      </c>
      <c r="OM22" s="185" t="s">
        <v>195</v>
      </c>
      <c r="ON22" s="185" t="s">
        <v>58</v>
      </c>
      <c r="OO22" s="185" t="s">
        <v>195</v>
      </c>
      <c r="OQ22" s="185" t="s">
        <v>52</v>
      </c>
      <c r="OR22" s="185" t="s">
        <v>195</v>
      </c>
      <c r="OS22" s="185" t="s">
        <v>58</v>
      </c>
      <c r="OT22" s="185" t="s">
        <v>195</v>
      </c>
      <c r="OU22" s="185" t="s">
        <v>58</v>
      </c>
      <c r="OV22" s="185" t="s">
        <v>195</v>
      </c>
      <c r="OX22" s="185" t="s">
        <v>52</v>
      </c>
      <c r="OY22" s="185" t="s">
        <v>195</v>
      </c>
      <c r="OZ22" s="185" t="s">
        <v>58</v>
      </c>
      <c r="PA22" s="185" t="s">
        <v>195</v>
      </c>
      <c r="PB22" s="185" t="s">
        <v>58</v>
      </c>
      <c r="PC22" s="185" t="s">
        <v>195</v>
      </c>
      <c r="PE22" s="185" t="s">
        <v>52</v>
      </c>
      <c r="PF22" s="185" t="s">
        <v>195</v>
      </c>
      <c r="PG22" s="185" t="s">
        <v>58</v>
      </c>
      <c r="PH22" s="185" t="s">
        <v>195</v>
      </c>
      <c r="PI22" s="185" t="s">
        <v>58</v>
      </c>
      <c r="PJ22" s="185" t="s">
        <v>195</v>
      </c>
      <c r="PL22" s="185" t="s">
        <v>52</v>
      </c>
      <c r="PM22" s="185" t="s">
        <v>195</v>
      </c>
      <c r="PN22" s="185" t="s">
        <v>58</v>
      </c>
      <c r="PO22" s="185" t="s">
        <v>195</v>
      </c>
      <c r="PP22" s="185" t="s">
        <v>58</v>
      </c>
      <c r="PQ22" s="185" t="s">
        <v>195</v>
      </c>
      <c r="PS22" s="185" t="s">
        <v>52</v>
      </c>
      <c r="PT22" s="185" t="s">
        <v>195</v>
      </c>
      <c r="PU22" s="185" t="s">
        <v>58</v>
      </c>
      <c r="PV22" s="185" t="s">
        <v>195</v>
      </c>
      <c r="PW22" s="185" t="s">
        <v>58</v>
      </c>
      <c r="PX22" s="185" t="s">
        <v>195</v>
      </c>
      <c r="PZ22" s="185" t="s">
        <v>52</v>
      </c>
      <c r="QA22" s="185" t="s">
        <v>195</v>
      </c>
      <c r="QB22" s="185" t="s">
        <v>58</v>
      </c>
      <c r="QC22" s="185" t="s">
        <v>195</v>
      </c>
      <c r="QD22" s="185" t="s">
        <v>58</v>
      </c>
      <c r="QE22" s="185" t="s">
        <v>195</v>
      </c>
      <c r="QG22" s="185" t="s">
        <v>52</v>
      </c>
      <c r="QH22" s="185" t="s">
        <v>195</v>
      </c>
      <c r="QI22" s="185" t="s">
        <v>58</v>
      </c>
      <c r="QJ22" s="185" t="s">
        <v>195</v>
      </c>
      <c r="QK22" s="185" t="s">
        <v>58</v>
      </c>
      <c r="QL22" s="185" t="s">
        <v>195</v>
      </c>
      <c r="QN22" s="185" t="s">
        <v>52</v>
      </c>
      <c r="QO22" s="185" t="s">
        <v>195</v>
      </c>
      <c r="QP22" s="185" t="s">
        <v>58</v>
      </c>
      <c r="QQ22" s="185" t="s">
        <v>195</v>
      </c>
      <c r="QR22" s="185" t="s">
        <v>58</v>
      </c>
      <c r="QS22" s="185" t="s">
        <v>195</v>
      </c>
      <c r="QU22" s="185" t="s">
        <v>52</v>
      </c>
      <c r="QV22" s="185" t="s">
        <v>195</v>
      </c>
      <c r="QW22" s="185" t="s">
        <v>58</v>
      </c>
      <c r="QX22" s="185" t="s">
        <v>195</v>
      </c>
      <c r="QY22" s="185" t="s">
        <v>58</v>
      </c>
      <c r="QZ22" s="185" t="s">
        <v>195</v>
      </c>
      <c r="RB22" s="185" t="s">
        <v>52</v>
      </c>
      <c r="RC22" s="185" t="s">
        <v>195</v>
      </c>
      <c r="RD22" s="185" t="s">
        <v>58</v>
      </c>
      <c r="RE22" s="185" t="s">
        <v>195</v>
      </c>
      <c r="RF22" s="185" t="s">
        <v>58</v>
      </c>
      <c r="RG22" s="185" t="s">
        <v>195</v>
      </c>
      <c r="RI22" s="185" t="s">
        <v>52</v>
      </c>
      <c r="RJ22" s="185" t="s">
        <v>195</v>
      </c>
      <c r="RK22" s="185" t="s">
        <v>58</v>
      </c>
      <c r="RL22" s="185" t="s">
        <v>195</v>
      </c>
      <c r="RM22" s="185" t="s">
        <v>58</v>
      </c>
      <c r="RN22" s="185" t="s">
        <v>195</v>
      </c>
      <c r="RP22" s="185" t="s">
        <v>52</v>
      </c>
      <c r="RQ22" s="185" t="s">
        <v>195</v>
      </c>
      <c r="RR22" s="185" t="s">
        <v>58</v>
      </c>
      <c r="RS22" s="185" t="s">
        <v>195</v>
      </c>
      <c r="RT22" s="185" t="s">
        <v>58</v>
      </c>
      <c r="RU22" s="185" t="s">
        <v>195</v>
      </c>
    </row>
    <row r="23" spans="1:489" x14ac:dyDescent="0.2">
      <c r="A23" s="185" t="s">
        <v>54</v>
      </c>
      <c r="B23" s="185">
        <v>6.5100000000000005E-2</v>
      </c>
      <c r="C23" s="185" t="s">
        <v>55</v>
      </c>
      <c r="D23" s="185">
        <v>3.2500000000000001E-2</v>
      </c>
      <c r="E23" s="185" t="s">
        <v>55</v>
      </c>
      <c r="F23" s="185">
        <v>3.2500000000000001E-2</v>
      </c>
      <c r="H23" s="185" t="s">
        <v>54</v>
      </c>
      <c r="I23" s="185">
        <v>6.5100000000000005E-2</v>
      </c>
      <c r="J23" s="185" t="s">
        <v>55</v>
      </c>
      <c r="K23" s="185">
        <v>3.2500000000000001E-2</v>
      </c>
      <c r="L23" s="185" t="s">
        <v>55</v>
      </c>
      <c r="M23" s="185">
        <v>3.2500000000000001E-2</v>
      </c>
      <c r="O23" s="185" t="s">
        <v>54</v>
      </c>
      <c r="P23" s="185">
        <v>5.0349999999999999E-2</v>
      </c>
      <c r="Q23" s="185" t="s">
        <v>55</v>
      </c>
      <c r="R23" s="185">
        <v>1.7749999999999998E-2</v>
      </c>
      <c r="S23" s="185" t="s">
        <v>55</v>
      </c>
      <c r="T23" s="185">
        <v>1.7749999999999998E-2</v>
      </c>
      <c r="V23" s="185" t="s">
        <v>54</v>
      </c>
      <c r="W23" s="185">
        <v>6.5100000000000005E-2</v>
      </c>
      <c r="X23" s="185" t="s">
        <v>55</v>
      </c>
      <c r="Y23" s="185">
        <v>3.2500000000000001E-2</v>
      </c>
      <c r="Z23" s="185" t="s">
        <v>55</v>
      </c>
      <c r="AA23" s="185">
        <v>3.2500000000000001E-2</v>
      </c>
      <c r="AC23" s="185" t="s">
        <v>54</v>
      </c>
      <c r="AD23" s="185">
        <v>5.0349999999999999E-2</v>
      </c>
      <c r="AE23" s="185" t="s">
        <v>55</v>
      </c>
      <c r="AF23" s="185">
        <v>1.7749999999999998E-2</v>
      </c>
      <c r="AG23" s="185" t="s">
        <v>55</v>
      </c>
      <c r="AH23" s="185">
        <v>1.7749999999999998E-2</v>
      </c>
      <c r="AJ23" s="185" t="s">
        <v>54</v>
      </c>
      <c r="AK23" s="185">
        <v>5.0349999999999999E-2</v>
      </c>
      <c r="AL23" s="185" t="s">
        <v>55</v>
      </c>
      <c r="AM23" s="185">
        <v>1.7749999999999998E-2</v>
      </c>
      <c r="AN23" s="185" t="s">
        <v>55</v>
      </c>
      <c r="AO23" s="185">
        <v>1.7749999999999998E-2</v>
      </c>
      <c r="AQ23" s="185" t="s">
        <v>54</v>
      </c>
      <c r="AR23" s="185">
        <v>5.0349999999999999E-2</v>
      </c>
      <c r="AS23" s="185" t="s">
        <v>55</v>
      </c>
      <c r="AT23" s="185">
        <v>1.7749999999999998E-2</v>
      </c>
      <c r="AU23" s="185" t="s">
        <v>55</v>
      </c>
      <c r="AV23" s="185">
        <v>1.7749999999999998E-2</v>
      </c>
      <c r="AX23" s="185" t="s">
        <v>54</v>
      </c>
      <c r="AY23" s="185">
        <v>5.0349999999999999E-2</v>
      </c>
      <c r="AZ23" s="185" t="s">
        <v>55</v>
      </c>
      <c r="BA23" s="185">
        <v>1.7749999999999998E-2</v>
      </c>
      <c r="BB23" s="185" t="s">
        <v>55</v>
      </c>
      <c r="BC23" s="185">
        <v>1.7749999999999998E-2</v>
      </c>
      <c r="BE23" s="185" t="s">
        <v>54</v>
      </c>
      <c r="BF23" s="185">
        <v>5.0349999999999999E-2</v>
      </c>
      <c r="BG23" s="185" t="s">
        <v>55</v>
      </c>
      <c r="BH23" s="185">
        <v>1.7749999999999998E-2</v>
      </c>
      <c r="BI23" s="185" t="s">
        <v>55</v>
      </c>
      <c r="BJ23" s="185">
        <v>1.7749999999999998E-2</v>
      </c>
      <c r="BL23" s="185" t="s">
        <v>54</v>
      </c>
      <c r="BM23" s="185">
        <v>5.0349999999999999E-2</v>
      </c>
      <c r="BN23" s="185" t="s">
        <v>55</v>
      </c>
      <c r="BO23" s="185">
        <v>1.7749999999999998E-2</v>
      </c>
      <c r="BP23" s="185" t="s">
        <v>55</v>
      </c>
      <c r="BQ23" s="185">
        <v>1.7749999999999998E-2</v>
      </c>
      <c r="BS23" s="185" t="s">
        <v>54</v>
      </c>
      <c r="BT23" s="185">
        <v>1.4749999999999999E-2</v>
      </c>
      <c r="BU23" s="185" t="s">
        <v>55</v>
      </c>
      <c r="BV23" s="185">
        <v>1.4749999999999999E-2</v>
      </c>
      <c r="BW23" s="185" t="s">
        <v>55</v>
      </c>
      <c r="BX23" s="185">
        <v>1.4749999999999999E-2</v>
      </c>
      <c r="BZ23" s="185" t="s">
        <v>54</v>
      </c>
      <c r="CA23" s="185">
        <v>1.4749999999999999E-2</v>
      </c>
      <c r="CB23" s="185" t="s">
        <v>55</v>
      </c>
      <c r="CC23" s="185">
        <v>1.4749999999999999E-2</v>
      </c>
      <c r="CD23" s="185" t="s">
        <v>55</v>
      </c>
      <c r="CE23" s="185">
        <v>1.4749999999999999E-2</v>
      </c>
      <c r="CG23" s="185" t="s">
        <v>54</v>
      </c>
      <c r="CH23" s="185">
        <v>0</v>
      </c>
      <c r="CI23" s="185" t="s">
        <v>55</v>
      </c>
      <c r="CJ23" s="185">
        <v>0</v>
      </c>
      <c r="CK23" s="185" t="s">
        <v>55</v>
      </c>
      <c r="CL23" s="185">
        <v>0</v>
      </c>
      <c r="CN23" s="185" t="s">
        <v>54</v>
      </c>
      <c r="CO23" s="185">
        <v>1.4749999999999999E-2</v>
      </c>
      <c r="CP23" s="185" t="s">
        <v>55</v>
      </c>
      <c r="CQ23" s="185">
        <v>1.4749999999999999E-2</v>
      </c>
      <c r="CR23" s="185" t="s">
        <v>55</v>
      </c>
      <c r="CS23" s="185">
        <v>1.4749999999999999E-2</v>
      </c>
      <c r="CU23" s="185" t="s">
        <v>54</v>
      </c>
      <c r="CV23" s="185">
        <v>0</v>
      </c>
      <c r="CW23" s="185" t="s">
        <v>55</v>
      </c>
      <c r="CX23" s="185">
        <v>0</v>
      </c>
      <c r="CY23" s="185" t="s">
        <v>55</v>
      </c>
      <c r="CZ23" s="185">
        <v>0</v>
      </c>
      <c r="DB23" s="185" t="s">
        <v>54</v>
      </c>
      <c r="DC23" s="185">
        <v>4.7529999999999996E-2</v>
      </c>
      <c r="DD23" s="185" t="s">
        <v>55</v>
      </c>
      <c r="DE23" s="185">
        <v>1.4929999999999999E-2</v>
      </c>
      <c r="DF23" s="185" t="s">
        <v>55</v>
      </c>
      <c r="DG23" s="185">
        <v>1.4929999999999999E-2</v>
      </c>
      <c r="DI23" s="185" t="s">
        <v>54</v>
      </c>
      <c r="DJ23" s="185">
        <v>4.7529999999999996E-2</v>
      </c>
      <c r="DK23" s="185" t="s">
        <v>55</v>
      </c>
      <c r="DL23" s="185">
        <v>1.4929999999999999E-2</v>
      </c>
      <c r="DM23" s="185" t="s">
        <v>55</v>
      </c>
      <c r="DN23" s="185">
        <v>1.4929999999999999E-2</v>
      </c>
      <c r="DP23" s="185" t="s">
        <v>54</v>
      </c>
      <c r="DQ23" s="185">
        <v>3.2779999999999997E-2</v>
      </c>
      <c r="DR23" s="185" t="s">
        <v>55</v>
      </c>
      <c r="DS23" s="185">
        <v>1.8000000000000001E-4</v>
      </c>
      <c r="DT23" s="185" t="s">
        <v>55</v>
      </c>
      <c r="DU23" s="185">
        <v>1.8000000000000001E-4</v>
      </c>
      <c r="DW23" s="185" t="s">
        <v>54</v>
      </c>
      <c r="DX23" s="185">
        <v>4.7529999999999996E-2</v>
      </c>
      <c r="DY23" s="185" t="s">
        <v>55</v>
      </c>
      <c r="DZ23" s="185">
        <v>1.4929999999999999E-2</v>
      </c>
      <c r="EA23" s="185" t="s">
        <v>55</v>
      </c>
      <c r="EB23" s="185">
        <v>1.4929999999999999E-2</v>
      </c>
      <c r="ED23" s="185" t="s">
        <v>54</v>
      </c>
      <c r="EE23" s="185">
        <v>3.2779999999999997E-2</v>
      </c>
      <c r="EF23" s="185" t="s">
        <v>55</v>
      </c>
      <c r="EG23" s="185">
        <v>1.8000000000000001E-4</v>
      </c>
      <c r="EH23" s="185" t="s">
        <v>55</v>
      </c>
      <c r="EI23" s="185">
        <v>1.8000000000000001E-4</v>
      </c>
      <c r="EK23" s="185" t="s">
        <v>54</v>
      </c>
      <c r="EL23" s="185">
        <v>3.2320000000000002E-2</v>
      </c>
      <c r="EM23" s="185" t="s">
        <v>55</v>
      </c>
      <c r="EN23" s="185">
        <v>3.2320000000000002E-2</v>
      </c>
      <c r="EO23" s="185" t="s">
        <v>55</v>
      </c>
      <c r="EP23" s="185">
        <v>3.2320000000000002E-2</v>
      </c>
      <c r="ER23" s="185" t="s">
        <v>54</v>
      </c>
      <c r="ES23" s="185">
        <v>3.2320000000000002E-2</v>
      </c>
      <c r="ET23" s="185" t="s">
        <v>55</v>
      </c>
      <c r="EU23" s="185">
        <v>3.2320000000000002E-2</v>
      </c>
      <c r="EV23" s="185" t="s">
        <v>55</v>
      </c>
      <c r="EW23" s="185">
        <v>3.2320000000000002E-2</v>
      </c>
      <c r="EY23" s="185" t="s">
        <v>54</v>
      </c>
      <c r="EZ23" s="185">
        <v>1.7569999999999999E-2</v>
      </c>
      <c r="FA23" s="185" t="s">
        <v>55</v>
      </c>
      <c r="FB23" s="185">
        <v>1.7569999999999999E-2</v>
      </c>
      <c r="FC23" s="185" t="s">
        <v>55</v>
      </c>
      <c r="FD23" s="185">
        <v>1.7569999999999999E-2</v>
      </c>
      <c r="FF23" s="185" t="s">
        <v>54</v>
      </c>
      <c r="FG23" s="185">
        <v>3.2320000000000002E-2</v>
      </c>
      <c r="FH23" s="185" t="s">
        <v>55</v>
      </c>
      <c r="FI23" s="185">
        <v>3.2320000000000002E-2</v>
      </c>
      <c r="FJ23" s="185" t="s">
        <v>55</v>
      </c>
      <c r="FK23" s="185">
        <v>3.2320000000000002E-2</v>
      </c>
      <c r="FM23" s="185" t="s">
        <v>54</v>
      </c>
      <c r="FN23" s="185">
        <v>1.7569999999999999E-2</v>
      </c>
      <c r="FO23" s="185" t="s">
        <v>55</v>
      </c>
      <c r="FP23" s="185">
        <v>1.7569999999999999E-2</v>
      </c>
      <c r="FQ23" s="185" t="s">
        <v>55</v>
      </c>
      <c r="FR23" s="185">
        <v>1.7569999999999999E-2</v>
      </c>
      <c r="FT23" s="185" t="s">
        <v>54</v>
      </c>
      <c r="FU23" s="185">
        <v>3.2779999999999997E-2</v>
      </c>
      <c r="FV23" s="185" t="s">
        <v>55</v>
      </c>
      <c r="FW23" s="185">
        <v>1.8000000000000001E-4</v>
      </c>
      <c r="FX23" s="185" t="s">
        <v>55</v>
      </c>
      <c r="FY23" s="185">
        <v>1.8000000000000001E-4</v>
      </c>
      <c r="GA23" s="185" t="s">
        <v>54</v>
      </c>
      <c r="GB23" s="185">
        <v>3.2779999999999997E-2</v>
      </c>
      <c r="GC23" s="185" t="s">
        <v>55</v>
      </c>
      <c r="GD23" s="185">
        <v>1.8000000000000001E-4</v>
      </c>
      <c r="GE23" s="185" t="s">
        <v>55</v>
      </c>
      <c r="GF23" s="185">
        <v>1.8000000000000001E-4</v>
      </c>
      <c r="GH23" s="185" t="s">
        <v>54</v>
      </c>
      <c r="GI23" s="185">
        <v>3.2779999999999997E-2</v>
      </c>
      <c r="GJ23" s="185" t="s">
        <v>55</v>
      </c>
      <c r="GK23" s="185">
        <v>1.8000000000000001E-4</v>
      </c>
      <c r="GL23" s="185" t="s">
        <v>55</v>
      </c>
      <c r="GM23" s="185">
        <v>1.8000000000000001E-4</v>
      </c>
      <c r="GO23" s="185" t="s">
        <v>54</v>
      </c>
      <c r="GP23" s="185">
        <v>3.2779999999999997E-2</v>
      </c>
      <c r="GQ23" s="185" t="s">
        <v>55</v>
      </c>
      <c r="GR23" s="185">
        <v>1.8000000000000001E-4</v>
      </c>
      <c r="GS23" s="185" t="s">
        <v>55</v>
      </c>
      <c r="GT23" s="185">
        <v>1.8000000000000001E-4</v>
      </c>
      <c r="GV23" s="185" t="s">
        <v>54</v>
      </c>
      <c r="GW23" s="185">
        <v>3.2779999999999997E-2</v>
      </c>
      <c r="GX23" s="185" t="s">
        <v>55</v>
      </c>
      <c r="GY23" s="185">
        <v>1.8000000000000001E-4</v>
      </c>
      <c r="GZ23" s="185" t="s">
        <v>55</v>
      </c>
      <c r="HA23" s="185">
        <v>1.8000000000000001E-4</v>
      </c>
      <c r="HC23" s="185" t="s">
        <v>54</v>
      </c>
      <c r="HD23" s="185">
        <v>1.7569999999999999E-2</v>
      </c>
      <c r="HE23" s="185" t="s">
        <v>55</v>
      </c>
      <c r="HF23" s="185">
        <v>1.7569999999999999E-2</v>
      </c>
      <c r="HG23" s="185" t="s">
        <v>55</v>
      </c>
      <c r="HH23" s="185">
        <v>1.7569999999999999E-2</v>
      </c>
      <c r="HJ23" s="185" t="s">
        <v>54</v>
      </c>
      <c r="HK23" s="185">
        <v>1.7569999999999999E-2</v>
      </c>
      <c r="HL23" s="185" t="s">
        <v>55</v>
      </c>
      <c r="HM23" s="185">
        <v>1.7569999999999999E-2</v>
      </c>
      <c r="HN23" s="185" t="s">
        <v>55</v>
      </c>
      <c r="HO23" s="185">
        <v>1.7569999999999999E-2</v>
      </c>
      <c r="HQ23" s="185" t="s">
        <v>54</v>
      </c>
      <c r="HR23" s="185">
        <v>1.7569999999999999E-2</v>
      </c>
      <c r="HS23" s="185" t="s">
        <v>55</v>
      </c>
      <c r="HT23" s="185">
        <v>1.7569999999999999E-2</v>
      </c>
      <c r="HU23" s="185" t="s">
        <v>55</v>
      </c>
      <c r="HV23" s="185">
        <v>1.7569999999999999E-2</v>
      </c>
      <c r="HX23" s="185" t="s">
        <v>54</v>
      </c>
      <c r="HY23" s="185">
        <v>1.7569999999999999E-2</v>
      </c>
      <c r="HZ23" s="185" t="s">
        <v>55</v>
      </c>
      <c r="IA23" s="185">
        <v>1.7569999999999999E-2</v>
      </c>
      <c r="IB23" s="185" t="s">
        <v>55</v>
      </c>
      <c r="IC23" s="185">
        <v>1.7569999999999999E-2</v>
      </c>
      <c r="IE23" s="185" t="s">
        <v>54</v>
      </c>
      <c r="IF23" s="185">
        <v>1.7569999999999999E-2</v>
      </c>
      <c r="IG23" s="185" t="s">
        <v>55</v>
      </c>
      <c r="IH23" s="185">
        <v>1.7569999999999999E-2</v>
      </c>
      <c r="II23" s="185" t="s">
        <v>55</v>
      </c>
      <c r="IJ23" s="185">
        <v>1.7569999999999999E-2</v>
      </c>
      <c r="IL23" s="185" t="s">
        <v>54</v>
      </c>
      <c r="IM23" s="185" t="s">
        <v>195</v>
      </c>
      <c r="IN23" s="185" t="s">
        <v>55</v>
      </c>
      <c r="IO23" s="185" t="s">
        <v>195</v>
      </c>
      <c r="IP23" s="185" t="s">
        <v>55</v>
      </c>
      <c r="IQ23" s="185" t="s">
        <v>195</v>
      </c>
      <c r="IS23" s="185" t="s">
        <v>54</v>
      </c>
      <c r="IT23" s="185" t="s">
        <v>195</v>
      </c>
      <c r="IU23" s="185" t="s">
        <v>55</v>
      </c>
      <c r="IV23" s="185" t="s">
        <v>195</v>
      </c>
      <c r="IW23" s="185" t="s">
        <v>55</v>
      </c>
      <c r="IX23" s="185" t="s">
        <v>195</v>
      </c>
      <c r="IZ23" s="185" t="s">
        <v>54</v>
      </c>
      <c r="JA23" s="185" t="s">
        <v>195</v>
      </c>
      <c r="JB23" s="185" t="s">
        <v>55</v>
      </c>
      <c r="JC23" s="185" t="s">
        <v>195</v>
      </c>
      <c r="JD23" s="185" t="s">
        <v>55</v>
      </c>
      <c r="JE23" s="185" t="s">
        <v>195</v>
      </c>
      <c r="JG23" s="185" t="s">
        <v>54</v>
      </c>
      <c r="JH23" s="185" t="s">
        <v>195</v>
      </c>
      <c r="JI23" s="185" t="s">
        <v>55</v>
      </c>
      <c r="JJ23" s="185" t="s">
        <v>195</v>
      </c>
      <c r="JK23" s="185" t="s">
        <v>55</v>
      </c>
      <c r="JL23" s="185" t="s">
        <v>195</v>
      </c>
      <c r="JN23" s="185" t="s">
        <v>54</v>
      </c>
      <c r="JO23" s="185" t="s">
        <v>195</v>
      </c>
      <c r="JP23" s="185" t="s">
        <v>55</v>
      </c>
      <c r="JQ23" s="185" t="s">
        <v>195</v>
      </c>
      <c r="JR23" s="185" t="s">
        <v>55</v>
      </c>
      <c r="JS23" s="185" t="s">
        <v>195</v>
      </c>
      <c r="JU23" s="185" t="s">
        <v>54</v>
      </c>
      <c r="JV23" s="185" t="s">
        <v>195</v>
      </c>
      <c r="JW23" s="185" t="s">
        <v>55</v>
      </c>
      <c r="JX23" s="185" t="s">
        <v>195</v>
      </c>
      <c r="JY23" s="185" t="s">
        <v>55</v>
      </c>
      <c r="JZ23" s="185" t="s">
        <v>195</v>
      </c>
      <c r="KB23" s="185" t="s">
        <v>54</v>
      </c>
      <c r="KC23" s="185" t="s">
        <v>195</v>
      </c>
      <c r="KD23" s="185" t="s">
        <v>55</v>
      </c>
      <c r="KE23" s="185" t="s">
        <v>195</v>
      </c>
      <c r="KF23" s="185" t="s">
        <v>55</v>
      </c>
      <c r="KG23" s="185" t="s">
        <v>195</v>
      </c>
      <c r="KI23" s="185" t="s">
        <v>54</v>
      </c>
      <c r="KJ23" s="185" t="s">
        <v>195</v>
      </c>
      <c r="KK23" s="185" t="s">
        <v>55</v>
      </c>
      <c r="KL23" s="185" t="s">
        <v>195</v>
      </c>
      <c r="KM23" s="185" t="s">
        <v>55</v>
      </c>
      <c r="KN23" s="185" t="s">
        <v>195</v>
      </c>
      <c r="KP23" s="185" t="s">
        <v>54</v>
      </c>
      <c r="KQ23" s="185" t="s">
        <v>195</v>
      </c>
      <c r="KR23" s="185" t="s">
        <v>55</v>
      </c>
      <c r="KS23" s="185" t="s">
        <v>195</v>
      </c>
      <c r="KT23" s="185" t="s">
        <v>55</v>
      </c>
      <c r="KU23" s="185" t="s">
        <v>195</v>
      </c>
      <c r="KW23" s="185" t="s">
        <v>54</v>
      </c>
      <c r="KX23" s="185" t="s">
        <v>195</v>
      </c>
      <c r="KY23" s="185" t="s">
        <v>55</v>
      </c>
      <c r="KZ23" s="185" t="s">
        <v>195</v>
      </c>
      <c r="LA23" s="185" t="s">
        <v>55</v>
      </c>
      <c r="LB23" s="185" t="s">
        <v>195</v>
      </c>
      <c r="LD23" s="185" t="s">
        <v>54</v>
      </c>
      <c r="LE23" s="185" t="s">
        <v>195</v>
      </c>
      <c r="LF23" s="185" t="s">
        <v>55</v>
      </c>
      <c r="LG23" s="185" t="s">
        <v>195</v>
      </c>
      <c r="LH23" s="185" t="s">
        <v>55</v>
      </c>
      <c r="LI23" s="185" t="s">
        <v>195</v>
      </c>
      <c r="LK23" s="185" t="s">
        <v>54</v>
      </c>
      <c r="LL23" s="185" t="s">
        <v>195</v>
      </c>
      <c r="LM23" s="185" t="s">
        <v>55</v>
      </c>
      <c r="LN23" s="185" t="s">
        <v>195</v>
      </c>
      <c r="LO23" s="185" t="s">
        <v>55</v>
      </c>
      <c r="LP23" s="185" t="s">
        <v>195</v>
      </c>
      <c r="LR23" s="185" t="s">
        <v>54</v>
      </c>
      <c r="LS23" s="185" t="s">
        <v>195</v>
      </c>
      <c r="LT23" s="185" t="s">
        <v>55</v>
      </c>
      <c r="LU23" s="185" t="s">
        <v>195</v>
      </c>
      <c r="LV23" s="185" t="s">
        <v>55</v>
      </c>
      <c r="LW23" s="185" t="s">
        <v>195</v>
      </c>
      <c r="LY23" s="185" t="s">
        <v>54</v>
      </c>
      <c r="LZ23" s="185" t="s">
        <v>195</v>
      </c>
      <c r="MA23" s="185" t="s">
        <v>55</v>
      </c>
      <c r="MB23" s="185" t="s">
        <v>195</v>
      </c>
      <c r="MC23" s="185" t="s">
        <v>55</v>
      </c>
      <c r="MD23" s="185" t="s">
        <v>195</v>
      </c>
      <c r="MF23" s="185" t="s">
        <v>54</v>
      </c>
      <c r="MG23" s="185" t="s">
        <v>195</v>
      </c>
      <c r="MH23" s="185" t="s">
        <v>55</v>
      </c>
      <c r="MI23" s="185" t="s">
        <v>195</v>
      </c>
      <c r="MJ23" s="185" t="s">
        <v>55</v>
      </c>
      <c r="MK23" s="185" t="s">
        <v>195</v>
      </c>
      <c r="MM23" s="185" t="s">
        <v>54</v>
      </c>
      <c r="MN23" s="185" t="s">
        <v>195</v>
      </c>
      <c r="MO23" s="185" t="s">
        <v>55</v>
      </c>
      <c r="MP23" s="185" t="s">
        <v>195</v>
      </c>
      <c r="MQ23" s="185" t="s">
        <v>55</v>
      </c>
      <c r="MR23" s="185" t="s">
        <v>195</v>
      </c>
      <c r="MT23" s="185" t="s">
        <v>54</v>
      </c>
      <c r="MU23" s="185" t="s">
        <v>195</v>
      </c>
      <c r="MV23" s="185" t="s">
        <v>55</v>
      </c>
      <c r="MW23" s="185" t="s">
        <v>195</v>
      </c>
      <c r="MX23" s="185" t="s">
        <v>55</v>
      </c>
      <c r="MY23" s="185" t="s">
        <v>195</v>
      </c>
      <c r="NA23" s="185" t="s">
        <v>54</v>
      </c>
      <c r="NB23" s="185" t="s">
        <v>195</v>
      </c>
      <c r="NC23" s="185" t="s">
        <v>55</v>
      </c>
      <c r="ND23" s="185" t="s">
        <v>195</v>
      </c>
      <c r="NE23" s="185" t="s">
        <v>55</v>
      </c>
      <c r="NF23" s="185" t="s">
        <v>195</v>
      </c>
      <c r="NH23" s="185" t="s">
        <v>54</v>
      </c>
      <c r="NI23" s="185" t="s">
        <v>195</v>
      </c>
      <c r="NJ23" s="185" t="s">
        <v>55</v>
      </c>
      <c r="NK23" s="185" t="s">
        <v>195</v>
      </c>
      <c r="NL23" s="185" t="s">
        <v>55</v>
      </c>
      <c r="NM23" s="185" t="s">
        <v>195</v>
      </c>
      <c r="NO23" s="185" t="s">
        <v>54</v>
      </c>
      <c r="NP23" s="185" t="s">
        <v>195</v>
      </c>
      <c r="NQ23" s="185" t="s">
        <v>55</v>
      </c>
      <c r="NR23" s="185" t="s">
        <v>195</v>
      </c>
      <c r="NS23" s="185" t="s">
        <v>55</v>
      </c>
      <c r="NT23" s="185" t="s">
        <v>195</v>
      </c>
      <c r="NV23" s="185" t="s">
        <v>54</v>
      </c>
      <c r="NW23" s="185" t="s">
        <v>195</v>
      </c>
      <c r="NX23" s="185" t="s">
        <v>55</v>
      </c>
      <c r="NY23" s="185" t="s">
        <v>195</v>
      </c>
      <c r="NZ23" s="185" t="s">
        <v>55</v>
      </c>
      <c r="OA23" s="185" t="s">
        <v>195</v>
      </c>
      <c r="OC23" s="185" t="s">
        <v>54</v>
      </c>
      <c r="OD23" s="185" t="s">
        <v>195</v>
      </c>
      <c r="OE23" s="185" t="s">
        <v>55</v>
      </c>
      <c r="OF23" s="185" t="s">
        <v>195</v>
      </c>
      <c r="OG23" s="185" t="s">
        <v>55</v>
      </c>
      <c r="OH23" s="185" t="s">
        <v>195</v>
      </c>
      <c r="OJ23" s="185" t="s">
        <v>54</v>
      </c>
      <c r="OK23" s="185" t="s">
        <v>195</v>
      </c>
      <c r="OL23" s="185" t="s">
        <v>55</v>
      </c>
      <c r="OM23" s="185" t="s">
        <v>195</v>
      </c>
      <c r="ON23" s="185" t="s">
        <v>55</v>
      </c>
      <c r="OO23" s="185" t="s">
        <v>195</v>
      </c>
      <c r="OQ23" s="185" t="s">
        <v>54</v>
      </c>
      <c r="OR23" s="185" t="s">
        <v>195</v>
      </c>
      <c r="OS23" s="185" t="s">
        <v>55</v>
      </c>
      <c r="OT23" s="185" t="s">
        <v>195</v>
      </c>
      <c r="OU23" s="185" t="s">
        <v>55</v>
      </c>
      <c r="OV23" s="185" t="s">
        <v>195</v>
      </c>
      <c r="OX23" s="185" t="s">
        <v>54</v>
      </c>
      <c r="OY23" s="185" t="s">
        <v>195</v>
      </c>
      <c r="OZ23" s="185" t="s">
        <v>55</v>
      </c>
      <c r="PA23" s="185" t="s">
        <v>195</v>
      </c>
      <c r="PB23" s="185" t="s">
        <v>55</v>
      </c>
      <c r="PC23" s="185" t="s">
        <v>195</v>
      </c>
      <c r="PE23" s="185" t="s">
        <v>54</v>
      </c>
      <c r="PF23" s="185" t="s">
        <v>195</v>
      </c>
      <c r="PG23" s="185" t="s">
        <v>55</v>
      </c>
      <c r="PH23" s="185" t="s">
        <v>195</v>
      </c>
      <c r="PI23" s="185" t="s">
        <v>55</v>
      </c>
      <c r="PJ23" s="185" t="s">
        <v>195</v>
      </c>
      <c r="PL23" s="185" t="s">
        <v>54</v>
      </c>
      <c r="PM23" s="185" t="s">
        <v>195</v>
      </c>
      <c r="PN23" s="185" t="s">
        <v>55</v>
      </c>
      <c r="PO23" s="185" t="s">
        <v>195</v>
      </c>
      <c r="PP23" s="185" t="s">
        <v>55</v>
      </c>
      <c r="PQ23" s="185" t="s">
        <v>195</v>
      </c>
      <c r="PS23" s="185" t="s">
        <v>54</v>
      </c>
      <c r="PT23" s="185" t="s">
        <v>195</v>
      </c>
      <c r="PU23" s="185" t="s">
        <v>55</v>
      </c>
      <c r="PV23" s="185" t="s">
        <v>195</v>
      </c>
      <c r="PW23" s="185" t="s">
        <v>55</v>
      </c>
      <c r="PX23" s="185" t="s">
        <v>195</v>
      </c>
      <c r="PZ23" s="185" t="s">
        <v>54</v>
      </c>
      <c r="QA23" s="185" t="s">
        <v>195</v>
      </c>
      <c r="QB23" s="185" t="s">
        <v>55</v>
      </c>
      <c r="QC23" s="185" t="s">
        <v>195</v>
      </c>
      <c r="QD23" s="185" t="s">
        <v>55</v>
      </c>
      <c r="QE23" s="185" t="s">
        <v>195</v>
      </c>
      <c r="QG23" s="185" t="s">
        <v>54</v>
      </c>
      <c r="QH23" s="185" t="s">
        <v>195</v>
      </c>
      <c r="QI23" s="185" t="s">
        <v>55</v>
      </c>
      <c r="QJ23" s="185" t="s">
        <v>195</v>
      </c>
      <c r="QK23" s="185" t="s">
        <v>55</v>
      </c>
      <c r="QL23" s="185" t="s">
        <v>195</v>
      </c>
      <c r="QN23" s="185" t="s">
        <v>54</v>
      </c>
      <c r="QO23" s="185" t="s">
        <v>195</v>
      </c>
      <c r="QP23" s="185" t="s">
        <v>55</v>
      </c>
      <c r="QQ23" s="185" t="s">
        <v>195</v>
      </c>
      <c r="QR23" s="185" t="s">
        <v>55</v>
      </c>
      <c r="QS23" s="185" t="s">
        <v>195</v>
      </c>
      <c r="QU23" s="185" t="s">
        <v>54</v>
      </c>
      <c r="QV23" s="185" t="s">
        <v>195</v>
      </c>
      <c r="QW23" s="185" t="s">
        <v>55</v>
      </c>
      <c r="QX23" s="185" t="s">
        <v>195</v>
      </c>
      <c r="QY23" s="185" t="s">
        <v>55</v>
      </c>
      <c r="QZ23" s="185" t="s">
        <v>195</v>
      </c>
      <c r="RB23" s="185" t="s">
        <v>54</v>
      </c>
      <c r="RC23" s="185" t="s">
        <v>195</v>
      </c>
      <c r="RD23" s="185" t="s">
        <v>55</v>
      </c>
      <c r="RE23" s="185" t="s">
        <v>195</v>
      </c>
      <c r="RF23" s="185" t="s">
        <v>55</v>
      </c>
      <c r="RG23" s="185" t="s">
        <v>195</v>
      </c>
      <c r="RI23" s="185" t="s">
        <v>54</v>
      </c>
      <c r="RJ23" s="185" t="s">
        <v>195</v>
      </c>
      <c r="RK23" s="185" t="s">
        <v>55</v>
      </c>
      <c r="RL23" s="185" t="s">
        <v>195</v>
      </c>
      <c r="RM23" s="185" t="s">
        <v>55</v>
      </c>
      <c r="RN23" s="185" t="s">
        <v>195</v>
      </c>
      <c r="RP23" s="185" t="s">
        <v>54</v>
      </c>
      <c r="RQ23" s="185" t="s">
        <v>195</v>
      </c>
      <c r="RR23" s="185" t="s">
        <v>55</v>
      </c>
      <c r="RS23" s="185" t="s">
        <v>195</v>
      </c>
      <c r="RT23" s="185" t="s">
        <v>55</v>
      </c>
      <c r="RU23" s="185" t="s">
        <v>195</v>
      </c>
    </row>
    <row r="24" spans="1:489" x14ac:dyDescent="0.2">
      <c r="A24" s="185" t="s">
        <v>48</v>
      </c>
      <c r="B24" s="185">
        <v>11965</v>
      </c>
      <c r="C24" s="185" t="s">
        <v>48</v>
      </c>
      <c r="D24" s="185">
        <v>11965</v>
      </c>
      <c r="E24" s="185" t="s">
        <v>48</v>
      </c>
      <c r="F24" s="185">
        <v>11965</v>
      </c>
      <c r="H24" s="185" t="s">
        <v>48</v>
      </c>
      <c r="I24" s="185">
        <v>11965</v>
      </c>
      <c r="J24" s="185" t="s">
        <v>48</v>
      </c>
      <c r="K24" s="185">
        <v>11965</v>
      </c>
      <c r="L24" s="185" t="s">
        <v>48</v>
      </c>
      <c r="M24" s="185">
        <v>11965</v>
      </c>
      <c r="O24" s="185" t="s">
        <v>48</v>
      </c>
      <c r="P24" s="185">
        <v>11965</v>
      </c>
      <c r="Q24" s="185" t="s">
        <v>48</v>
      </c>
      <c r="R24" s="185">
        <v>11965</v>
      </c>
      <c r="S24" s="185" t="s">
        <v>48</v>
      </c>
      <c r="T24" s="185">
        <v>11965</v>
      </c>
      <c r="V24" s="185" t="s">
        <v>48</v>
      </c>
      <c r="W24" s="185">
        <v>11965</v>
      </c>
      <c r="X24" s="185" t="s">
        <v>48</v>
      </c>
      <c r="Y24" s="185">
        <v>11965</v>
      </c>
      <c r="Z24" s="185" t="s">
        <v>48</v>
      </c>
      <c r="AA24" s="185">
        <v>11965</v>
      </c>
      <c r="AC24" s="185" t="s">
        <v>48</v>
      </c>
      <c r="AD24" s="185">
        <v>11965</v>
      </c>
      <c r="AE24" s="185" t="s">
        <v>48</v>
      </c>
      <c r="AF24" s="185">
        <v>11965</v>
      </c>
      <c r="AG24" s="185" t="s">
        <v>48</v>
      </c>
      <c r="AH24" s="185">
        <v>11965</v>
      </c>
      <c r="AJ24" s="185" t="s">
        <v>48</v>
      </c>
      <c r="AK24" s="185">
        <v>11965</v>
      </c>
      <c r="AL24" s="185" t="s">
        <v>48</v>
      </c>
      <c r="AM24" s="185">
        <v>11965</v>
      </c>
      <c r="AN24" s="185" t="s">
        <v>48</v>
      </c>
      <c r="AO24" s="185">
        <v>11965</v>
      </c>
      <c r="AQ24" s="185" t="s">
        <v>48</v>
      </c>
      <c r="AR24" s="185">
        <v>11965</v>
      </c>
      <c r="AS24" s="185" t="s">
        <v>48</v>
      </c>
      <c r="AT24" s="185">
        <v>11965</v>
      </c>
      <c r="AU24" s="185" t="s">
        <v>48</v>
      </c>
      <c r="AV24" s="185">
        <v>11965</v>
      </c>
      <c r="AX24" s="185" t="s">
        <v>48</v>
      </c>
      <c r="AY24" s="185">
        <v>11965</v>
      </c>
      <c r="AZ24" s="185" t="s">
        <v>48</v>
      </c>
      <c r="BA24" s="185">
        <v>11965</v>
      </c>
      <c r="BB24" s="185" t="s">
        <v>48</v>
      </c>
      <c r="BC24" s="185">
        <v>11965</v>
      </c>
      <c r="BE24" s="185" t="s">
        <v>48</v>
      </c>
      <c r="BF24" s="185">
        <v>11965</v>
      </c>
      <c r="BG24" s="185" t="s">
        <v>48</v>
      </c>
      <c r="BH24" s="185">
        <v>11965</v>
      </c>
      <c r="BI24" s="185" t="s">
        <v>48</v>
      </c>
      <c r="BJ24" s="185">
        <v>11965</v>
      </c>
      <c r="BL24" s="185" t="s">
        <v>48</v>
      </c>
      <c r="BM24" s="185">
        <v>11965</v>
      </c>
      <c r="BN24" s="185" t="s">
        <v>48</v>
      </c>
      <c r="BO24" s="185">
        <v>11965</v>
      </c>
      <c r="BP24" s="185" t="s">
        <v>48</v>
      </c>
      <c r="BQ24" s="185">
        <v>11965</v>
      </c>
      <c r="BS24" s="185" t="s">
        <v>48</v>
      </c>
      <c r="BT24" s="185">
        <v>11965</v>
      </c>
      <c r="BU24" s="185" t="s">
        <v>48</v>
      </c>
      <c r="BV24" s="185">
        <v>11965</v>
      </c>
      <c r="BW24" s="185" t="s">
        <v>48</v>
      </c>
      <c r="BX24" s="185">
        <v>11965</v>
      </c>
      <c r="BZ24" s="185" t="s">
        <v>48</v>
      </c>
      <c r="CA24" s="185">
        <v>11965</v>
      </c>
      <c r="CB24" s="185" t="s">
        <v>48</v>
      </c>
      <c r="CC24" s="185">
        <v>11965</v>
      </c>
      <c r="CD24" s="185" t="s">
        <v>48</v>
      </c>
      <c r="CE24" s="185">
        <v>11965</v>
      </c>
      <c r="CG24" s="185" t="s">
        <v>48</v>
      </c>
      <c r="CH24" s="185">
        <v>11965</v>
      </c>
      <c r="CI24" s="185" t="s">
        <v>48</v>
      </c>
      <c r="CJ24" s="185">
        <v>11965</v>
      </c>
      <c r="CK24" s="185" t="s">
        <v>48</v>
      </c>
      <c r="CL24" s="185">
        <v>11965</v>
      </c>
      <c r="CN24" s="185" t="s">
        <v>48</v>
      </c>
      <c r="CO24" s="185">
        <v>11965</v>
      </c>
      <c r="CP24" s="185" t="s">
        <v>48</v>
      </c>
      <c r="CQ24" s="185">
        <v>11965</v>
      </c>
      <c r="CR24" s="185" t="s">
        <v>48</v>
      </c>
      <c r="CS24" s="185">
        <v>11965</v>
      </c>
      <c r="CU24" s="185" t="s">
        <v>48</v>
      </c>
      <c r="CV24" s="185">
        <v>11965</v>
      </c>
      <c r="CW24" s="185" t="s">
        <v>48</v>
      </c>
      <c r="CX24" s="185">
        <v>11965</v>
      </c>
      <c r="CY24" s="185" t="s">
        <v>48</v>
      </c>
      <c r="CZ24" s="185">
        <v>11965</v>
      </c>
      <c r="DB24" s="185" t="s">
        <v>48</v>
      </c>
      <c r="DC24" s="185">
        <v>11965</v>
      </c>
      <c r="DD24" s="185" t="s">
        <v>48</v>
      </c>
      <c r="DE24" s="185">
        <v>11965</v>
      </c>
      <c r="DF24" s="185" t="s">
        <v>48</v>
      </c>
      <c r="DG24" s="185">
        <v>11965</v>
      </c>
      <c r="DI24" s="185" t="s">
        <v>48</v>
      </c>
      <c r="DJ24" s="185">
        <v>11965</v>
      </c>
      <c r="DK24" s="185" t="s">
        <v>48</v>
      </c>
      <c r="DL24" s="185">
        <v>11965</v>
      </c>
      <c r="DM24" s="185" t="s">
        <v>48</v>
      </c>
      <c r="DN24" s="185">
        <v>11965</v>
      </c>
      <c r="DP24" s="185" t="s">
        <v>48</v>
      </c>
      <c r="DQ24" s="185">
        <v>11965</v>
      </c>
      <c r="DR24" s="185" t="s">
        <v>48</v>
      </c>
      <c r="DS24" s="185">
        <v>11965</v>
      </c>
      <c r="DT24" s="185" t="s">
        <v>48</v>
      </c>
      <c r="DU24" s="185">
        <v>11965</v>
      </c>
      <c r="DW24" s="185" t="s">
        <v>48</v>
      </c>
      <c r="DX24" s="185">
        <v>11965</v>
      </c>
      <c r="DY24" s="185" t="s">
        <v>48</v>
      </c>
      <c r="DZ24" s="185">
        <v>11965</v>
      </c>
      <c r="EA24" s="185" t="s">
        <v>48</v>
      </c>
      <c r="EB24" s="185">
        <v>11965</v>
      </c>
      <c r="ED24" s="185" t="s">
        <v>48</v>
      </c>
      <c r="EE24" s="185">
        <v>11965</v>
      </c>
      <c r="EF24" s="185" t="s">
        <v>48</v>
      </c>
      <c r="EG24" s="185">
        <v>11965</v>
      </c>
      <c r="EH24" s="185" t="s">
        <v>48</v>
      </c>
      <c r="EI24" s="185">
        <v>11965</v>
      </c>
      <c r="EK24" s="185" t="s">
        <v>48</v>
      </c>
      <c r="EL24" s="185">
        <v>11965</v>
      </c>
      <c r="EM24" s="185" t="s">
        <v>48</v>
      </c>
      <c r="EN24" s="185">
        <v>11965</v>
      </c>
      <c r="EO24" s="185" t="s">
        <v>48</v>
      </c>
      <c r="EP24" s="185">
        <v>11965</v>
      </c>
      <c r="ER24" s="185" t="s">
        <v>48</v>
      </c>
      <c r="ES24" s="185">
        <v>11965</v>
      </c>
      <c r="ET24" s="185" t="s">
        <v>48</v>
      </c>
      <c r="EU24" s="185">
        <v>11965</v>
      </c>
      <c r="EV24" s="185" t="s">
        <v>48</v>
      </c>
      <c r="EW24" s="185">
        <v>11965</v>
      </c>
      <c r="EY24" s="185" t="s">
        <v>48</v>
      </c>
      <c r="EZ24" s="185">
        <v>11965</v>
      </c>
      <c r="FA24" s="185" t="s">
        <v>48</v>
      </c>
      <c r="FB24" s="185">
        <v>11965</v>
      </c>
      <c r="FC24" s="185" t="s">
        <v>48</v>
      </c>
      <c r="FD24" s="185">
        <v>11965</v>
      </c>
      <c r="FF24" s="185" t="s">
        <v>48</v>
      </c>
      <c r="FG24" s="185">
        <v>11965</v>
      </c>
      <c r="FH24" s="185" t="s">
        <v>48</v>
      </c>
      <c r="FI24" s="185">
        <v>11965</v>
      </c>
      <c r="FJ24" s="185" t="s">
        <v>48</v>
      </c>
      <c r="FK24" s="185">
        <v>11965</v>
      </c>
      <c r="FM24" s="185" t="s">
        <v>48</v>
      </c>
      <c r="FN24" s="185">
        <v>11965</v>
      </c>
      <c r="FO24" s="185" t="s">
        <v>48</v>
      </c>
      <c r="FP24" s="185">
        <v>11965</v>
      </c>
      <c r="FQ24" s="185" t="s">
        <v>48</v>
      </c>
      <c r="FR24" s="185">
        <v>11965</v>
      </c>
      <c r="FT24" s="185" t="s">
        <v>48</v>
      </c>
      <c r="FU24" s="185">
        <v>11965</v>
      </c>
      <c r="FV24" s="185" t="s">
        <v>48</v>
      </c>
      <c r="FW24" s="185">
        <v>11965</v>
      </c>
      <c r="FX24" s="185" t="s">
        <v>48</v>
      </c>
      <c r="FY24" s="185">
        <v>11965</v>
      </c>
      <c r="GA24" s="185" t="s">
        <v>48</v>
      </c>
      <c r="GB24" s="185">
        <v>11965</v>
      </c>
      <c r="GC24" s="185" t="s">
        <v>48</v>
      </c>
      <c r="GD24" s="185">
        <v>11965</v>
      </c>
      <c r="GE24" s="185" t="s">
        <v>48</v>
      </c>
      <c r="GF24" s="185">
        <v>11965</v>
      </c>
      <c r="GH24" s="185" t="s">
        <v>48</v>
      </c>
      <c r="GI24" s="185">
        <v>11965</v>
      </c>
      <c r="GJ24" s="185" t="s">
        <v>48</v>
      </c>
      <c r="GK24" s="185">
        <v>11965</v>
      </c>
      <c r="GL24" s="185" t="s">
        <v>48</v>
      </c>
      <c r="GM24" s="185">
        <v>11965</v>
      </c>
      <c r="GO24" s="185" t="s">
        <v>48</v>
      </c>
      <c r="GP24" s="185">
        <v>11965</v>
      </c>
      <c r="GQ24" s="185" t="s">
        <v>48</v>
      </c>
      <c r="GR24" s="185">
        <v>11965</v>
      </c>
      <c r="GS24" s="185" t="s">
        <v>48</v>
      </c>
      <c r="GT24" s="185">
        <v>11965</v>
      </c>
      <c r="GV24" s="185" t="s">
        <v>48</v>
      </c>
      <c r="GW24" s="185">
        <v>11965</v>
      </c>
      <c r="GX24" s="185" t="s">
        <v>48</v>
      </c>
      <c r="GY24" s="185">
        <v>11965</v>
      </c>
      <c r="GZ24" s="185" t="s">
        <v>48</v>
      </c>
      <c r="HA24" s="185">
        <v>11965</v>
      </c>
      <c r="HC24" s="185" t="s">
        <v>48</v>
      </c>
      <c r="HD24" s="185">
        <v>11965</v>
      </c>
      <c r="HE24" s="185" t="s">
        <v>48</v>
      </c>
      <c r="HF24" s="185">
        <v>11965</v>
      </c>
      <c r="HG24" s="185" t="s">
        <v>48</v>
      </c>
      <c r="HH24" s="185">
        <v>11965</v>
      </c>
      <c r="HJ24" s="185" t="s">
        <v>48</v>
      </c>
      <c r="HK24" s="185">
        <v>11965</v>
      </c>
      <c r="HL24" s="185" t="s">
        <v>48</v>
      </c>
      <c r="HM24" s="185">
        <v>11965</v>
      </c>
      <c r="HN24" s="185" t="s">
        <v>48</v>
      </c>
      <c r="HO24" s="185">
        <v>11965</v>
      </c>
      <c r="HQ24" s="185" t="s">
        <v>48</v>
      </c>
      <c r="HR24" s="185">
        <v>11965</v>
      </c>
      <c r="HS24" s="185" t="s">
        <v>48</v>
      </c>
      <c r="HT24" s="185">
        <v>11965</v>
      </c>
      <c r="HU24" s="185" t="s">
        <v>48</v>
      </c>
      <c r="HV24" s="185">
        <v>11965</v>
      </c>
      <c r="HX24" s="185" t="s">
        <v>48</v>
      </c>
      <c r="HY24" s="185">
        <v>11965</v>
      </c>
      <c r="HZ24" s="185" t="s">
        <v>48</v>
      </c>
      <c r="IA24" s="185">
        <v>11965</v>
      </c>
      <c r="IB24" s="185" t="s">
        <v>48</v>
      </c>
      <c r="IC24" s="185">
        <v>11965</v>
      </c>
      <c r="IE24" s="185" t="s">
        <v>48</v>
      </c>
      <c r="IF24" s="185">
        <v>11965</v>
      </c>
      <c r="IG24" s="185" t="s">
        <v>48</v>
      </c>
      <c r="IH24" s="185">
        <v>11965</v>
      </c>
      <c r="II24" s="185" t="s">
        <v>48</v>
      </c>
      <c r="IJ24" s="185">
        <v>11965</v>
      </c>
      <c r="IL24" s="185" t="s">
        <v>48</v>
      </c>
      <c r="IM24" s="185" t="s">
        <v>195</v>
      </c>
      <c r="IN24" s="185" t="s">
        <v>48</v>
      </c>
      <c r="IO24" s="185" t="s">
        <v>195</v>
      </c>
      <c r="IP24" s="185" t="s">
        <v>48</v>
      </c>
      <c r="IQ24" s="185" t="s">
        <v>195</v>
      </c>
      <c r="IS24" s="185" t="s">
        <v>48</v>
      </c>
      <c r="IT24" s="185" t="s">
        <v>195</v>
      </c>
      <c r="IU24" s="185" t="s">
        <v>48</v>
      </c>
      <c r="IV24" s="185" t="s">
        <v>195</v>
      </c>
      <c r="IW24" s="185" t="s">
        <v>48</v>
      </c>
      <c r="IX24" s="185" t="s">
        <v>195</v>
      </c>
      <c r="IZ24" s="185" t="s">
        <v>48</v>
      </c>
      <c r="JA24" s="185" t="s">
        <v>195</v>
      </c>
      <c r="JB24" s="185" t="s">
        <v>48</v>
      </c>
      <c r="JC24" s="185" t="s">
        <v>195</v>
      </c>
      <c r="JD24" s="185" t="s">
        <v>48</v>
      </c>
      <c r="JE24" s="185" t="s">
        <v>195</v>
      </c>
      <c r="JG24" s="185" t="s">
        <v>48</v>
      </c>
      <c r="JH24" s="185" t="s">
        <v>195</v>
      </c>
      <c r="JI24" s="185" t="s">
        <v>48</v>
      </c>
      <c r="JJ24" s="185" t="s">
        <v>195</v>
      </c>
      <c r="JK24" s="185" t="s">
        <v>48</v>
      </c>
      <c r="JL24" s="185" t="s">
        <v>195</v>
      </c>
      <c r="JN24" s="185" t="s">
        <v>48</v>
      </c>
      <c r="JO24" s="185" t="s">
        <v>195</v>
      </c>
      <c r="JP24" s="185" t="s">
        <v>48</v>
      </c>
      <c r="JQ24" s="185" t="s">
        <v>195</v>
      </c>
      <c r="JR24" s="185" t="s">
        <v>48</v>
      </c>
      <c r="JS24" s="185" t="s">
        <v>195</v>
      </c>
      <c r="JU24" s="185" t="s">
        <v>48</v>
      </c>
      <c r="JV24" s="185" t="s">
        <v>195</v>
      </c>
      <c r="JW24" s="185" t="s">
        <v>48</v>
      </c>
      <c r="JX24" s="185" t="s">
        <v>195</v>
      </c>
      <c r="JY24" s="185" t="s">
        <v>48</v>
      </c>
      <c r="JZ24" s="185" t="s">
        <v>195</v>
      </c>
      <c r="KB24" s="185" t="s">
        <v>48</v>
      </c>
      <c r="KC24" s="185" t="s">
        <v>195</v>
      </c>
      <c r="KD24" s="185" t="s">
        <v>48</v>
      </c>
      <c r="KE24" s="185" t="s">
        <v>195</v>
      </c>
      <c r="KF24" s="185" t="s">
        <v>48</v>
      </c>
      <c r="KG24" s="185" t="s">
        <v>195</v>
      </c>
      <c r="KI24" s="185" t="s">
        <v>48</v>
      </c>
      <c r="KJ24" s="185" t="s">
        <v>195</v>
      </c>
      <c r="KK24" s="185" t="s">
        <v>48</v>
      </c>
      <c r="KL24" s="185" t="s">
        <v>195</v>
      </c>
      <c r="KM24" s="185" t="s">
        <v>48</v>
      </c>
      <c r="KN24" s="185" t="s">
        <v>195</v>
      </c>
      <c r="KP24" s="185" t="s">
        <v>48</v>
      </c>
      <c r="KQ24" s="185" t="s">
        <v>195</v>
      </c>
      <c r="KR24" s="185" t="s">
        <v>48</v>
      </c>
      <c r="KS24" s="185" t="s">
        <v>195</v>
      </c>
      <c r="KT24" s="185" t="s">
        <v>48</v>
      </c>
      <c r="KU24" s="185" t="s">
        <v>195</v>
      </c>
      <c r="KW24" s="185" t="s">
        <v>48</v>
      </c>
      <c r="KX24" s="185" t="s">
        <v>195</v>
      </c>
      <c r="KY24" s="185" t="s">
        <v>48</v>
      </c>
      <c r="KZ24" s="185" t="s">
        <v>195</v>
      </c>
      <c r="LA24" s="185" t="s">
        <v>48</v>
      </c>
      <c r="LB24" s="185" t="s">
        <v>195</v>
      </c>
      <c r="LD24" s="185" t="s">
        <v>48</v>
      </c>
      <c r="LE24" s="185" t="s">
        <v>195</v>
      </c>
      <c r="LF24" s="185" t="s">
        <v>48</v>
      </c>
      <c r="LG24" s="185" t="s">
        <v>195</v>
      </c>
      <c r="LH24" s="185" t="s">
        <v>48</v>
      </c>
      <c r="LI24" s="185" t="s">
        <v>195</v>
      </c>
      <c r="LK24" s="185" t="s">
        <v>48</v>
      </c>
      <c r="LL24" s="185" t="s">
        <v>195</v>
      </c>
      <c r="LM24" s="185" t="s">
        <v>48</v>
      </c>
      <c r="LN24" s="185" t="s">
        <v>195</v>
      </c>
      <c r="LO24" s="185" t="s">
        <v>48</v>
      </c>
      <c r="LP24" s="185" t="s">
        <v>195</v>
      </c>
      <c r="LR24" s="185" t="s">
        <v>48</v>
      </c>
      <c r="LS24" s="185" t="s">
        <v>195</v>
      </c>
      <c r="LT24" s="185" t="s">
        <v>48</v>
      </c>
      <c r="LU24" s="185" t="s">
        <v>195</v>
      </c>
      <c r="LV24" s="185" t="s">
        <v>48</v>
      </c>
      <c r="LW24" s="185" t="s">
        <v>195</v>
      </c>
      <c r="LY24" s="185" t="s">
        <v>48</v>
      </c>
      <c r="LZ24" s="185" t="s">
        <v>195</v>
      </c>
      <c r="MA24" s="185" t="s">
        <v>48</v>
      </c>
      <c r="MB24" s="185" t="s">
        <v>195</v>
      </c>
      <c r="MC24" s="185" t="s">
        <v>48</v>
      </c>
      <c r="MD24" s="185" t="s">
        <v>195</v>
      </c>
      <c r="MF24" s="185" t="s">
        <v>48</v>
      </c>
      <c r="MG24" s="185" t="s">
        <v>195</v>
      </c>
      <c r="MH24" s="185" t="s">
        <v>48</v>
      </c>
      <c r="MI24" s="185" t="s">
        <v>195</v>
      </c>
      <c r="MJ24" s="185" t="s">
        <v>48</v>
      </c>
      <c r="MK24" s="185" t="s">
        <v>195</v>
      </c>
      <c r="MM24" s="185" t="s">
        <v>48</v>
      </c>
      <c r="MN24" s="185" t="s">
        <v>195</v>
      </c>
      <c r="MO24" s="185" t="s">
        <v>48</v>
      </c>
      <c r="MP24" s="185" t="s">
        <v>195</v>
      </c>
      <c r="MQ24" s="185" t="s">
        <v>48</v>
      </c>
      <c r="MR24" s="185" t="s">
        <v>195</v>
      </c>
      <c r="MT24" s="185" t="s">
        <v>48</v>
      </c>
      <c r="MU24" s="185" t="s">
        <v>195</v>
      </c>
      <c r="MV24" s="185" t="s">
        <v>48</v>
      </c>
      <c r="MW24" s="185" t="s">
        <v>195</v>
      </c>
      <c r="MX24" s="185" t="s">
        <v>48</v>
      </c>
      <c r="MY24" s="185" t="s">
        <v>195</v>
      </c>
      <c r="NA24" s="185" t="s">
        <v>48</v>
      </c>
      <c r="NB24" s="185" t="s">
        <v>195</v>
      </c>
      <c r="NC24" s="185" t="s">
        <v>48</v>
      </c>
      <c r="ND24" s="185" t="s">
        <v>195</v>
      </c>
      <c r="NE24" s="185" t="s">
        <v>48</v>
      </c>
      <c r="NF24" s="185" t="s">
        <v>195</v>
      </c>
      <c r="NH24" s="185" t="s">
        <v>48</v>
      </c>
      <c r="NI24" s="185" t="s">
        <v>195</v>
      </c>
      <c r="NJ24" s="185" t="s">
        <v>48</v>
      </c>
      <c r="NK24" s="185" t="s">
        <v>195</v>
      </c>
      <c r="NL24" s="185" t="s">
        <v>48</v>
      </c>
      <c r="NM24" s="185" t="s">
        <v>195</v>
      </c>
      <c r="NO24" s="185" t="s">
        <v>48</v>
      </c>
      <c r="NP24" s="185" t="s">
        <v>195</v>
      </c>
      <c r="NQ24" s="185" t="s">
        <v>48</v>
      </c>
      <c r="NR24" s="185" t="s">
        <v>195</v>
      </c>
      <c r="NS24" s="185" t="s">
        <v>48</v>
      </c>
      <c r="NT24" s="185" t="s">
        <v>195</v>
      </c>
      <c r="NV24" s="185" t="s">
        <v>48</v>
      </c>
      <c r="NW24" s="185" t="s">
        <v>195</v>
      </c>
      <c r="NX24" s="185" t="s">
        <v>48</v>
      </c>
      <c r="NY24" s="185" t="s">
        <v>195</v>
      </c>
      <c r="NZ24" s="185" t="s">
        <v>48</v>
      </c>
      <c r="OA24" s="185" t="s">
        <v>195</v>
      </c>
      <c r="OC24" s="185" t="s">
        <v>48</v>
      </c>
      <c r="OD24" s="185" t="s">
        <v>195</v>
      </c>
      <c r="OE24" s="185" t="s">
        <v>48</v>
      </c>
      <c r="OF24" s="185" t="s">
        <v>195</v>
      </c>
      <c r="OG24" s="185" t="s">
        <v>48</v>
      </c>
      <c r="OH24" s="185" t="s">
        <v>195</v>
      </c>
      <c r="OJ24" s="185" t="s">
        <v>48</v>
      </c>
      <c r="OK24" s="185" t="s">
        <v>195</v>
      </c>
      <c r="OL24" s="185" t="s">
        <v>48</v>
      </c>
      <c r="OM24" s="185" t="s">
        <v>195</v>
      </c>
      <c r="ON24" s="185" t="s">
        <v>48</v>
      </c>
      <c r="OO24" s="185" t="s">
        <v>195</v>
      </c>
      <c r="OQ24" s="185" t="s">
        <v>48</v>
      </c>
      <c r="OR24" s="185" t="s">
        <v>195</v>
      </c>
      <c r="OS24" s="185" t="s">
        <v>48</v>
      </c>
      <c r="OT24" s="185" t="s">
        <v>195</v>
      </c>
      <c r="OU24" s="185" t="s">
        <v>48</v>
      </c>
      <c r="OV24" s="185" t="s">
        <v>195</v>
      </c>
      <c r="OX24" s="185" t="s">
        <v>48</v>
      </c>
      <c r="OY24" s="185" t="s">
        <v>195</v>
      </c>
      <c r="OZ24" s="185" t="s">
        <v>48</v>
      </c>
      <c r="PA24" s="185" t="s">
        <v>195</v>
      </c>
      <c r="PB24" s="185" t="s">
        <v>48</v>
      </c>
      <c r="PC24" s="185" t="s">
        <v>195</v>
      </c>
      <c r="PE24" s="185" t="s">
        <v>48</v>
      </c>
      <c r="PF24" s="185" t="s">
        <v>195</v>
      </c>
      <c r="PG24" s="185" t="s">
        <v>48</v>
      </c>
      <c r="PH24" s="185" t="s">
        <v>195</v>
      </c>
      <c r="PI24" s="185" t="s">
        <v>48</v>
      </c>
      <c r="PJ24" s="185" t="s">
        <v>195</v>
      </c>
      <c r="PL24" s="185" t="s">
        <v>48</v>
      </c>
      <c r="PM24" s="185" t="s">
        <v>195</v>
      </c>
      <c r="PN24" s="185" t="s">
        <v>48</v>
      </c>
      <c r="PO24" s="185" t="s">
        <v>195</v>
      </c>
      <c r="PP24" s="185" t="s">
        <v>48</v>
      </c>
      <c r="PQ24" s="185" t="s">
        <v>195</v>
      </c>
      <c r="PS24" s="185" t="s">
        <v>48</v>
      </c>
      <c r="PT24" s="185" t="s">
        <v>195</v>
      </c>
      <c r="PU24" s="185" t="s">
        <v>48</v>
      </c>
      <c r="PV24" s="185" t="s">
        <v>195</v>
      </c>
      <c r="PW24" s="185" t="s">
        <v>48</v>
      </c>
      <c r="PX24" s="185" t="s">
        <v>195</v>
      </c>
      <c r="PZ24" s="185" t="s">
        <v>48</v>
      </c>
      <c r="QA24" s="185" t="s">
        <v>195</v>
      </c>
      <c r="QB24" s="185" t="s">
        <v>48</v>
      </c>
      <c r="QC24" s="185" t="s">
        <v>195</v>
      </c>
      <c r="QD24" s="185" t="s">
        <v>48</v>
      </c>
      <c r="QE24" s="185" t="s">
        <v>195</v>
      </c>
      <c r="QG24" s="185" t="s">
        <v>48</v>
      </c>
      <c r="QH24" s="185" t="s">
        <v>195</v>
      </c>
      <c r="QI24" s="185" t="s">
        <v>48</v>
      </c>
      <c r="QJ24" s="185" t="s">
        <v>195</v>
      </c>
      <c r="QK24" s="185" t="s">
        <v>48</v>
      </c>
      <c r="QL24" s="185" t="s">
        <v>195</v>
      </c>
      <c r="QN24" s="185" t="s">
        <v>48</v>
      </c>
      <c r="QO24" s="185" t="s">
        <v>195</v>
      </c>
      <c r="QP24" s="185" t="s">
        <v>48</v>
      </c>
      <c r="QQ24" s="185" t="s">
        <v>195</v>
      </c>
      <c r="QR24" s="185" t="s">
        <v>48</v>
      </c>
      <c r="QS24" s="185" t="s">
        <v>195</v>
      </c>
      <c r="QU24" s="185" t="s">
        <v>48</v>
      </c>
      <c r="QV24" s="185" t="s">
        <v>195</v>
      </c>
      <c r="QW24" s="185" t="s">
        <v>48</v>
      </c>
      <c r="QX24" s="185" t="s">
        <v>195</v>
      </c>
      <c r="QY24" s="185" t="s">
        <v>48</v>
      </c>
      <c r="QZ24" s="185" t="s">
        <v>195</v>
      </c>
      <c r="RB24" s="185" t="s">
        <v>48</v>
      </c>
      <c r="RC24" s="185" t="s">
        <v>195</v>
      </c>
      <c r="RD24" s="185" t="s">
        <v>48</v>
      </c>
      <c r="RE24" s="185" t="s">
        <v>195</v>
      </c>
      <c r="RF24" s="185" t="s">
        <v>48</v>
      </c>
      <c r="RG24" s="185" t="s">
        <v>195</v>
      </c>
      <c r="RI24" s="185" t="s">
        <v>48</v>
      </c>
      <c r="RJ24" s="185" t="s">
        <v>195</v>
      </c>
      <c r="RK24" s="185" t="s">
        <v>48</v>
      </c>
      <c r="RL24" s="185" t="s">
        <v>195</v>
      </c>
      <c r="RM24" s="185" t="s">
        <v>48</v>
      </c>
      <c r="RN24" s="185" t="s">
        <v>195</v>
      </c>
      <c r="RP24" s="185" t="s">
        <v>48</v>
      </c>
      <c r="RQ24" s="185" t="s">
        <v>195</v>
      </c>
      <c r="RR24" s="185" t="s">
        <v>48</v>
      </c>
      <c r="RS24" s="185" t="s">
        <v>195</v>
      </c>
      <c r="RT24" s="185" t="s">
        <v>48</v>
      </c>
      <c r="RU24" s="185" t="s">
        <v>195</v>
      </c>
    </row>
    <row r="25" spans="1:489" x14ac:dyDescent="0.2">
      <c r="A25" s="185" t="s">
        <v>49</v>
      </c>
      <c r="B25" s="185">
        <v>25845</v>
      </c>
      <c r="C25" s="185" t="s">
        <v>49</v>
      </c>
      <c r="D25" s="185">
        <v>25845</v>
      </c>
      <c r="E25" s="185" t="s">
        <v>49</v>
      </c>
      <c r="F25" s="185">
        <v>25845</v>
      </c>
      <c r="H25" s="185" t="s">
        <v>49</v>
      </c>
      <c r="I25" s="185">
        <v>25845</v>
      </c>
      <c r="J25" s="185" t="s">
        <v>49</v>
      </c>
      <c r="K25" s="185">
        <v>25845</v>
      </c>
      <c r="L25" s="185" t="s">
        <v>49</v>
      </c>
      <c r="M25" s="185">
        <v>25845</v>
      </c>
      <c r="O25" s="185" t="s">
        <v>49</v>
      </c>
      <c r="P25" s="185">
        <v>25845</v>
      </c>
      <c r="Q25" s="185" t="s">
        <v>49</v>
      </c>
      <c r="R25" s="185">
        <v>25845</v>
      </c>
      <c r="S25" s="185" t="s">
        <v>49</v>
      </c>
      <c r="T25" s="185">
        <v>25845</v>
      </c>
      <c r="V25" s="185" t="s">
        <v>49</v>
      </c>
      <c r="W25" s="185">
        <v>25845</v>
      </c>
      <c r="X25" s="185" t="s">
        <v>49</v>
      </c>
      <c r="Y25" s="185">
        <v>25845</v>
      </c>
      <c r="Z25" s="185" t="s">
        <v>49</v>
      </c>
      <c r="AA25" s="185">
        <v>25845</v>
      </c>
      <c r="AC25" s="185" t="s">
        <v>49</v>
      </c>
      <c r="AD25" s="185">
        <v>25845</v>
      </c>
      <c r="AE25" s="185" t="s">
        <v>49</v>
      </c>
      <c r="AF25" s="185">
        <v>25845</v>
      </c>
      <c r="AG25" s="185" t="s">
        <v>49</v>
      </c>
      <c r="AH25" s="185">
        <v>25845</v>
      </c>
      <c r="AJ25" s="185" t="s">
        <v>49</v>
      </c>
      <c r="AK25" s="185">
        <v>25845</v>
      </c>
      <c r="AL25" s="185" t="s">
        <v>49</v>
      </c>
      <c r="AM25" s="185">
        <v>25845</v>
      </c>
      <c r="AN25" s="185" t="s">
        <v>49</v>
      </c>
      <c r="AO25" s="185">
        <v>25845</v>
      </c>
      <c r="AQ25" s="185" t="s">
        <v>49</v>
      </c>
      <c r="AR25" s="185">
        <v>25845</v>
      </c>
      <c r="AS25" s="185" t="s">
        <v>49</v>
      </c>
      <c r="AT25" s="185">
        <v>25845</v>
      </c>
      <c r="AU25" s="185" t="s">
        <v>49</v>
      </c>
      <c r="AV25" s="185">
        <v>25845</v>
      </c>
      <c r="AX25" s="185" t="s">
        <v>49</v>
      </c>
      <c r="AY25" s="185">
        <v>25845</v>
      </c>
      <c r="AZ25" s="185" t="s">
        <v>49</v>
      </c>
      <c r="BA25" s="185">
        <v>25845</v>
      </c>
      <c r="BB25" s="185" t="s">
        <v>49</v>
      </c>
      <c r="BC25" s="185">
        <v>25845</v>
      </c>
      <c r="BE25" s="185" t="s">
        <v>49</v>
      </c>
      <c r="BF25" s="185">
        <v>25845</v>
      </c>
      <c r="BG25" s="185" t="s">
        <v>49</v>
      </c>
      <c r="BH25" s="185">
        <v>25845</v>
      </c>
      <c r="BI25" s="185" t="s">
        <v>49</v>
      </c>
      <c r="BJ25" s="185">
        <v>25845</v>
      </c>
      <c r="BL25" s="185" t="s">
        <v>49</v>
      </c>
      <c r="BM25" s="185">
        <v>25845</v>
      </c>
      <c r="BN25" s="185" t="s">
        <v>49</v>
      </c>
      <c r="BO25" s="185">
        <v>25845</v>
      </c>
      <c r="BP25" s="185" t="s">
        <v>49</v>
      </c>
      <c r="BQ25" s="185">
        <v>25845</v>
      </c>
      <c r="BS25" s="185" t="s">
        <v>49</v>
      </c>
      <c r="BT25" s="185">
        <v>25845</v>
      </c>
      <c r="BU25" s="185" t="s">
        <v>49</v>
      </c>
      <c r="BV25" s="185">
        <v>25845</v>
      </c>
      <c r="BW25" s="185" t="s">
        <v>49</v>
      </c>
      <c r="BX25" s="185">
        <v>25845</v>
      </c>
      <c r="BZ25" s="185" t="s">
        <v>49</v>
      </c>
      <c r="CA25" s="185">
        <v>25845</v>
      </c>
      <c r="CB25" s="185" t="s">
        <v>49</v>
      </c>
      <c r="CC25" s="185">
        <v>25845</v>
      </c>
      <c r="CD25" s="185" t="s">
        <v>49</v>
      </c>
      <c r="CE25" s="185">
        <v>25845</v>
      </c>
      <c r="CG25" s="185" t="s">
        <v>49</v>
      </c>
      <c r="CH25" s="185">
        <v>25845</v>
      </c>
      <c r="CI25" s="185" t="s">
        <v>49</v>
      </c>
      <c r="CJ25" s="185">
        <v>25845</v>
      </c>
      <c r="CK25" s="185" t="s">
        <v>49</v>
      </c>
      <c r="CL25" s="185">
        <v>25845</v>
      </c>
      <c r="CN25" s="185" t="s">
        <v>49</v>
      </c>
      <c r="CO25" s="185">
        <v>25845</v>
      </c>
      <c r="CP25" s="185" t="s">
        <v>49</v>
      </c>
      <c r="CQ25" s="185">
        <v>25845</v>
      </c>
      <c r="CR25" s="185" t="s">
        <v>49</v>
      </c>
      <c r="CS25" s="185">
        <v>25845</v>
      </c>
      <c r="CU25" s="185" t="s">
        <v>49</v>
      </c>
      <c r="CV25" s="185">
        <v>25845</v>
      </c>
      <c r="CW25" s="185" t="s">
        <v>49</v>
      </c>
      <c r="CX25" s="185">
        <v>25845</v>
      </c>
      <c r="CY25" s="185" t="s">
        <v>49</v>
      </c>
      <c r="CZ25" s="185">
        <v>25845</v>
      </c>
      <c r="DB25" s="185" t="s">
        <v>49</v>
      </c>
      <c r="DC25" s="185">
        <v>25845</v>
      </c>
      <c r="DD25" s="185" t="s">
        <v>49</v>
      </c>
      <c r="DE25" s="185">
        <v>25845</v>
      </c>
      <c r="DF25" s="185" t="s">
        <v>49</v>
      </c>
      <c r="DG25" s="185">
        <v>25845</v>
      </c>
      <c r="DI25" s="185" t="s">
        <v>49</v>
      </c>
      <c r="DJ25" s="185">
        <v>25845</v>
      </c>
      <c r="DK25" s="185" t="s">
        <v>49</v>
      </c>
      <c r="DL25" s="185">
        <v>25845</v>
      </c>
      <c r="DM25" s="185" t="s">
        <v>49</v>
      </c>
      <c r="DN25" s="185">
        <v>25845</v>
      </c>
      <c r="DP25" s="185" t="s">
        <v>49</v>
      </c>
      <c r="DQ25" s="185">
        <v>25845</v>
      </c>
      <c r="DR25" s="185" t="s">
        <v>49</v>
      </c>
      <c r="DS25" s="185">
        <v>25845</v>
      </c>
      <c r="DT25" s="185" t="s">
        <v>49</v>
      </c>
      <c r="DU25" s="185">
        <v>25845</v>
      </c>
      <c r="DW25" s="185" t="s">
        <v>49</v>
      </c>
      <c r="DX25" s="185">
        <v>25845</v>
      </c>
      <c r="DY25" s="185" t="s">
        <v>49</v>
      </c>
      <c r="DZ25" s="185">
        <v>25845</v>
      </c>
      <c r="EA25" s="185" t="s">
        <v>49</v>
      </c>
      <c r="EB25" s="185">
        <v>25845</v>
      </c>
      <c r="ED25" s="185" t="s">
        <v>49</v>
      </c>
      <c r="EE25" s="185">
        <v>25845</v>
      </c>
      <c r="EF25" s="185" t="s">
        <v>49</v>
      </c>
      <c r="EG25" s="185">
        <v>25845</v>
      </c>
      <c r="EH25" s="185" t="s">
        <v>49</v>
      </c>
      <c r="EI25" s="185">
        <v>25845</v>
      </c>
      <c r="EK25" s="185" t="s">
        <v>49</v>
      </c>
      <c r="EL25" s="185">
        <v>25845</v>
      </c>
      <c r="EM25" s="185" t="s">
        <v>49</v>
      </c>
      <c r="EN25" s="185">
        <v>25845</v>
      </c>
      <c r="EO25" s="185" t="s">
        <v>49</v>
      </c>
      <c r="EP25" s="185">
        <v>25845</v>
      </c>
      <c r="ER25" s="185" t="s">
        <v>49</v>
      </c>
      <c r="ES25" s="185">
        <v>25845</v>
      </c>
      <c r="ET25" s="185" t="s">
        <v>49</v>
      </c>
      <c r="EU25" s="185">
        <v>25845</v>
      </c>
      <c r="EV25" s="185" t="s">
        <v>49</v>
      </c>
      <c r="EW25" s="185">
        <v>25845</v>
      </c>
      <c r="EY25" s="185" t="s">
        <v>49</v>
      </c>
      <c r="EZ25" s="185">
        <v>25845</v>
      </c>
      <c r="FA25" s="185" t="s">
        <v>49</v>
      </c>
      <c r="FB25" s="185">
        <v>25845</v>
      </c>
      <c r="FC25" s="185" t="s">
        <v>49</v>
      </c>
      <c r="FD25" s="185">
        <v>25845</v>
      </c>
      <c r="FF25" s="185" t="s">
        <v>49</v>
      </c>
      <c r="FG25" s="185">
        <v>25845</v>
      </c>
      <c r="FH25" s="185" t="s">
        <v>49</v>
      </c>
      <c r="FI25" s="185">
        <v>25845</v>
      </c>
      <c r="FJ25" s="185" t="s">
        <v>49</v>
      </c>
      <c r="FK25" s="185">
        <v>25845</v>
      </c>
      <c r="FM25" s="185" t="s">
        <v>49</v>
      </c>
      <c r="FN25" s="185">
        <v>25845</v>
      </c>
      <c r="FO25" s="185" t="s">
        <v>49</v>
      </c>
      <c r="FP25" s="185">
        <v>25845</v>
      </c>
      <c r="FQ25" s="185" t="s">
        <v>49</v>
      </c>
      <c r="FR25" s="185">
        <v>25845</v>
      </c>
      <c r="FT25" s="185" t="s">
        <v>49</v>
      </c>
      <c r="FU25" s="185">
        <v>25845</v>
      </c>
      <c r="FV25" s="185" t="s">
        <v>49</v>
      </c>
      <c r="FW25" s="185">
        <v>25845</v>
      </c>
      <c r="FX25" s="185" t="s">
        <v>49</v>
      </c>
      <c r="FY25" s="185">
        <v>25845</v>
      </c>
      <c r="GA25" s="185" t="s">
        <v>49</v>
      </c>
      <c r="GB25" s="185">
        <v>25845</v>
      </c>
      <c r="GC25" s="185" t="s">
        <v>49</v>
      </c>
      <c r="GD25" s="185">
        <v>25845</v>
      </c>
      <c r="GE25" s="185" t="s">
        <v>49</v>
      </c>
      <c r="GF25" s="185">
        <v>25845</v>
      </c>
      <c r="GH25" s="185" t="s">
        <v>49</v>
      </c>
      <c r="GI25" s="185">
        <v>25845</v>
      </c>
      <c r="GJ25" s="185" t="s">
        <v>49</v>
      </c>
      <c r="GK25" s="185">
        <v>25845</v>
      </c>
      <c r="GL25" s="185" t="s">
        <v>49</v>
      </c>
      <c r="GM25" s="185">
        <v>25845</v>
      </c>
      <c r="GO25" s="185" t="s">
        <v>49</v>
      </c>
      <c r="GP25" s="185">
        <v>25845</v>
      </c>
      <c r="GQ25" s="185" t="s">
        <v>49</v>
      </c>
      <c r="GR25" s="185">
        <v>25845</v>
      </c>
      <c r="GS25" s="185" t="s">
        <v>49</v>
      </c>
      <c r="GT25" s="185">
        <v>25845</v>
      </c>
      <c r="GV25" s="185" t="s">
        <v>49</v>
      </c>
      <c r="GW25" s="185">
        <v>25845</v>
      </c>
      <c r="GX25" s="185" t="s">
        <v>49</v>
      </c>
      <c r="GY25" s="185">
        <v>25845</v>
      </c>
      <c r="GZ25" s="185" t="s">
        <v>49</v>
      </c>
      <c r="HA25" s="185">
        <v>25845</v>
      </c>
      <c r="HC25" s="185" t="s">
        <v>49</v>
      </c>
      <c r="HD25" s="185">
        <v>25845</v>
      </c>
      <c r="HE25" s="185" t="s">
        <v>49</v>
      </c>
      <c r="HF25" s="185">
        <v>25845</v>
      </c>
      <c r="HG25" s="185" t="s">
        <v>49</v>
      </c>
      <c r="HH25" s="185">
        <v>25845</v>
      </c>
      <c r="HJ25" s="185" t="s">
        <v>49</v>
      </c>
      <c r="HK25" s="185">
        <v>25845</v>
      </c>
      <c r="HL25" s="185" t="s">
        <v>49</v>
      </c>
      <c r="HM25" s="185">
        <v>25845</v>
      </c>
      <c r="HN25" s="185" t="s">
        <v>49</v>
      </c>
      <c r="HO25" s="185">
        <v>25845</v>
      </c>
      <c r="HQ25" s="185" t="s">
        <v>49</v>
      </c>
      <c r="HR25" s="185">
        <v>25845</v>
      </c>
      <c r="HS25" s="185" t="s">
        <v>49</v>
      </c>
      <c r="HT25" s="185">
        <v>25845</v>
      </c>
      <c r="HU25" s="185" t="s">
        <v>49</v>
      </c>
      <c r="HV25" s="185">
        <v>25845</v>
      </c>
      <c r="HX25" s="185" t="s">
        <v>49</v>
      </c>
      <c r="HY25" s="185">
        <v>25845</v>
      </c>
      <c r="HZ25" s="185" t="s">
        <v>49</v>
      </c>
      <c r="IA25" s="185">
        <v>25845</v>
      </c>
      <c r="IB25" s="185" t="s">
        <v>49</v>
      </c>
      <c r="IC25" s="185">
        <v>25845</v>
      </c>
      <c r="IE25" s="185" t="s">
        <v>49</v>
      </c>
      <c r="IF25" s="185">
        <v>25845</v>
      </c>
      <c r="IG25" s="185" t="s">
        <v>49</v>
      </c>
      <c r="IH25" s="185">
        <v>25845</v>
      </c>
      <c r="II25" s="185" t="s">
        <v>49</v>
      </c>
      <c r="IJ25" s="185">
        <v>25845</v>
      </c>
      <c r="IL25" s="185" t="s">
        <v>49</v>
      </c>
      <c r="IM25" s="185" t="s">
        <v>195</v>
      </c>
      <c r="IN25" s="185" t="s">
        <v>49</v>
      </c>
      <c r="IO25" s="185" t="s">
        <v>195</v>
      </c>
      <c r="IP25" s="185" t="s">
        <v>49</v>
      </c>
      <c r="IQ25" s="185" t="s">
        <v>195</v>
      </c>
      <c r="IS25" s="185" t="s">
        <v>49</v>
      </c>
      <c r="IT25" s="185" t="s">
        <v>195</v>
      </c>
      <c r="IU25" s="185" t="s">
        <v>49</v>
      </c>
      <c r="IV25" s="185" t="s">
        <v>195</v>
      </c>
      <c r="IW25" s="185" t="s">
        <v>49</v>
      </c>
      <c r="IX25" s="185" t="s">
        <v>195</v>
      </c>
      <c r="IZ25" s="185" t="s">
        <v>49</v>
      </c>
      <c r="JA25" s="185" t="s">
        <v>195</v>
      </c>
      <c r="JB25" s="185" t="s">
        <v>49</v>
      </c>
      <c r="JC25" s="185" t="s">
        <v>195</v>
      </c>
      <c r="JD25" s="185" t="s">
        <v>49</v>
      </c>
      <c r="JE25" s="185" t="s">
        <v>195</v>
      </c>
      <c r="JG25" s="185" t="s">
        <v>49</v>
      </c>
      <c r="JH25" s="185" t="s">
        <v>195</v>
      </c>
      <c r="JI25" s="185" t="s">
        <v>49</v>
      </c>
      <c r="JJ25" s="185" t="s">
        <v>195</v>
      </c>
      <c r="JK25" s="185" t="s">
        <v>49</v>
      </c>
      <c r="JL25" s="185" t="s">
        <v>195</v>
      </c>
      <c r="JN25" s="185" t="s">
        <v>49</v>
      </c>
      <c r="JO25" s="185" t="s">
        <v>195</v>
      </c>
      <c r="JP25" s="185" t="s">
        <v>49</v>
      </c>
      <c r="JQ25" s="185" t="s">
        <v>195</v>
      </c>
      <c r="JR25" s="185" t="s">
        <v>49</v>
      </c>
      <c r="JS25" s="185" t="s">
        <v>195</v>
      </c>
      <c r="JU25" s="185" t="s">
        <v>49</v>
      </c>
      <c r="JV25" s="185" t="s">
        <v>195</v>
      </c>
      <c r="JW25" s="185" t="s">
        <v>49</v>
      </c>
      <c r="JX25" s="185" t="s">
        <v>195</v>
      </c>
      <c r="JY25" s="185" t="s">
        <v>49</v>
      </c>
      <c r="JZ25" s="185" t="s">
        <v>195</v>
      </c>
      <c r="KB25" s="185" t="s">
        <v>49</v>
      </c>
      <c r="KC25" s="185" t="s">
        <v>195</v>
      </c>
      <c r="KD25" s="185" t="s">
        <v>49</v>
      </c>
      <c r="KE25" s="185" t="s">
        <v>195</v>
      </c>
      <c r="KF25" s="185" t="s">
        <v>49</v>
      </c>
      <c r="KG25" s="185" t="s">
        <v>195</v>
      </c>
      <c r="KI25" s="185" t="s">
        <v>49</v>
      </c>
      <c r="KJ25" s="185" t="s">
        <v>195</v>
      </c>
      <c r="KK25" s="185" t="s">
        <v>49</v>
      </c>
      <c r="KL25" s="185" t="s">
        <v>195</v>
      </c>
      <c r="KM25" s="185" t="s">
        <v>49</v>
      </c>
      <c r="KN25" s="185" t="s">
        <v>195</v>
      </c>
      <c r="KP25" s="185" t="s">
        <v>49</v>
      </c>
      <c r="KQ25" s="185" t="s">
        <v>195</v>
      </c>
      <c r="KR25" s="185" t="s">
        <v>49</v>
      </c>
      <c r="KS25" s="185" t="s">
        <v>195</v>
      </c>
      <c r="KT25" s="185" t="s">
        <v>49</v>
      </c>
      <c r="KU25" s="185" t="s">
        <v>195</v>
      </c>
      <c r="KW25" s="185" t="s">
        <v>49</v>
      </c>
      <c r="KX25" s="185" t="s">
        <v>195</v>
      </c>
      <c r="KY25" s="185" t="s">
        <v>49</v>
      </c>
      <c r="KZ25" s="185" t="s">
        <v>195</v>
      </c>
      <c r="LA25" s="185" t="s">
        <v>49</v>
      </c>
      <c r="LB25" s="185" t="s">
        <v>195</v>
      </c>
      <c r="LD25" s="185" t="s">
        <v>49</v>
      </c>
      <c r="LE25" s="185" t="s">
        <v>195</v>
      </c>
      <c r="LF25" s="185" t="s">
        <v>49</v>
      </c>
      <c r="LG25" s="185" t="s">
        <v>195</v>
      </c>
      <c r="LH25" s="185" t="s">
        <v>49</v>
      </c>
      <c r="LI25" s="185" t="s">
        <v>195</v>
      </c>
      <c r="LK25" s="185" t="s">
        <v>49</v>
      </c>
      <c r="LL25" s="185" t="s">
        <v>195</v>
      </c>
      <c r="LM25" s="185" t="s">
        <v>49</v>
      </c>
      <c r="LN25" s="185" t="s">
        <v>195</v>
      </c>
      <c r="LO25" s="185" t="s">
        <v>49</v>
      </c>
      <c r="LP25" s="185" t="s">
        <v>195</v>
      </c>
      <c r="LR25" s="185" t="s">
        <v>49</v>
      </c>
      <c r="LS25" s="185" t="s">
        <v>195</v>
      </c>
      <c r="LT25" s="185" t="s">
        <v>49</v>
      </c>
      <c r="LU25" s="185" t="s">
        <v>195</v>
      </c>
      <c r="LV25" s="185" t="s">
        <v>49</v>
      </c>
      <c r="LW25" s="185" t="s">
        <v>195</v>
      </c>
      <c r="LY25" s="185" t="s">
        <v>49</v>
      </c>
      <c r="LZ25" s="185" t="s">
        <v>195</v>
      </c>
      <c r="MA25" s="185" t="s">
        <v>49</v>
      </c>
      <c r="MB25" s="185" t="s">
        <v>195</v>
      </c>
      <c r="MC25" s="185" t="s">
        <v>49</v>
      </c>
      <c r="MD25" s="185" t="s">
        <v>195</v>
      </c>
      <c r="MF25" s="185" t="s">
        <v>49</v>
      </c>
      <c r="MG25" s="185" t="s">
        <v>195</v>
      </c>
      <c r="MH25" s="185" t="s">
        <v>49</v>
      </c>
      <c r="MI25" s="185" t="s">
        <v>195</v>
      </c>
      <c r="MJ25" s="185" t="s">
        <v>49</v>
      </c>
      <c r="MK25" s="185" t="s">
        <v>195</v>
      </c>
      <c r="MM25" s="185" t="s">
        <v>49</v>
      </c>
      <c r="MN25" s="185" t="s">
        <v>195</v>
      </c>
      <c r="MO25" s="185" t="s">
        <v>49</v>
      </c>
      <c r="MP25" s="185" t="s">
        <v>195</v>
      </c>
      <c r="MQ25" s="185" t="s">
        <v>49</v>
      </c>
      <c r="MR25" s="185" t="s">
        <v>195</v>
      </c>
      <c r="MT25" s="185" t="s">
        <v>49</v>
      </c>
      <c r="MU25" s="185" t="s">
        <v>195</v>
      </c>
      <c r="MV25" s="185" t="s">
        <v>49</v>
      </c>
      <c r="MW25" s="185" t="s">
        <v>195</v>
      </c>
      <c r="MX25" s="185" t="s">
        <v>49</v>
      </c>
      <c r="MY25" s="185" t="s">
        <v>195</v>
      </c>
      <c r="NA25" s="185" t="s">
        <v>49</v>
      </c>
      <c r="NB25" s="185" t="s">
        <v>195</v>
      </c>
      <c r="NC25" s="185" t="s">
        <v>49</v>
      </c>
      <c r="ND25" s="185" t="s">
        <v>195</v>
      </c>
      <c r="NE25" s="185" t="s">
        <v>49</v>
      </c>
      <c r="NF25" s="185" t="s">
        <v>195</v>
      </c>
      <c r="NH25" s="185" t="s">
        <v>49</v>
      </c>
      <c r="NI25" s="185" t="s">
        <v>195</v>
      </c>
      <c r="NJ25" s="185" t="s">
        <v>49</v>
      </c>
      <c r="NK25" s="185" t="s">
        <v>195</v>
      </c>
      <c r="NL25" s="185" t="s">
        <v>49</v>
      </c>
      <c r="NM25" s="185" t="s">
        <v>195</v>
      </c>
      <c r="NO25" s="185" t="s">
        <v>49</v>
      </c>
      <c r="NP25" s="185" t="s">
        <v>195</v>
      </c>
      <c r="NQ25" s="185" t="s">
        <v>49</v>
      </c>
      <c r="NR25" s="185" t="s">
        <v>195</v>
      </c>
      <c r="NS25" s="185" t="s">
        <v>49</v>
      </c>
      <c r="NT25" s="185" t="s">
        <v>195</v>
      </c>
      <c r="NV25" s="185" t="s">
        <v>49</v>
      </c>
      <c r="NW25" s="185" t="s">
        <v>195</v>
      </c>
      <c r="NX25" s="185" t="s">
        <v>49</v>
      </c>
      <c r="NY25" s="185" t="s">
        <v>195</v>
      </c>
      <c r="NZ25" s="185" t="s">
        <v>49</v>
      </c>
      <c r="OA25" s="185" t="s">
        <v>195</v>
      </c>
      <c r="OC25" s="185" t="s">
        <v>49</v>
      </c>
      <c r="OD25" s="185" t="s">
        <v>195</v>
      </c>
      <c r="OE25" s="185" t="s">
        <v>49</v>
      </c>
      <c r="OF25" s="185" t="s">
        <v>195</v>
      </c>
      <c r="OG25" s="185" t="s">
        <v>49</v>
      </c>
      <c r="OH25" s="185" t="s">
        <v>195</v>
      </c>
      <c r="OJ25" s="185" t="s">
        <v>49</v>
      </c>
      <c r="OK25" s="185" t="s">
        <v>195</v>
      </c>
      <c r="OL25" s="185" t="s">
        <v>49</v>
      </c>
      <c r="OM25" s="185" t="s">
        <v>195</v>
      </c>
      <c r="ON25" s="185" t="s">
        <v>49</v>
      </c>
      <c r="OO25" s="185" t="s">
        <v>195</v>
      </c>
      <c r="OQ25" s="185" t="s">
        <v>49</v>
      </c>
      <c r="OR25" s="185" t="s">
        <v>195</v>
      </c>
      <c r="OS25" s="185" t="s">
        <v>49</v>
      </c>
      <c r="OT25" s="185" t="s">
        <v>195</v>
      </c>
      <c r="OU25" s="185" t="s">
        <v>49</v>
      </c>
      <c r="OV25" s="185" t="s">
        <v>195</v>
      </c>
      <c r="OX25" s="185" t="s">
        <v>49</v>
      </c>
      <c r="OY25" s="185" t="s">
        <v>195</v>
      </c>
      <c r="OZ25" s="185" t="s">
        <v>49</v>
      </c>
      <c r="PA25" s="185" t="s">
        <v>195</v>
      </c>
      <c r="PB25" s="185" t="s">
        <v>49</v>
      </c>
      <c r="PC25" s="185" t="s">
        <v>195</v>
      </c>
      <c r="PE25" s="185" t="s">
        <v>49</v>
      </c>
      <c r="PF25" s="185" t="s">
        <v>195</v>
      </c>
      <c r="PG25" s="185" t="s">
        <v>49</v>
      </c>
      <c r="PH25" s="185" t="s">
        <v>195</v>
      </c>
      <c r="PI25" s="185" t="s">
        <v>49</v>
      </c>
      <c r="PJ25" s="185" t="s">
        <v>195</v>
      </c>
      <c r="PL25" s="185" t="s">
        <v>49</v>
      </c>
      <c r="PM25" s="185" t="s">
        <v>195</v>
      </c>
      <c r="PN25" s="185" t="s">
        <v>49</v>
      </c>
      <c r="PO25" s="185" t="s">
        <v>195</v>
      </c>
      <c r="PP25" s="185" t="s">
        <v>49</v>
      </c>
      <c r="PQ25" s="185" t="s">
        <v>195</v>
      </c>
      <c r="PS25" s="185" t="s">
        <v>49</v>
      </c>
      <c r="PT25" s="185" t="s">
        <v>195</v>
      </c>
      <c r="PU25" s="185" t="s">
        <v>49</v>
      </c>
      <c r="PV25" s="185" t="s">
        <v>195</v>
      </c>
      <c r="PW25" s="185" t="s">
        <v>49</v>
      </c>
      <c r="PX25" s="185" t="s">
        <v>195</v>
      </c>
      <c r="PZ25" s="185" t="s">
        <v>49</v>
      </c>
      <c r="QA25" s="185" t="s">
        <v>195</v>
      </c>
      <c r="QB25" s="185" t="s">
        <v>49</v>
      </c>
      <c r="QC25" s="185" t="s">
        <v>195</v>
      </c>
      <c r="QD25" s="185" t="s">
        <v>49</v>
      </c>
      <c r="QE25" s="185" t="s">
        <v>195</v>
      </c>
      <c r="QG25" s="185" t="s">
        <v>49</v>
      </c>
      <c r="QH25" s="185" t="s">
        <v>195</v>
      </c>
      <c r="QI25" s="185" t="s">
        <v>49</v>
      </c>
      <c r="QJ25" s="185" t="s">
        <v>195</v>
      </c>
      <c r="QK25" s="185" t="s">
        <v>49</v>
      </c>
      <c r="QL25" s="185" t="s">
        <v>195</v>
      </c>
      <c r="QN25" s="185" t="s">
        <v>49</v>
      </c>
      <c r="QO25" s="185" t="s">
        <v>195</v>
      </c>
      <c r="QP25" s="185" t="s">
        <v>49</v>
      </c>
      <c r="QQ25" s="185" t="s">
        <v>195</v>
      </c>
      <c r="QR25" s="185" t="s">
        <v>49</v>
      </c>
      <c r="QS25" s="185" t="s">
        <v>195</v>
      </c>
      <c r="QU25" s="185" t="s">
        <v>49</v>
      </c>
      <c r="QV25" s="185" t="s">
        <v>195</v>
      </c>
      <c r="QW25" s="185" t="s">
        <v>49</v>
      </c>
      <c r="QX25" s="185" t="s">
        <v>195</v>
      </c>
      <c r="QY25" s="185" t="s">
        <v>49</v>
      </c>
      <c r="QZ25" s="185" t="s">
        <v>195</v>
      </c>
      <c r="RB25" s="185" t="s">
        <v>49</v>
      </c>
      <c r="RC25" s="185" t="s">
        <v>195</v>
      </c>
      <c r="RD25" s="185" t="s">
        <v>49</v>
      </c>
      <c r="RE25" s="185" t="s">
        <v>195</v>
      </c>
      <c r="RF25" s="185" t="s">
        <v>49</v>
      </c>
      <c r="RG25" s="185" t="s">
        <v>195</v>
      </c>
      <c r="RI25" s="185" t="s">
        <v>49</v>
      </c>
      <c r="RJ25" s="185" t="s">
        <v>195</v>
      </c>
      <c r="RK25" s="185" t="s">
        <v>49</v>
      </c>
      <c r="RL25" s="185" t="s">
        <v>195</v>
      </c>
      <c r="RM25" s="185" t="s">
        <v>49</v>
      </c>
      <c r="RN25" s="185" t="s">
        <v>195</v>
      </c>
      <c r="RP25" s="185" t="s">
        <v>49</v>
      </c>
      <c r="RQ25" s="185" t="s">
        <v>195</v>
      </c>
      <c r="RR25" s="185" t="s">
        <v>49</v>
      </c>
      <c r="RS25" s="185" t="s">
        <v>195</v>
      </c>
      <c r="RT25" s="185" t="s">
        <v>49</v>
      </c>
      <c r="RU25" s="185" t="s">
        <v>195</v>
      </c>
    </row>
    <row r="26" spans="1:489" x14ac:dyDescent="0.2">
      <c r="A26" s="185" t="s">
        <v>53</v>
      </c>
      <c r="B26" s="185">
        <v>45592</v>
      </c>
      <c r="C26" s="185" t="s">
        <v>53</v>
      </c>
      <c r="D26" s="185">
        <v>45592</v>
      </c>
      <c r="E26" s="185" t="s">
        <v>53</v>
      </c>
      <c r="F26" s="185">
        <v>45592</v>
      </c>
      <c r="H26" s="185" t="s">
        <v>53</v>
      </c>
      <c r="I26" s="185">
        <v>45592</v>
      </c>
      <c r="J26" s="185" t="s">
        <v>53</v>
      </c>
      <c r="K26" s="185">
        <v>45592</v>
      </c>
      <c r="L26" s="185" t="s">
        <v>53</v>
      </c>
      <c r="M26" s="185">
        <v>45592</v>
      </c>
      <c r="O26" s="185" t="s">
        <v>53</v>
      </c>
      <c r="P26" s="185">
        <v>45592</v>
      </c>
      <c r="Q26" s="185" t="s">
        <v>53</v>
      </c>
      <c r="R26" s="185">
        <v>45592</v>
      </c>
      <c r="S26" s="185" t="s">
        <v>53</v>
      </c>
      <c r="T26" s="185">
        <v>45592</v>
      </c>
      <c r="V26" s="185" t="s">
        <v>53</v>
      </c>
      <c r="W26" s="185">
        <v>45592</v>
      </c>
      <c r="X26" s="185" t="s">
        <v>53</v>
      </c>
      <c r="Y26" s="185">
        <v>45592</v>
      </c>
      <c r="Z26" s="185" t="s">
        <v>53</v>
      </c>
      <c r="AA26" s="185">
        <v>45592</v>
      </c>
      <c r="AC26" s="185" t="s">
        <v>53</v>
      </c>
      <c r="AD26" s="185">
        <v>45592</v>
      </c>
      <c r="AE26" s="185" t="s">
        <v>53</v>
      </c>
      <c r="AF26" s="185">
        <v>45592</v>
      </c>
      <c r="AG26" s="185" t="s">
        <v>53</v>
      </c>
      <c r="AH26" s="185">
        <v>45592</v>
      </c>
      <c r="AJ26" s="185" t="s">
        <v>53</v>
      </c>
      <c r="AK26" s="185">
        <v>45592</v>
      </c>
      <c r="AL26" s="185" t="s">
        <v>53</v>
      </c>
      <c r="AM26" s="185">
        <v>45592</v>
      </c>
      <c r="AN26" s="185" t="s">
        <v>53</v>
      </c>
      <c r="AO26" s="185">
        <v>45592</v>
      </c>
      <c r="AQ26" s="185" t="s">
        <v>53</v>
      </c>
      <c r="AR26" s="185">
        <v>45592</v>
      </c>
      <c r="AS26" s="185" t="s">
        <v>53</v>
      </c>
      <c r="AT26" s="185">
        <v>45592</v>
      </c>
      <c r="AU26" s="185" t="s">
        <v>53</v>
      </c>
      <c r="AV26" s="185">
        <v>45592</v>
      </c>
      <c r="AX26" s="185" t="s">
        <v>53</v>
      </c>
      <c r="AY26" s="185">
        <v>45592</v>
      </c>
      <c r="AZ26" s="185" t="s">
        <v>53</v>
      </c>
      <c r="BA26" s="185">
        <v>45592</v>
      </c>
      <c r="BB26" s="185" t="s">
        <v>53</v>
      </c>
      <c r="BC26" s="185">
        <v>45592</v>
      </c>
      <c r="BE26" s="185" t="s">
        <v>53</v>
      </c>
      <c r="BF26" s="185">
        <v>45592</v>
      </c>
      <c r="BG26" s="185" t="s">
        <v>53</v>
      </c>
      <c r="BH26" s="185">
        <v>45592</v>
      </c>
      <c r="BI26" s="185" t="s">
        <v>53</v>
      </c>
      <c r="BJ26" s="185">
        <v>45592</v>
      </c>
      <c r="BL26" s="185" t="s">
        <v>53</v>
      </c>
      <c r="BM26" s="185">
        <v>45592</v>
      </c>
      <c r="BN26" s="185" t="s">
        <v>53</v>
      </c>
      <c r="BO26" s="185">
        <v>45592</v>
      </c>
      <c r="BP26" s="185" t="s">
        <v>53</v>
      </c>
      <c r="BQ26" s="185">
        <v>45592</v>
      </c>
      <c r="BS26" s="185" t="s">
        <v>53</v>
      </c>
      <c r="BT26" s="185">
        <v>45592</v>
      </c>
      <c r="BU26" s="185" t="s">
        <v>53</v>
      </c>
      <c r="BV26" s="185">
        <v>45592</v>
      </c>
      <c r="BW26" s="185" t="s">
        <v>53</v>
      </c>
      <c r="BX26" s="185">
        <v>45592</v>
      </c>
      <c r="BZ26" s="185" t="s">
        <v>53</v>
      </c>
      <c r="CA26" s="185">
        <v>45592</v>
      </c>
      <c r="CB26" s="185" t="s">
        <v>53</v>
      </c>
      <c r="CC26" s="185">
        <v>45592</v>
      </c>
      <c r="CD26" s="185" t="s">
        <v>53</v>
      </c>
      <c r="CE26" s="185">
        <v>45592</v>
      </c>
      <c r="CG26" s="185" t="s">
        <v>53</v>
      </c>
      <c r="CH26" s="185">
        <v>45592</v>
      </c>
      <c r="CI26" s="185" t="s">
        <v>53</v>
      </c>
      <c r="CJ26" s="185">
        <v>45592</v>
      </c>
      <c r="CK26" s="185" t="s">
        <v>53</v>
      </c>
      <c r="CL26" s="185">
        <v>45592</v>
      </c>
      <c r="CN26" s="185" t="s">
        <v>53</v>
      </c>
      <c r="CO26" s="185">
        <v>45592</v>
      </c>
      <c r="CP26" s="185" t="s">
        <v>53</v>
      </c>
      <c r="CQ26" s="185">
        <v>45592</v>
      </c>
      <c r="CR26" s="185" t="s">
        <v>53</v>
      </c>
      <c r="CS26" s="185">
        <v>45592</v>
      </c>
      <c r="CU26" s="185" t="s">
        <v>53</v>
      </c>
      <c r="CV26" s="185">
        <v>45592</v>
      </c>
      <c r="CW26" s="185" t="s">
        <v>53</v>
      </c>
      <c r="CX26" s="185">
        <v>45592</v>
      </c>
      <c r="CY26" s="185" t="s">
        <v>53</v>
      </c>
      <c r="CZ26" s="185">
        <v>45592</v>
      </c>
      <c r="DB26" s="185" t="s">
        <v>53</v>
      </c>
      <c r="DC26" s="185">
        <v>45592</v>
      </c>
      <c r="DD26" s="185" t="s">
        <v>53</v>
      </c>
      <c r="DE26" s="185">
        <v>45592</v>
      </c>
      <c r="DF26" s="185" t="s">
        <v>53</v>
      </c>
      <c r="DG26" s="185">
        <v>45592</v>
      </c>
      <c r="DI26" s="185" t="s">
        <v>53</v>
      </c>
      <c r="DJ26" s="185">
        <v>45592</v>
      </c>
      <c r="DK26" s="185" t="s">
        <v>53</v>
      </c>
      <c r="DL26" s="185">
        <v>45592</v>
      </c>
      <c r="DM26" s="185" t="s">
        <v>53</v>
      </c>
      <c r="DN26" s="185">
        <v>45592</v>
      </c>
      <c r="DP26" s="185" t="s">
        <v>53</v>
      </c>
      <c r="DQ26" s="185">
        <v>45592</v>
      </c>
      <c r="DR26" s="185" t="s">
        <v>53</v>
      </c>
      <c r="DS26" s="185">
        <v>45592</v>
      </c>
      <c r="DT26" s="185" t="s">
        <v>53</v>
      </c>
      <c r="DU26" s="185">
        <v>45592</v>
      </c>
      <c r="DW26" s="185" t="s">
        <v>53</v>
      </c>
      <c r="DX26" s="185">
        <v>45592</v>
      </c>
      <c r="DY26" s="185" t="s">
        <v>53</v>
      </c>
      <c r="DZ26" s="185">
        <v>45592</v>
      </c>
      <c r="EA26" s="185" t="s">
        <v>53</v>
      </c>
      <c r="EB26" s="185">
        <v>45592</v>
      </c>
      <c r="ED26" s="185" t="s">
        <v>53</v>
      </c>
      <c r="EE26" s="185">
        <v>45592</v>
      </c>
      <c r="EF26" s="185" t="s">
        <v>53</v>
      </c>
      <c r="EG26" s="185">
        <v>45592</v>
      </c>
      <c r="EH26" s="185" t="s">
        <v>53</v>
      </c>
      <c r="EI26" s="185">
        <v>45592</v>
      </c>
      <c r="EK26" s="185" t="s">
        <v>53</v>
      </c>
      <c r="EL26" s="185">
        <v>45592</v>
      </c>
      <c r="EM26" s="185" t="s">
        <v>53</v>
      </c>
      <c r="EN26" s="185">
        <v>45592</v>
      </c>
      <c r="EO26" s="185" t="s">
        <v>53</v>
      </c>
      <c r="EP26" s="185">
        <v>45592</v>
      </c>
      <c r="ER26" s="185" t="s">
        <v>53</v>
      </c>
      <c r="ES26" s="185">
        <v>45592</v>
      </c>
      <c r="ET26" s="185" t="s">
        <v>53</v>
      </c>
      <c r="EU26" s="185">
        <v>45592</v>
      </c>
      <c r="EV26" s="185" t="s">
        <v>53</v>
      </c>
      <c r="EW26" s="185">
        <v>45592</v>
      </c>
      <c r="EY26" s="185" t="s">
        <v>53</v>
      </c>
      <c r="EZ26" s="185">
        <v>45592</v>
      </c>
      <c r="FA26" s="185" t="s">
        <v>53</v>
      </c>
      <c r="FB26" s="185">
        <v>45592</v>
      </c>
      <c r="FC26" s="185" t="s">
        <v>53</v>
      </c>
      <c r="FD26" s="185">
        <v>45592</v>
      </c>
      <c r="FF26" s="185" t="s">
        <v>53</v>
      </c>
      <c r="FG26" s="185">
        <v>45592</v>
      </c>
      <c r="FH26" s="185" t="s">
        <v>53</v>
      </c>
      <c r="FI26" s="185">
        <v>45592</v>
      </c>
      <c r="FJ26" s="185" t="s">
        <v>53</v>
      </c>
      <c r="FK26" s="185">
        <v>45592</v>
      </c>
      <c r="FM26" s="185" t="s">
        <v>53</v>
      </c>
      <c r="FN26" s="185">
        <v>45592</v>
      </c>
      <c r="FO26" s="185" t="s">
        <v>53</v>
      </c>
      <c r="FP26" s="185">
        <v>45592</v>
      </c>
      <c r="FQ26" s="185" t="s">
        <v>53</v>
      </c>
      <c r="FR26" s="185">
        <v>45592</v>
      </c>
      <c r="FT26" s="185" t="s">
        <v>53</v>
      </c>
      <c r="FU26" s="185">
        <v>45592</v>
      </c>
      <c r="FV26" s="185" t="s">
        <v>53</v>
      </c>
      <c r="FW26" s="185">
        <v>45592</v>
      </c>
      <c r="FX26" s="185" t="s">
        <v>53</v>
      </c>
      <c r="FY26" s="185">
        <v>45592</v>
      </c>
      <c r="GA26" s="185" t="s">
        <v>53</v>
      </c>
      <c r="GB26" s="185">
        <v>45592</v>
      </c>
      <c r="GC26" s="185" t="s">
        <v>53</v>
      </c>
      <c r="GD26" s="185">
        <v>45592</v>
      </c>
      <c r="GE26" s="185" t="s">
        <v>53</v>
      </c>
      <c r="GF26" s="185">
        <v>45592</v>
      </c>
      <c r="GH26" s="185" t="s">
        <v>53</v>
      </c>
      <c r="GI26" s="185">
        <v>45592</v>
      </c>
      <c r="GJ26" s="185" t="s">
        <v>53</v>
      </c>
      <c r="GK26" s="185">
        <v>45592</v>
      </c>
      <c r="GL26" s="185" t="s">
        <v>53</v>
      </c>
      <c r="GM26" s="185">
        <v>45592</v>
      </c>
      <c r="GO26" s="185" t="s">
        <v>53</v>
      </c>
      <c r="GP26" s="185">
        <v>45592</v>
      </c>
      <c r="GQ26" s="185" t="s">
        <v>53</v>
      </c>
      <c r="GR26" s="185">
        <v>45592</v>
      </c>
      <c r="GS26" s="185" t="s">
        <v>53</v>
      </c>
      <c r="GT26" s="185">
        <v>45592</v>
      </c>
      <c r="GV26" s="185" t="s">
        <v>53</v>
      </c>
      <c r="GW26" s="185">
        <v>45592</v>
      </c>
      <c r="GX26" s="185" t="s">
        <v>53</v>
      </c>
      <c r="GY26" s="185">
        <v>45592</v>
      </c>
      <c r="GZ26" s="185" t="s">
        <v>53</v>
      </c>
      <c r="HA26" s="185">
        <v>45592</v>
      </c>
      <c r="HC26" s="185" t="s">
        <v>53</v>
      </c>
      <c r="HD26" s="185">
        <v>45592</v>
      </c>
      <c r="HE26" s="185" t="s">
        <v>53</v>
      </c>
      <c r="HF26" s="185">
        <v>45592</v>
      </c>
      <c r="HG26" s="185" t="s">
        <v>53</v>
      </c>
      <c r="HH26" s="185">
        <v>45592</v>
      </c>
      <c r="HJ26" s="185" t="s">
        <v>53</v>
      </c>
      <c r="HK26" s="185">
        <v>45592</v>
      </c>
      <c r="HL26" s="185" t="s">
        <v>53</v>
      </c>
      <c r="HM26" s="185">
        <v>45592</v>
      </c>
      <c r="HN26" s="185" t="s">
        <v>53</v>
      </c>
      <c r="HO26" s="185">
        <v>45592</v>
      </c>
      <c r="HQ26" s="185" t="s">
        <v>53</v>
      </c>
      <c r="HR26" s="185">
        <v>45592</v>
      </c>
      <c r="HS26" s="185" t="s">
        <v>53</v>
      </c>
      <c r="HT26" s="185">
        <v>45592</v>
      </c>
      <c r="HU26" s="185" t="s">
        <v>53</v>
      </c>
      <c r="HV26" s="185">
        <v>45592</v>
      </c>
      <c r="HX26" s="185" t="s">
        <v>53</v>
      </c>
      <c r="HY26" s="185">
        <v>45592</v>
      </c>
      <c r="HZ26" s="185" t="s">
        <v>53</v>
      </c>
      <c r="IA26" s="185">
        <v>45592</v>
      </c>
      <c r="IB26" s="185" t="s">
        <v>53</v>
      </c>
      <c r="IC26" s="185">
        <v>45592</v>
      </c>
      <c r="IE26" s="185" t="s">
        <v>53</v>
      </c>
      <c r="IF26" s="185">
        <v>45592</v>
      </c>
      <c r="IG26" s="185" t="s">
        <v>53</v>
      </c>
      <c r="IH26" s="185">
        <v>45592</v>
      </c>
      <c r="II26" s="185" t="s">
        <v>53</v>
      </c>
      <c r="IJ26" s="185">
        <v>45592</v>
      </c>
      <c r="IL26" s="185" t="s">
        <v>53</v>
      </c>
      <c r="IM26" s="185" t="s">
        <v>195</v>
      </c>
      <c r="IN26" s="185" t="s">
        <v>53</v>
      </c>
      <c r="IO26" s="185" t="s">
        <v>195</v>
      </c>
      <c r="IP26" s="185" t="s">
        <v>53</v>
      </c>
      <c r="IQ26" s="185" t="s">
        <v>195</v>
      </c>
      <c r="IS26" s="185" t="s">
        <v>53</v>
      </c>
      <c r="IT26" s="185" t="s">
        <v>195</v>
      </c>
      <c r="IU26" s="185" t="s">
        <v>53</v>
      </c>
      <c r="IV26" s="185" t="s">
        <v>195</v>
      </c>
      <c r="IW26" s="185" t="s">
        <v>53</v>
      </c>
      <c r="IX26" s="185" t="s">
        <v>195</v>
      </c>
      <c r="IZ26" s="185" t="s">
        <v>53</v>
      </c>
      <c r="JA26" s="185" t="s">
        <v>195</v>
      </c>
      <c r="JB26" s="185" t="s">
        <v>53</v>
      </c>
      <c r="JC26" s="185" t="s">
        <v>195</v>
      </c>
      <c r="JD26" s="185" t="s">
        <v>53</v>
      </c>
      <c r="JE26" s="185" t="s">
        <v>195</v>
      </c>
      <c r="JG26" s="185" t="s">
        <v>53</v>
      </c>
      <c r="JH26" s="185" t="s">
        <v>195</v>
      </c>
      <c r="JI26" s="185" t="s">
        <v>53</v>
      </c>
      <c r="JJ26" s="185" t="s">
        <v>195</v>
      </c>
      <c r="JK26" s="185" t="s">
        <v>53</v>
      </c>
      <c r="JL26" s="185" t="s">
        <v>195</v>
      </c>
      <c r="JN26" s="185" t="s">
        <v>53</v>
      </c>
      <c r="JO26" s="185" t="s">
        <v>195</v>
      </c>
      <c r="JP26" s="185" t="s">
        <v>53</v>
      </c>
      <c r="JQ26" s="185" t="s">
        <v>195</v>
      </c>
      <c r="JR26" s="185" t="s">
        <v>53</v>
      </c>
      <c r="JS26" s="185" t="s">
        <v>195</v>
      </c>
      <c r="JU26" s="185" t="s">
        <v>53</v>
      </c>
      <c r="JV26" s="185" t="s">
        <v>195</v>
      </c>
      <c r="JW26" s="185" t="s">
        <v>53</v>
      </c>
      <c r="JX26" s="185" t="s">
        <v>195</v>
      </c>
      <c r="JY26" s="185" t="s">
        <v>53</v>
      </c>
      <c r="JZ26" s="185" t="s">
        <v>195</v>
      </c>
      <c r="KB26" s="185" t="s">
        <v>53</v>
      </c>
      <c r="KC26" s="185" t="s">
        <v>195</v>
      </c>
      <c r="KD26" s="185" t="s">
        <v>53</v>
      </c>
      <c r="KE26" s="185" t="s">
        <v>195</v>
      </c>
      <c r="KF26" s="185" t="s">
        <v>53</v>
      </c>
      <c r="KG26" s="185" t="s">
        <v>195</v>
      </c>
      <c r="KI26" s="185" t="s">
        <v>53</v>
      </c>
      <c r="KJ26" s="185" t="s">
        <v>195</v>
      </c>
      <c r="KK26" s="185" t="s">
        <v>53</v>
      </c>
      <c r="KL26" s="185" t="s">
        <v>195</v>
      </c>
      <c r="KM26" s="185" t="s">
        <v>53</v>
      </c>
      <c r="KN26" s="185" t="s">
        <v>195</v>
      </c>
      <c r="KP26" s="185" t="s">
        <v>53</v>
      </c>
      <c r="KQ26" s="185" t="s">
        <v>195</v>
      </c>
      <c r="KR26" s="185" t="s">
        <v>53</v>
      </c>
      <c r="KS26" s="185" t="s">
        <v>195</v>
      </c>
      <c r="KT26" s="185" t="s">
        <v>53</v>
      </c>
      <c r="KU26" s="185" t="s">
        <v>195</v>
      </c>
      <c r="KW26" s="185" t="s">
        <v>53</v>
      </c>
      <c r="KX26" s="185" t="s">
        <v>195</v>
      </c>
      <c r="KY26" s="185" t="s">
        <v>53</v>
      </c>
      <c r="KZ26" s="185" t="s">
        <v>195</v>
      </c>
      <c r="LA26" s="185" t="s">
        <v>53</v>
      </c>
      <c r="LB26" s="185" t="s">
        <v>195</v>
      </c>
      <c r="LD26" s="185" t="s">
        <v>53</v>
      </c>
      <c r="LE26" s="185" t="s">
        <v>195</v>
      </c>
      <c r="LF26" s="185" t="s">
        <v>53</v>
      </c>
      <c r="LG26" s="185" t="s">
        <v>195</v>
      </c>
      <c r="LH26" s="185" t="s">
        <v>53</v>
      </c>
      <c r="LI26" s="185" t="s">
        <v>195</v>
      </c>
      <c r="LK26" s="185" t="s">
        <v>53</v>
      </c>
      <c r="LL26" s="185" t="s">
        <v>195</v>
      </c>
      <c r="LM26" s="185" t="s">
        <v>53</v>
      </c>
      <c r="LN26" s="185" t="s">
        <v>195</v>
      </c>
      <c r="LO26" s="185" t="s">
        <v>53</v>
      </c>
      <c r="LP26" s="185" t="s">
        <v>195</v>
      </c>
      <c r="LR26" s="185" t="s">
        <v>53</v>
      </c>
      <c r="LS26" s="185" t="s">
        <v>195</v>
      </c>
      <c r="LT26" s="185" t="s">
        <v>53</v>
      </c>
      <c r="LU26" s="185" t="s">
        <v>195</v>
      </c>
      <c r="LV26" s="185" t="s">
        <v>53</v>
      </c>
      <c r="LW26" s="185" t="s">
        <v>195</v>
      </c>
      <c r="LY26" s="185" t="s">
        <v>53</v>
      </c>
      <c r="LZ26" s="185" t="s">
        <v>195</v>
      </c>
      <c r="MA26" s="185" t="s">
        <v>53</v>
      </c>
      <c r="MB26" s="185" t="s">
        <v>195</v>
      </c>
      <c r="MC26" s="185" t="s">
        <v>53</v>
      </c>
      <c r="MD26" s="185" t="s">
        <v>195</v>
      </c>
      <c r="MF26" s="185" t="s">
        <v>53</v>
      </c>
      <c r="MG26" s="185" t="s">
        <v>195</v>
      </c>
      <c r="MH26" s="185" t="s">
        <v>53</v>
      </c>
      <c r="MI26" s="185" t="s">
        <v>195</v>
      </c>
      <c r="MJ26" s="185" t="s">
        <v>53</v>
      </c>
      <c r="MK26" s="185" t="s">
        <v>195</v>
      </c>
      <c r="MM26" s="185" t="s">
        <v>53</v>
      </c>
      <c r="MN26" s="185" t="s">
        <v>195</v>
      </c>
      <c r="MO26" s="185" t="s">
        <v>53</v>
      </c>
      <c r="MP26" s="185" t="s">
        <v>195</v>
      </c>
      <c r="MQ26" s="185" t="s">
        <v>53</v>
      </c>
      <c r="MR26" s="185" t="s">
        <v>195</v>
      </c>
      <c r="MT26" s="185" t="s">
        <v>53</v>
      </c>
      <c r="MU26" s="185" t="s">
        <v>195</v>
      </c>
      <c r="MV26" s="185" t="s">
        <v>53</v>
      </c>
      <c r="MW26" s="185" t="s">
        <v>195</v>
      </c>
      <c r="MX26" s="185" t="s">
        <v>53</v>
      </c>
      <c r="MY26" s="185" t="s">
        <v>195</v>
      </c>
      <c r="NA26" s="185" t="s">
        <v>53</v>
      </c>
      <c r="NB26" s="185" t="s">
        <v>195</v>
      </c>
      <c r="NC26" s="185" t="s">
        <v>53</v>
      </c>
      <c r="ND26" s="185" t="s">
        <v>195</v>
      </c>
      <c r="NE26" s="185" t="s">
        <v>53</v>
      </c>
      <c r="NF26" s="185" t="s">
        <v>195</v>
      </c>
      <c r="NH26" s="185" t="s">
        <v>53</v>
      </c>
      <c r="NI26" s="185" t="s">
        <v>195</v>
      </c>
      <c r="NJ26" s="185" t="s">
        <v>53</v>
      </c>
      <c r="NK26" s="185" t="s">
        <v>195</v>
      </c>
      <c r="NL26" s="185" t="s">
        <v>53</v>
      </c>
      <c r="NM26" s="185" t="s">
        <v>195</v>
      </c>
      <c r="NO26" s="185" t="s">
        <v>53</v>
      </c>
      <c r="NP26" s="185" t="s">
        <v>195</v>
      </c>
      <c r="NQ26" s="185" t="s">
        <v>53</v>
      </c>
      <c r="NR26" s="185" t="s">
        <v>195</v>
      </c>
      <c r="NS26" s="185" t="s">
        <v>53</v>
      </c>
      <c r="NT26" s="185" t="s">
        <v>195</v>
      </c>
      <c r="NV26" s="185" t="s">
        <v>53</v>
      </c>
      <c r="NW26" s="185" t="s">
        <v>195</v>
      </c>
      <c r="NX26" s="185" t="s">
        <v>53</v>
      </c>
      <c r="NY26" s="185" t="s">
        <v>195</v>
      </c>
      <c r="NZ26" s="185" t="s">
        <v>53</v>
      </c>
      <c r="OA26" s="185" t="s">
        <v>195</v>
      </c>
      <c r="OC26" s="185" t="s">
        <v>53</v>
      </c>
      <c r="OD26" s="185" t="s">
        <v>195</v>
      </c>
      <c r="OE26" s="185" t="s">
        <v>53</v>
      </c>
      <c r="OF26" s="185" t="s">
        <v>195</v>
      </c>
      <c r="OG26" s="185" t="s">
        <v>53</v>
      </c>
      <c r="OH26" s="185" t="s">
        <v>195</v>
      </c>
      <c r="OJ26" s="185" t="s">
        <v>53</v>
      </c>
      <c r="OK26" s="185" t="s">
        <v>195</v>
      </c>
      <c r="OL26" s="185" t="s">
        <v>53</v>
      </c>
      <c r="OM26" s="185" t="s">
        <v>195</v>
      </c>
      <c r="ON26" s="185" t="s">
        <v>53</v>
      </c>
      <c r="OO26" s="185" t="s">
        <v>195</v>
      </c>
      <c r="OQ26" s="185" t="s">
        <v>53</v>
      </c>
      <c r="OR26" s="185" t="s">
        <v>195</v>
      </c>
      <c r="OS26" s="185" t="s">
        <v>53</v>
      </c>
      <c r="OT26" s="185" t="s">
        <v>195</v>
      </c>
      <c r="OU26" s="185" t="s">
        <v>53</v>
      </c>
      <c r="OV26" s="185" t="s">
        <v>195</v>
      </c>
      <c r="OX26" s="185" t="s">
        <v>53</v>
      </c>
      <c r="OY26" s="185" t="s">
        <v>195</v>
      </c>
      <c r="OZ26" s="185" t="s">
        <v>53</v>
      </c>
      <c r="PA26" s="185" t="s">
        <v>195</v>
      </c>
      <c r="PB26" s="185" t="s">
        <v>53</v>
      </c>
      <c r="PC26" s="185" t="s">
        <v>195</v>
      </c>
      <c r="PE26" s="185" t="s">
        <v>53</v>
      </c>
      <c r="PF26" s="185" t="s">
        <v>195</v>
      </c>
      <c r="PG26" s="185" t="s">
        <v>53</v>
      </c>
      <c r="PH26" s="185" t="s">
        <v>195</v>
      </c>
      <c r="PI26" s="185" t="s">
        <v>53</v>
      </c>
      <c r="PJ26" s="185" t="s">
        <v>195</v>
      </c>
      <c r="PL26" s="185" t="s">
        <v>53</v>
      </c>
      <c r="PM26" s="185" t="s">
        <v>195</v>
      </c>
      <c r="PN26" s="185" t="s">
        <v>53</v>
      </c>
      <c r="PO26" s="185" t="s">
        <v>195</v>
      </c>
      <c r="PP26" s="185" t="s">
        <v>53</v>
      </c>
      <c r="PQ26" s="185" t="s">
        <v>195</v>
      </c>
      <c r="PS26" s="185" t="s">
        <v>53</v>
      </c>
      <c r="PT26" s="185" t="s">
        <v>195</v>
      </c>
      <c r="PU26" s="185" t="s">
        <v>53</v>
      </c>
      <c r="PV26" s="185" t="s">
        <v>195</v>
      </c>
      <c r="PW26" s="185" t="s">
        <v>53</v>
      </c>
      <c r="PX26" s="185" t="s">
        <v>195</v>
      </c>
      <c r="PZ26" s="185" t="s">
        <v>53</v>
      </c>
      <c r="QA26" s="185" t="s">
        <v>195</v>
      </c>
      <c r="QB26" s="185" t="s">
        <v>53</v>
      </c>
      <c r="QC26" s="185" t="s">
        <v>195</v>
      </c>
      <c r="QD26" s="185" t="s">
        <v>53</v>
      </c>
      <c r="QE26" s="185" t="s">
        <v>195</v>
      </c>
      <c r="QG26" s="185" t="s">
        <v>53</v>
      </c>
      <c r="QH26" s="185" t="s">
        <v>195</v>
      </c>
      <c r="QI26" s="185" t="s">
        <v>53</v>
      </c>
      <c r="QJ26" s="185" t="s">
        <v>195</v>
      </c>
      <c r="QK26" s="185" t="s">
        <v>53</v>
      </c>
      <c r="QL26" s="185" t="s">
        <v>195</v>
      </c>
      <c r="QN26" s="185" t="s">
        <v>53</v>
      </c>
      <c r="QO26" s="185" t="s">
        <v>195</v>
      </c>
      <c r="QP26" s="185" t="s">
        <v>53</v>
      </c>
      <c r="QQ26" s="185" t="s">
        <v>195</v>
      </c>
      <c r="QR26" s="185" t="s">
        <v>53</v>
      </c>
      <c r="QS26" s="185" t="s">
        <v>195</v>
      </c>
      <c r="QU26" s="185" t="s">
        <v>53</v>
      </c>
      <c r="QV26" s="185" t="s">
        <v>195</v>
      </c>
      <c r="QW26" s="185" t="s">
        <v>53</v>
      </c>
      <c r="QX26" s="185" t="s">
        <v>195</v>
      </c>
      <c r="QY26" s="185" t="s">
        <v>53</v>
      </c>
      <c r="QZ26" s="185" t="s">
        <v>195</v>
      </c>
      <c r="RB26" s="185" t="s">
        <v>53</v>
      </c>
      <c r="RC26" s="185" t="s">
        <v>195</v>
      </c>
      <c r="RD26" s="185" t="s">
        <v>53</v>
      </c>
      <c r="RE26" s="185" t="s">
        <v>195</v>
      </c>
      <c r="RF26" s="185" t="s">
        <v>53</v>
      </c>
      <c r="RG26" s="185" t="s">
        <v>195</v>
      </c>
      <c r="RI26" s="185" t="s">
        <v>53</v>
      </c>
      <c r="RJ26" s="185" t="s">
        <v>195</v>
      </c>
      <c r="RK26" s="185" t="s">
        <v>53</v>
      </c>
      <c r="RL26" s="185" t="s">
        <v>195</v>
      </c>
      <c r="RM26" s="185" t="s">
        <v>53</v>
      </c>
      <c r="RN26" s="185" t="s">
        <v>195</v>
      </c>
      <c r="RP26" s="185" t="s">
        <v>53</v>
      </c>
      <c r="RQ26" s="185" t="s">
        <v>195</v>
      </c>
      <c r="RR26" s="185" t="s">
        <v>53</v>
      </c>
      <c r="RS26" s="185" t="s">
        <v>195</v>
      </c>
      <c r="RT26" s="185" t="s">
        <v>53</v>
      </c>
      <c r="RU26" s="185" t="s">
        <v>195</v>
      </c>
    </row>
    <row r="27" spans="1:489" x14ac:dyDescent="0.2">
      <c r="A27" s="185" t="s">
        <v>59</v>
      </c>
      <c r="B27" s="185">
        <v>132920</v>
      </c>
      <c r="C27" s="185" t="s">
        <v>59</v>
      </c>
      <c r="D27" s="185">
        <v>132920</v>
      </c>
      <c r="E27" s="185" t="s">
        <v>59</v>
      </c>
      <c r="F27" s="185">
        <v>132920</v>
      </c>
      <c r="H27" s="185" t="s">
        <v>59</v>
      </c>
      <c r="I27" s="185">
        <v>132920</v>
      </c>
      <c r="J27" s="185" t="s">
        <v>59</v>
      </c>
      <c r="K27" s="185">
        <v>132920</v>
      </c>
      <c r="L27" s="185" t="s">
        <v>59</v>
      </c>
      <c r="M27" s="185">
        <v>132920</v>
      </c>
      <c r="O27" s="185" t="s">
        <v>59</v>
      </c>
      <c r="P27" s="185">
        <v>132920</v>
      </c>
      <c r="Q27" s="185" t="s">
        <v>59</v>
      </c>
      <c r="R27" s="185">
        <v>132920</v>
      </c>
      <c r="S27" s="185" t="s">
        <v>59</v>
      </c>
      <c r="T27" s="185">
        <v>132920</v>
      </c>
      <c r="V27" s="185" t="s">
        <v>59</v>
      </c>
      <c r="W27" s="185">
        <v>132920</v>
      </c>
      <c r="X27" s="185" t="s">
        <v>59</v>
      </c>
      <c r="Y27" s="185">
        <v>132920</v>
      </c>
      <c r="Z27" s="185" t="s">
        <v>59</v>
      </c>
      <c r="AA27" s="185">
        <v>132920</v>
      </c>
      <c r="AC27" s="185" t="s">
        <v>59</v>
      </c>
      <c r="AD27" s="185">
        <v>132920</v>
      </c>
      <c r="AE27" s="185" t="s">
        <v>59</v>
      </c>
      <c r="AF27" s="185">
        <v>132920</v>
      </c>
      <c r="AG27" s="185" t="s">
        <v>59</v>
      </c>
      <c r="AH27" s="185">
        <v>132920</v>
      </c>
      <c r="AJ27" s="185" t="s">
        <v>59</v>
      </c>
      <c r="AK27" s="185">
        <v>132920</v>
      </c>
      <c r="AL27" s="185" t="s">
        <v>59</v>
      </c>
      <c r="AM27" s="185">
        <v>132920</v>
      </c>
      <c r="AN27" s="185" t="s">
        <v>59</v>
      </c>
      <c r="AO27" s="185">
        <v>132920</v>
      </c>
      <c r="AQ27" s="185" t="s">
        <v>59</v>
      </c>
      <c r="AR27" s="185">
        <v>132920</v>
      </c>
      <c r="AS27" s="185" t="s">
        <v>59</v>
      </c>
      <c r="AT27" s="185">
        <v>132920</v>
      </c>
      <c r="AU27" s="185" t="s">
        <v>59</v>
      </c>
      <c r="AV27" s="185">
        <v>132920</v>
      </c>
      <c r="AX27" s="185" t="s">
        <v>59</v>
      </c>
      <c r="AY27" s="185">
        <v>132920</v>
      </c>
      <c r="AZ27" s="185" t="s">
        <v>59</v>
      </c>
      <c r="BA27" s="185">
        <v>132920</v>
      </c>
      <c r="BB27" s="185" t="s">
        <v>59</v>
      </c>
      <c r="BC27" s="185">
        <v>132920</v>
      </c>
      <c r="BE27" s="185" t="s">
        <v>59</v>
      </c>
      <c r="BF27" s="185">
        <v>132920</v>
      </c>
      <c r="BG27" s="185" t="s">
        <v>59</v>
      </c>
      <c r="BH27" s="185">
        <v>132920</v>
      </c>
      <c r="BI27" s="185" t="s">
        <v>59</v>
      </c>
      <c r="BJ27" s="185">
        <v>132920</v>
      </c>
      <c r="BL27" s="185" t="s">
        <v>59</v>
      </c>
      <c r="BM27" s="185">
        <v>132920</v>
      </c>
      <c r="BN27" s="185" t="s">
        <v>59</v>
      </c>
      <c r="BO27" s="185">
        <v>132920</v>
      </c>
      <c r="BP27" s="185" t="s">
        <v>59</v>
      </c>
      <c r="BQ27" s="185">
        <v>132920</v>
      </c>
      <c r="BS27" s="185" t="s">
        <v>59</v>
      </c>
      <c r="BT27" s="185">
        <v>132920</v>
      </c>
      <c r="BU27" s="185" t="s">
        <v>59</v>
      </c>
      <c r="BV27" s="185">
        <v>132920</v>
      </c>
      <c r="BW27" s="185" t="s">
        <v>59</v>
      </c>
      <c r="BX27" s="185">
        <v>132920</v>
      </c>
      <c r="BZ27" s="185" t="s">
        <v>59</v>
      </c>
      <c r="CA27" s="185">
        <v>132920</v>
      </c>
      <c r="CB27" s="185" t="s">
        <v>59</v>
      </c>
      <c r="CC27" s="185">
        <v>132920</v>
      </c>
      <c r="CD27" s="185" t="s">
        <v>59</v>
      </c>
      <c r="CE27" s="185">
        <v>132920</v>
      </c>
      <c r="CG27" s="185" t="s">
        <v>59</v>
      </c>
      <c r="CH27" s="185">
        <v>132920</v>
      </c>
      <c r="CI27" s="185" t="s">
        <v>59</v>
      </c>
      <c r="CJ27" s="185">
        <v>132920</v>
      </c>
      <c r="CK27" s="185" t="s">
        <v>59</v>
      </c>
      <c r="CL27" s="185">
        <v>132920</v>
      </c>
      <c r="CN27" s="185" t="s">
        <v>59</v>
      </c>
      <c r="CO27" s="185">
        <v>132920</v>
      </c>
      <c r="CP27" s="185" t="s">
        <v>59</v>
      </c>
      <c r="CQ27" s="185">
        <v>132920</v>
      </c>
      <c r="CR27" s="185" t="s">
        <v>59</v>
      </c>
      <c r="CS27" s="185">
        <v>132920</v>
      </c>
      <c r="CU27" s="185" t="s">
        <v>59</v>
      </c>
      <c r="CV27" s="185">
        <v>132920</v>
      </c>
      <c r="CW27" s="185" t="s">
        <v>59</v>
      </c>
      <c r="CX27" s="185">
        <v>132920</v>
      </c>
      <c r="CY27" s="185" t="s">
        <v>59</v>
      </c>
      <c r="CZ27" s="185">
        <v>132920</v>
      </c>
      <c r="DB27" s="185" t="s">
        <v>59</v>
      </c>
      <c r="DC27" s="185">
        <v>132920</v>
      </c>
      <c r="DD27" s="185" t="s">
        <v>59</v>
      </c>
      <c r="DE27" s="185">
        <v>132920</v>
      </c>
      <c r="DF27" s="185" t="s">
        <v>59</v>
      </c>
      <c r="DG27" s="185">
        <v>132920</v>
      </c>
      <c r="DI27" s="185" t="s">
        <v>59</v>
      </c>
      <c r="DJ27" s="185">
        <v>132920</v>
      </c>
      <c r="DK27" s="185" t="s">
        <v>59</v>
      </c>
      <c r="DL27" s="185">
        <v>132920</v>
      </c>
      <c r="DM27" s="185" t="s">
        <v>59</v>
      </c>
      <c r="DN27" s="185">
        <v>132920</v>
      </c>
      <c r="DP27" s="185" t="s">
        <v>59</v>
      </c>
      <c r="DQ27" s="185">
        <v>132920</v>
      </c>
      <c r="DR27" s="185" t="s">
        <v>59</v>
      </c>
      <c r="DS27" s="185">
        <v>132920</v>
      </c>
      <c r="DT27" s="185" t="s">
        <v>59</v>
      </c>
      <c r="DU27" s="185">
        <v>132920</v>
      </c>
      <c r="DW27" s="185" t="s">
        <v>59</v>
      </c>
      <c r="DX27" s="185">
        <v>132920</v>
      </c>
      <c r="DY27" s="185" t="s">
        <v>59</v>
      </c>
      <c r="DZ27" s="185">
        <v>132920</v>
      </c>
      <c r="EA27" s="185" t="s">
        <v>59</v>
      </c>
      <c r="EB27" s="185">
        <v>132920</v>
      </c>
      <c r="ED27" s="185" t="s">
        <v>59</v>
      </c>
      <c r="EE27" s="185">
        <v>132920</v>
      </c>
      <c r="EF27" s="185" t="s">
        <v>59</v>
      </c>
      <c r="EG27" s="185">
        <v>132920</v>
      </c>
      <c r="EH27" s="185" t="s">
        <v>59</v>
      </c>
      <c r="EI27" s="185">
        <v>132920</v>
      </c>
      <c r="EK27" s="185" t="s">
        <v>59</v>
      </c>
      <c r="EL27" s="185">
        <v>132920</v>
      </c>
      <c r="EM27" s="185" t="s">
        <v>59</v>
      </c>
      <c r="EN27" s="185">
        <v>132920</v>
      </c>
      <c r="EO27" s="185" t="s">
        <v>59</v>
      </c>
      <c r="EP27" s="185">
        <v>132920</v>
      </c>
      <c r="ER27" s="185" t="s">
        <v>59</v>
      </c>
      <c r="ES27" s="185">
        <v>132920</v>
      </c>
      <c r="ET27" s="185" t="s">
        <v>59</v>
      </c>
      <c r="EU27" s="185">
        <v>132920</v>
      </c>
      <c r="EV27" s="185" t="s">
        <v>59</v>
      </c>
      <c r="EW27" s="185">
        <v>132920</v>
      </c>
      <c r="EY27" s="185" t="s">
        <v>59</v>
      </c>
      <c r="EZ27" s="185">
        <v>132920</v>
      </c>
      <c r="FA27" s="185" t="s">
        <v>59</v>
      </c>
      <c r="FB27" s="185">
        <v>132920</v>
      </c>
      <c r="FC27" s="185" t="s">
        <v>59</v>
      </c>
      <c r="FD27" s="185">
        <v>132920</v>
      </c>
      <c r="FF27" s="185" t="s">
        <v>59</v>
      </c>
      <c r="FG27" s="185">
        <v>132920</v>
      </c>
      <c r="FH27" s="185" t="s">
        <v>59</v>
      </c>
      <c r="FI27" s="185">
        <v>132920</v>
      </c>
      <c r="FJ27" s="185" t="s">
        <v>59</v>
      </c>
      <c r="FK27" s="185">
        <v>132920</v>
      </c>
      <c r="FM27" s="185" t="s">
        <v>59</v>
      </c>
      <c r="FN27" s="185">
        <v>132920</v>
      </c>
      <c r="FO27" s="185" t="s">
        <v>59</v>
      </c>
      <c r="FP27" s="185">
        <v>132920</v>
      </c>
      <c r="FQ27" s="185" t="s">
        <v>59</v>
      </c>
      <c r="FR27" s="185">
        <v>132920</v>
      </c>
      <c r="FT27" s="185" t="s">
        <v>59</v>
      </c>
      <c r="FU27" s="185">
        <v>132920</v>
      </c>
      <c r="FV27" s="185" t="s">
        <v>59</v>
      </c>
      <c r="FW27" s="185">
        <v>132920</v>
      </c>
      <c r="FX27" s="185" t="s">
        <v>59</v>
      </c>
      <c r="FY27" s="185">
        <v>132920</v>
      </c>
      <c r="GA27" s="185" t="s">
        <v>59</v>
      </c>
      <c r="GB27" s="185">
        <v>132920</v>
      </c>
      <c r="GC27" s="185" t="s">
        <v>59</v>
      </c>
      <c r="GD27" s="185">
        <v>132920</v>
      </c>
      <c r="GE27" s="185" t="s">
        <v>59</v>
      </c>
      <c r="GF27" s="185">
        <v>132920</v>
      </c>
      <c r="GH27" s="185" t="s">
        <v>59</v>
      </c>
      <c r="GI27" s="185">
        <v>132920</v>
      </c>
      <c r="GJ27" s="185" t="s">
        <v>59</v>
      </c>
      <c r="GK27" s="185">
        <v>132920</v>
      </c>
      <c r="GL27" s="185" t="s">
        <v>59</v>
      </c>
      <c r="GM27" s="185">
        <v>132920</v>
      </c>
      <c r="GO27" s="185" t="s">
        <v>59</v>
      </c>
      <c r="GP27" s="185">
        <v>132920</v>
      </c>
      <c r="GQ27" s="185" t="s">
        <v>59</v>
      </c>
      <c r="GR27" s="185">
        <v>132920</v>
      </c>
      <c r="GS27" s="185" t="s">
        <v>59</v>
      </c>
      <c r="GT27" s="185">
        <v>132920</v>
      </c>
      <c r="GV27" s="185" t="s">
        <v>59</v>
      </c>
      <c r="GW27" s="185">
        <v>132920</v>
      </c>
      <c r="GX27" s="185" t="s">
        <v>59</v>
      </c>
      <c r="GY27" s="185">
        <v>132920</v>
      </c>
      <c r="GZ27" s="185" t="s">
        <v>59</v>
      </c>
      <c r="HA27" s="185">
        <v>132920</v>
      </c>
      <c r="HC27" s="185" t="s">
        <v>59</v>
      </c>
      <c r="HD27" s="185">
        <v>132920</v>
      </c>
      <c r="HE27" s="185" t="s">
        <v>59</v>
      </c>
      <c r="HF27" s="185">
        <v>132920</v>
      </c>
      <c r="HG27" s="185" t="s">
        <v>59</v>
      </c>
      <c r="HH27" s="185">
        <v>132920</v>
      </c>
      <c r="HJ27" s="185" t="s">
        <v>59</v>
      </c>
      <c r="HK27" s="185">
        <v>132920</v>
      </c>
      <c r="HL27" s="185" t="s">
        <v>59</v>
      </c>
      <c r="HM27" s="185">
        <v>132920</v>
      </c>
      <c r="HN27" s="185" t="s">
        <v>59</v>
      </c>
      <c r="HO27" s="185">
        <v>132920</v>
      </c>
      <c r="HQ27" s="185" t="s">
        <v>59</v>
      </c>
      <c r="HR27" s="185">
        <v>132920</v>
      </c>
      <c r="HS27" s="185" t="s">
        <v>59</v>
      </c>
      <c r="HT27" s="185">
        <v>132920</v>
      </c>
      <c r="HU27" s="185" t="s">
        <v>59</v>
      </c>
      <c r="HV27" s="185">
        <v>132920</v>
      </c>
      <c r="HX27" s="185" t="s">
        <v>59</v>
      </c>
      <c r="HY27" s="185">
        <v>132920</v>
      </c>
      <c r="HZ27" s="185" t="s">
        <v>59</v>
      </c>
      <c r="IA27" s="185">
        <v>132920</v>
      </c>
      <c r="IB27" s="185" t="s">
        <v>59</v>
      </c>
      <c r="IC27" s="185">
        <v>132920</v>
      </c>
      <c r="IE27" s="185" t="s">
        <v>59</v>
      </c>
      <c r="IF27" s="185">
        <v>132920</v>
      </c>
      <c r="IG27" s="185" t="s">
        <v>59</v>
      </c>
      <c r="IH27" s="185">
        <v>132920</v>
      </c>
      <c r="II27" s="185" t="s">
        <v>59</v>
      </c>
      <c r="IJ27" s="185">
        <v>132920</v>
      </c>
      <c r="IL27" s="185" t="s">
        <v>59</v>
      </c>
      <c r="IM27" s="185" t="s">
        <v>195</v>
      </c>
      <c r="IN27" s="185" t="s">
        <v>59</v>
      </c>
      <c r="IO27" s="185" t="s">
        <v>195</v>
      </c>
      <c r="IP27" s="185" t="s">
        <v>59</v>
      </c>
      <c r="IQ27" s="185" t="s">
        <v>195</v>
      </c>
      <c r="IS27" s="185" t="s">
        <v>59</v>
      </c>
      <c r="IT27" s="185" t="s">
        <v>195</v>
      </c>
      <c r="IU27" s="185" t="s">
        <v>59</v>
      </c>
      <c r="IV27" s="185" t="s">
        <v>195</v>
      </c>
      <c r="IW27" s="185" t="s">
        <v>59</v>
      </c>
      <c r="IX27" s="185" t="s">
        <v>195</v>
      </c>
      <c r="IZ27" s="185" t="s">
        <v>59</v>
      </c>
      <c r="JA27" s="185" t="s">
        <v>195</v>
      </c>
      <c r="JB27" s="185" t="s">
        <v>59</v>
      </c>
      <c r="JC27" s="185" t="s">
        <v>195</v>
      </c>
      <c r="JD27" s="185" t="s">
        <v>59</v>
      </c>
      <c r="JE27" s="185" t="s">
        <v>195</v>
      </c>
      <c r="JG27" s="185" t="s">
        <v>59</v>
      </c>
      <c r="JH27" s="185" t="s">
        <v>195</v>
      </c>
      <c r="JI27" s="185" t="s">
        <v>59</v>
      </c>
      <c r="JJ27" s="185" t="s">
        <v>195</v>
      </c>
      <c r="JK27" s="185" t="s">
        <v>59</v>
      </c>
      <c r="JL27" s="185" t="s">
        <v>195</v>
      </c>
      <c r="JN27" s="185" t="s">
        <v>59</v>
      </c>
      <c r="JO27" s="185" t="s">
        <v>195</v>
      </c>
      <c r="JP27" s="185" t="s">
        <v>59</v>
      </c>
      <c r="JQ27" s="185" t="s">
        <v>195</v>
      </c>
      <c r="JR27" s="185" t="s">
        <v>59</v>
      </c>
      <c r="JS27" s="185" t="s">
        <v>195</v>
      </c>
      <c r="JU27" s="185" t="s">
        <v>59</v>
      </c>
      <c r="JV27" s="185" t="s">
        <v>195</v>
      </c>
      <c r="JW27" s="185" t="s">
        <v>59</v>
      </c>
      <c r="JX27" s="185" t="s">
        <v>195</v>
      </c>
      <c r="JY27" s="185" t="s">
        <v>59</v>
      </c>
      <c r="JZ27" s="185" t="s">
        <v>195</v>
      </c>
      <c r="KB27" s="185" t="s">
        <v>59</v>
      </c>
      <c r="KC27" s="185" t="s">
        <v>195</v>
      </c>
      <c r="KD27" s="185" t="s">
        <v>59</v>
      </c>
      <c r="KE27" s="185" t="s">
        <v>195</v>
      </c>
      <c r="KF27" s="185" t="s">
        <v>59</v>
      </c>
      <c r="KG27" s="185" t="s">
        <v>195</v>
      </c>
      <c r="KI27" s="185" t="s">
        <v>59</v>
      </c>
      <c r="KJ27" s="185" t="s">
        <v>195</v>
      </c>
      <c r="KK27" s="185" t="s">
        <v>59</v>
      </c>
      <c r="KL27" s="185" t="s">
        <v>195</v>
      </c>
      <c r="KM27" s="185" t="s">
        <v>59</v>
      </c>
      <c r="KN27" s="185" t="s">
        <v>195</v>
      </c>
      <c r="KP27" s="185" t="s">
        <v>59</v>
      </c>
      <c r="KQ27" s="185" t="s">
        <v>195</v>
      </c>
      <c r="KR27" s="185" t="s">
        <v>59</v>
      </c>
      <c r="KS27" s="185" t="s">
        <v>195</v>
      </c>
      <c r="KT27" s="185" t="s">
        <v>59</v>
      </c>
      <c r="KU27" s="185" t="s">
        <v>195</v>
      </c>
      <c r="KW27" s="185" t="s">
        <v>59</v>
      </c>
      <c r="KX27" s="185" t="s">
        <v>195</v>
      </c>
      <c r="KY27" s="185" t="s">
        <v>59</v>
      </c>
      <c r="KZ27" s="185" t="s">
        <v>195</v>
      </c>
      <c r="LA27" s="185" t="s">
        <v>59</v>
      </c>
      <c r="LB27" s="185" t="s">
        <v>195</v>
      </c>
      <c r="LD27" s="185" t="s">
        <v>59</v>
      </c>
      <c r="LE27" s="185" t="s">
        <v>195</v>
      </c>
      <c r="LF27" s="185" t="s">
        <v>59</v>
      </c>
      <c r="LG27" s="185" t="s">
        <v>195</v>
      </c>
      <c r="LH27" s="185" t="s">
        <v>59</v>
      </c>
      <c r="LI27" s="185" t="s">
        <v>195</v>
      </c>
      <c r="LK27" s="185" t="s">
        <v>59</v>
      </c>
      <c r="LL27" s="185" t="s">
        <v>195</v>
      </c>
      <c r="LM27" s="185" t="s">
        <v>59</v>
      </c>
      <c r="LN27" s="185" t="s">
        <v>195</v>
      </c>
      <c r="LO27" s="185" t="s">
        <v>59</v>
      </c>
      <c r="LP27" s="185" t="s">
        <v>195</v>
      </c>
      <c r="LR27" s="185" t="s">
        <v>59</v>
      </c>
      <c r="LS27" s="185" t="s">
        <v>195</v>
      </c>
      <c r="LT27" s="185" t="s">
        <v>59</v>
      </c>
      <c r="LU27" s="185" t="s">
        <v>195</v>
      </c>
      <c r="LV27" s="185" t="s">
        <v>59</v>
      </c>
      <c r="LW27" s="185" t="s">
        <v>195</v>
      </c>
      <c r="LY27" s="185" t="s">
        <v>59</v>
      </c>
      <c r="LZ27" s="185" t="s">
        <v>195</v>
      </c>
      <c r="MA27" s="185" t="s">
        <v>59</v>
      </c>
      <c r="MB27" s="185" t="s">
        <v>195</v>
      </c>
      <c r="MC27" s="185" t="s">
        <v>59</v>
      </c>
      <c r="MD27" s="185" t="s">
        <v>195</v>
      </c>
      <c r="MF27" s="185" t="s">
        <v>59</v>
      </c>
      <c r="MG27" s="185" t="s">
        <v>195</v>
      </c>
      <c r="MH27" s="185" t="s">
        <v>59</v>
      </c>
      <c r="MI27" s="185" t="s">
        <v>195</v>
      </c>
      <c r="MJ27" s="185" t="s">
        <v>59</v>
      </c>
      <c r="MK27" s="185" t="s">
        <v>195</v>
      </c>
      <c r="MM27" s="185" t="s">
        <v>59</v>
      </c>
      <c r="MN27" s="185" t="s">
        <v>195</v>
      </c>
      <c r="MO27" s="185" t="s">
        <v>59</v>
      </c>
      <c r="MP27" s="185" t="s">
        <v>195</v>
      </c>
      <c r="MQ27" s="185" t="s">
        <v>59</v>
      </c>
      <c r="MR27" s="185" t="s">
        <v>195</v>
      </c>
      <c r="MT27" s="185" t="s">
        <v>59</v>
      </c>
      <c r="MU27" s="185" t="s">
        <v>195</v>
      </c>
      <c r="MV27" s="185" t="s">
        <v>59</v>
      </c>
      <c r="MW27" s="185" t="s">
        <v>195</v>
      </c>
      <c r="MX27" s="185" t="s">
        <v>59</v>
      </c>
      <c r="MY27" s="185" t="s">
        <v>195</v>
      </c>
      <c r="NA27" s="185" t="s">
        <v>59</v>
      </c>
      <c r="NB27" s="185" t="s">
        <v>195</v>
      </c>
      <c r="NC27" s="185" t="s">
        <v>59</v>
      </c>
      <c r="ND27" s="185" t="s">
        <v>195</v>
      </c>
      <c r="NE27" s="185" t="s">
        <v>59</v>
      </c>
      <c r="NF27" s="185" t="s">
        <v>195</v>
      </c>
      <c r="NH27" s="185" t="s">
        <v>59</v>
      </c>
      <c r="NI27" s="185" t="s">
        <v>195</v>
      </c>
      <c r="NJ27" s="185" t="s">
        <v>59</v>
      </c>
      <c r="NK27" s="185" t="s">
        <v>195</v>
      </c>
      <c r="NL27" s="185" t="s">
        <v>59</v>
      </c>
      <c r="NM27" s="185" t="s">
        <v>195</v>
      </c>
      <c r="NO27" s="185" t="s">
        <v>59</v>
      </c>
      <c r="NP27" s="185" t="s">
        <v>195</v>
      </c>
      <c r="NQ27" s="185" t="s">
        <v>59</v>
      </c>
      <c r="NR27" s="185" t="s">
        <v>195</v>
      </c>
      <c r="NS27" s="185" t="s">
        <v>59</v>
      </c>
      <c r="NT27" s="185" t="s">
        <v>195</v>
      </c>
      <c r="NV27" s="185" t="s">
        <v>59</v>
      </c>
      <c r="NW27" s="185" t="s">
        <v>195</v>
      </c>
      <c r="NX27" s="185" t="s">
        <v>59</v>
      </c>
      <c r="NY27" s="185" t="s">
        <v>195</v>
      </c>
      <c r="NZ27" s="185" t="s">
        <v>59</v>
      </c>
      <c r="OA27" s="185" t="s">
        <v>195</v>
      </c>
      <c r="OC27" s="185" t="s">
        <v>59</v>
      </c>
      <c r="OD27" s="185" t="s">
        <v>195</v>
      </c>
      <c r="OE27" s="185" t="s">
        <v>59</v>
      </c>
      <c r="OF27" s="185" t="s">
        <v>195</v>
      </c>
      <c r="OG27" s="185" t="s">
        <v>59</v>
      </c>
      <c r="OH27" s="185" t="s">
        <v>195</v>
      </c>
      <c r="OJ27" s="185" t="s">
        <v>59</v>
      </c>
      <c r="OK27" s="185" t="s">
        <v>195</v>
      </c>
      <c r="OL27" s="185" t="s">
        <v>59</v>
      </c>
      <c r="OM27" s="185" t="s">
        <v>195</v>
      </c>
      <c r="ON27" s="185" t="s">
        <v>59</v>
      </c>
      <c r="OO27" s="185" t="s">
        <v>195</v>
      </c>
      <c r="OQ27" s="185" t="s">
        <v>59</v>
      </c>
      <c r="OR27" s="185" t="s">
        <v>195</v>
      </c>
      <c r="OS27" s="185" t="s">
        <v>59</v>
      </c>
      <c r="OT27" s="185" t="s">
        <v>195</v>
      </c>
      <c r="OU27" s="185" t="s">
        <v>59</v>
      </c>
      <c r="OV27" s="185" t="s">
        <v>195</v>
      </c>
      <c r="OX27" s="185" t="s">
        <v>59</v>
      </c>
      <c r="OY27" s="185" t="s">
        <v>195</v>
      </c>
      <c r="OZ27" s="185" t="s">
        <v>59</v>
      </c>
      <c r="PA27" s="185" t="s">
        <v>195</v>
      </c>
      <c r="PB27" s="185" t="s">
        <v>59</v>
      </c>
      <c r="PC27" s="185" t="s">
        <v>195</v>
      </c>
      <c r="PE27" s="185" t="s">
        <v>59</v>
      </c>
      <c r="PF27" s="185" t="s">
        <v>195</v>
      </c>
      <c r="PG27" s="185" t="s">
        <v>59</v>
      </c>
      <c r="PH27" s="185" t="s">
        <v>195</v>
      </c>
      <c r="PI27" s="185" t="s">
        <v>59</v>
      </c>
      <c r="PJ27" s="185" t="s">
        <v>195</v>
      </c>
      <c r="PL27" s="185" t="s">
        <v>59</v>
      </c>
      <c r="PM27" s="185" t="s">
        <v>195</v>
      </c>
      <c r="PN27" s="185" t="s">
        <v>59</v>
      </c>
      <c r="PO27" s="185" t="s">
        <v>195</v>
      </c>
      <c r="PP27" s="185" t="s">
        <v>59</v>
      </c>
      <c r="PQ27" s="185" t="s">
        <v>195</v>
      </c>
      <c r="PS27" s="185" t="s">
        <v>59</v>
      </c>
      <c r="PT27" s="185" t="s">
        <v>195</v>
      </c>
      <c r="PU27" s="185" t="s">
        <v>59</v>
      </c>
      <c r="PV27" s="185" t="s">
        <v>195</v>
      </c>
      <c r="PW27" s="185" t="s">
        <v>59</v>
      </c>
      <c r="PX27" s="185" t="s">
        <v>195</v>
      </c>
      <c r="PZ27" s="185" t="s">
        <v>59</v>
      </c>
      <c r="QA27" s="185" t="s">
        <v>195</v>
      </c>
      <c r="QB27" s="185" t="s">
        <v>59</v>
      </c>
      <c r="QC27" s="185" t="s">
        <v>195</v>
      </c>
      <c r="QD27" s="185" t="s">
        <v>59</v>
      </c>
      <c r="QE27" s="185" t="s">
        <v>195</v>
      </c>
      <c r="QG27" s="185" t="s">
        <v>59</v>
      </c>
      <c r="QH27" s="185" t="s">
        <v>195</v>
      </c>
      <c r="QI27" s="185" t="s">
        <v>59</v>
      </c>
      <c r="QJ27" s="185" t="s">
        <v>195</v>
      </c>
      <c r="QK27" s="185" t="s">
        <v>59</v>
      </c>
      <c r="QL27" s="185" t="s">
        <v>195</v>
      </c>
      <c r="QN27" s="185" t="s">
        <v>59</v>
      </c>
      <c r="QO27" s="185" t="s">
        <v>195</v>
      </c>
      <c r="QP27" s="185" t="s">
        <v>59</v>
      </c>
      <c r="QQ27" s="185" t="s">
        <v>195</v>
      </c>
      <c r="QR27" s="185" t="s">
        <v>59</v>
      </c>
      <c r="QS27" s="185" t="s">
        <v>195</v>
      </c>
      <c r="QU27" s="185" t="s">
        <v>59</v>
      </c>
      <c r="QV27" s="185" t="s">
        <v>195</v>
      </c>
      <c r="QW27" s="185" t="s">
        <v>59</v>
      </c>
      <c r="QX27" s="185" t="s">
        <v>195</v>
      </c>
      <c r="QY27" s="185" t="s">
        <v>59</v>
      </c>
      <c r="QZ27" s="185" t="s">
        <v>195</v>
      </c>
      <c r="RB27" s="185" t="s">
        <v>59</v>
      </c>
      <c r="RC27" s="185" t="s">
        <v>195</v>
      </c>
      <c r="RD27" s="185" t="s">
        <v>59</v>
      </c>
      <c r="RE27" s="185" t="s">
        <v>195</v>
      </c>
      <c r="RF27" s="185" t="s">
        <v>59</v>
      </c>
      <c r="RG27" s="185" t="s">
        <v>195</v>
      </c>
      <c r="RI27" s="185" t="s">
        <v>59</v>
      </c>
      <c r="RJ27" s="185" t="s">
        <v>195</v>
      </c>
      <c r="RK27" s="185" t="s">
        <v>59</v>
      </c>
      <c r="RL27" s="185" t="s">
        <v>195</v>
      </c>
      <c r="RM27" s="185" t="s">
        <v>59</v>
      </c>
      <c r="RN27" s="185" t="s">
        <v>195</v>
      </c>
      <c r="RP27" s="185" t="s">
        <v>59</v>
      </c>
      <c r="RQ27" s="185" t="s">
        <v>195</v>
      </c>
      <c r="RR27" s="185" t="s">
        <v>59</v>
      </c>
      <c r="RS27" s="185" t="s">
        <v>195</v>
      </c>
      <c r="RT27" s="185" t="s">
        <v>59</v>
      </c>
      <c r="RU27" s="185" t="s">
        <v>195</v>
      </c>
    </row>
    <row r="28" spans="1:489" x14ac:dyDescent="0.2">
      <c r="A28" s="185" t="s">
        <v>0</v>
      </c>
      <c r="B28" s="185">
        <v>133110</v>
      </c>
      <c r="C28" s="185" t="s">
        <v>0</v>
      </c>
      <c r="D28" s="185">
        <v>133110</v>
      </c>
      <c r="E28" s="185" t="s">
        <v>0</v>
      </c>
      <c r="F28" s="185">
        <v>133110</v>
      </c>
      <c r="H28" s="185" t="s">
        <v>0</v>
      </c>
      <c r="I28" s="185">
        <v>133110</v>
      </c>
      <c r="J28" s="185" t="s">
        <v>0</v>
      </c>
      <c r="K28" s="185">
        <v>133110</v>
      </c>
      <c r="L28" s="185" t="s">
        <v>0</v>
      </c>
      <c r="M28" s="185">
        <v>133110</v>
      </c>
      <c r="O28" s="185" t="s">
        <v>0</v>
      </c>
      <c r="P28" s="185">
        <v>133110</v>
      </c>
      <c r="Q28" s="185" t="s">
        <v>0</v>
      </c>
      <c r="R28" s="185">
        <v>133110</v>
      </c>
      <c r="S28" s="185" t="s">
        <v>0</v>
      </c>
      <c r="T28" s="185">
        <v>133110</v>
      </c>
      <c r="V28" s="185" t="s">
        <v>0</v>
      </c>
      <c r="W28" s="185">
        <v>133110</v>
      </c>
      <c r="X28" s="185" t="s">
        <v>0</v>
      </c>
      <c r="Y28" s="185">
        <v>133110</v>
      </c>
      <c r="Z28" s="185" t="s">
        <v>0</v>
      </c>
      <c r="AA28" s="185">
        <v>133110</v>
      </c>
      <c r="AC28" s="185" t="s">
        <v>0</v>
      </c>
      <c r="AD28" s="185">
        <v>133110</v>
      </c>
      <c r="AE28" s="185" t="s">
        <v>0</v>
      </c>
      <c r="AF28" s="185">
        <v>133110</v>
      </c>
      <c r="AG28" s="185" t="s">
        <v>0</v>
      </c>
      <c r="AH28" s="185">
        <v>133110</v>
      </c>
      <c r="AJ28" s="185" t="s">
        <v>0</v>
      </c>
      <c r="AK28" s="185">
        <v>133110</v>
      </c>
      <c r="AL28" s="185" t="s">
        <v>0</v>
      </c>
      <c r="AM28" s="185">
        <v>133110</v>
      </c>
      <c r="AN28" s="185" t="s">
        <v>0</v>
      </c>
      <c r="AO28" s="185">
        <v>133110</v>
      </c>
      <c r="AQ28" s="185" t="s">
        <v>0</v>
      </c>
      <c r="AR28" s="185">
        <v>133110</v>
      </c>
      <c r="AS28" s="185" t="s">
        <v>0</v>
      </c>
      <c r="AT28" s="185">
        <v>133110</v>
      </c>
      <c r="AU28" s="185" t="s">
        <v>0</v>
      </c>
      <c r="AV28" s="185">
        <v>133110</v>
      </c>
      <c r="AX28" s="185" t="s">
        <v>0</v>
      </c>
      <c r="AY28" s="185">
        <v>133110</v>
      </c>
      <c r="AZ28" s="185" t="s">
        <v>0</v>
      </c>
      <c r="BA28" s="185">
        <v>133110</v>
      </c>
      <c r="BB28" s="185" t="s">
        <v>0</v>
      </c>
      <c r="BC28" s="185">
        <v>133110</v>
      </c>
      <c r="BE28" s="185" t="s">
        <v>0</v>
      </c>
      <c r="BF28" s="185">
        <v>133110</v>
      </c>
      <c r="BG28" s="185" t="s">
        <v>0</v>
      </c>
      <c r="BH28" s="185">
        <v>133110</v>
      </c>
      <c r="BI28" s="185" t="s">
        <v>0</v>
      </c>
      <c r="BJ28" s="185">
        <v>133110</v>
      </c>
      <c r="BL28" s="185" t="s">
        <v>0</v>
      </c>
      <c r="BM28" s="185">
        <v>133110</v>
      </c>
      <c r="BN28" s="185" t="s">
        <v>0</v>
      </c>
      <c r="BO28" s="185">
        <v>133110</v>
      </c>
      <c r="BP28" s="185" t="s">
        <v>0</v>
      </c>
      <c r="BQ28" s="185">
        <v>133110</v>
      </c>
      <c r="BS28" s="185" t="s">
        <v>0</v>
      </c>
      <c r="BT28" s="185">
        <v>133110</v>
      </c>
      <c r="BU28" s="185" t="s">
        <v>0</v>
      </c>
      <c r="BV28" s="185">
        <v>133110</v>
      </c>
      <c r="BW28" s="185" t="s">
        <v>0</v>
      </c>
      <c r="BX28" s="185">
        <v>133110</v>
      </c>
      <c r="BZ28" s="185" t="s">
        <v>0</v>
      </c>
      <c r="CA28" s="185">
        <v>133110</v>
      </c>
      <c r="CB28" s="185" t="s">
        <v>0</v>
      </c>
      <c r="CC28" s="185">
        <v>133110</v>
      </c>
      <c r="CD28" s="185" t="s">
        <v>0</v>
      </c>
      <c r="CE28" s="185">
        <v>133110</v>
      </c>
      <c r="CG28" s="185" t="s">
        <v>0</v>
      </c>
      <c r="CH28" s="185">
        <v>133110</v>
      </c>
      <c r="CI28" s="185" t="s">
        <v>0</v>
      </c>
      <c r="CJ28" s="185">
        <v>133110</v>
      </c>
      <c r="CK28" s="185" t="s">
        <v>0</v>
      </c>
      <c r="CL28" s="185">
        <v>133110</v>
      </c>
      <c r="CN28" s="185" t="s">
        <v>0</v>
      </c>
      <c r="CO28" s="185">
        <v>133110</v>
      </c>
      <c r="CP28" s="185" t="s">
        <v>0</v>
      </c>
      <c r="CQ28" s="185">
        <v>133110</v>
      </c>
      <c r="CR28" s="185" t="s">
        <v>0</v>
      </c>
      <c r="CS28" s="185">
        <v>133110</v>
      </c>
      <c r="CU28" s="185" t="s">
        <v>0</v>
      </c>
      <c r="CV28" s="185">
        <v>133110</v>
      </c>
      <c r="CW28" s="185" t="s">
        <v>0</v>
      </c>
      <c r="CX28" s="185">
        <v>133110</v>
      </c>
      <c r="CY28" s="185" t="s">
        <v>0</v>
      </c>
      <c r="CZ28" s="185">
        <v>133110</v>
      </c>
      <c r="DB28" s="185" t="s">
        <v>0</v>
      </c>
      <c r="DC28" s="185">
        <v>133110</v>
      </c>
      <c r="DD28" s="185" t="s">
        <v>0</v>
      </c>
      <c r="DE28" s="185">
        <v>133110</v>
      </c>
      <c r="DF28" s="185" t="s">
        <v>0</v>
      </c>
      <c r="DG28" s="185">
        <v>133110</v>
      </c>
      <c r="DI28" s="185" t="s">
        <v>0</v>
      </c>
      <c r="DJ28" s="185">
        <v>133110</v>
      </c>
      <c r="DK28" s="185" t="s">
        <v>0</v>
      </c>
      <c r="DL28" s="185">
        <v>133110</v>
      </c>
      <c r="DM28" s="185" t="s">
        <v>0</v>
      </c>
      <c r="DN28" s="185">
        <v>133110</v>
      </c>
      <c r="DP28" s="185" t="s">
        <v>0</v>
      </c>
      <c r="DQ28" s="185">
        <v>133110</v>
      </c>
      <c r="DR28" s="185" t="s">
        <v>0</v>
      </c>
      <c r="DS28" s="185">
        <v>133110</v>
      </c>
      <c r="DT28" s="185" t="s">
        <v>0</v>
      </c>
      <c r="DU28" s="185">
        <v>133110</v>
      </c>
      <c r="DW28" s="185" t="s">
        <v>0</v>
      </c>
      <c r="DX28" s="185">
        <v>133110</v>
      </c>
      <c r="DY28" s="185" t="s">
        <v>0</v>
      </c>
      <c r="DZ28" s="185">
        <v>133110</v>
      </c>
      <c r="EA28" s="185" t="s">
        <v>0</v>
      </c>
      <c r="EB28" s="185">
        <v>133110</v>
      </c>
      <c r="ED28" s="185" t="s">
        <v>0</v>
      </c>
      <c r="EE28" s="185">
        <v>133110</v>
      </c>
      <c r="EF28" s="185" t="s">
        <v>0</v>
      </c>
      <c r="EG28" s="185">
        <v>133110</v>
      </c>
      <c r="EH28" s="185" t="s">
        <v>0</v>
      </c>
      <c r="EI28" s="185">
        <v>133110</v>
      </c>
      <c r="EK28" s="185" t="s">
        <v>0</v>
      </c>
      <c r="EL28" s="185">
        <v>133110</v>
      </c>
      <c r="EM28" s="185" t="s">
        <v>0</v>
      </c>
      <c r="EN28" s="185">
        <v>133110</v>
      </c>
      <c r="EO28" s="185" t="s">
        <v>0</v>
      </c>
      <c r="EP28" s="185">
        <v>133110</v>
      </c>
      <c r="ER28" s="185" t="s">
        <v>0</v>
      </c>
      <c r="ES28" s="185">
        <v>133110</v>
      </c>
      <c r="ET28" s="185" t="s">
        <v>0</v>
      </c>
      <c r="EU28" s="185">
        <v>133110</v>
      </c>
      <c r="EV28" s="185" t="s">
        <v>0</v>
      </c>
      <c r="EW28" s="185">
        <v>133110</v>
      </c>
      <c r="EY28" s="185" t="s">
        <v>0</v>
      </c>
      <c r="EZ28" s="185">
        <v>133110</v>
      </c>
      <c r="FA28" s="185" t="s">
        <v>0</v>
      </c>
      <c r="FB28" s="185">
        <v>133110</v>
      </c>
      <c r="FC28" s="185" t="s">
        <v>0</v>
      </c>
      <c r="FD28" s="185">
        <v>133110</v>
      </c>
      <c r="FF28" s="185" t="s">
        <v>0</v>
      </c>
      <c r="FG28" s="185">
        <v>133110</v>
      </c>
      <c r="FH28" s="185" t="s">
        <v>0</v>
      </c>
      <c r="FI28" s="185">
        <v>133110</v>
      </c>
      <c r="FJ28" s="185" t="s">
        <v>0</v>
      </c>
      <c r="FK28" s="185">
        <v>133110</v>
      </c>
      <c r="FM28" s="185" t="s">
        <v>0</v>
      </c>
      <c r="FN28" s="185">
        <v>133110</v>
      </c>
      <c r="FO28" s="185" t="s">
        <v>0</v>
      </c>
      <c r="FP28" s="185">
        <v>133110</v>
      </c>
      <c r="FQ28" s="185" t="s">
        <v>0</v>
      </c>
      <c r="FR28" s="185">
        <v>133110</v>
      </c>
      <c r="FT28" s="185" t="s">
        <v>0</v>
      </c>
      <c r="FU28" s="185">
        <v>133110</v>
      </c>
      <c r="FV28" s="185" t="s">
        <v>0</v>
      </c>
      <c r="FW28" s="185">
        <v>133110</v>
      </c>
      <c r="FX28" s="185" t="s">
        <v>0</v>
      </c>
      <c r="FY28" s="185">
        <v>133110</v>
      </c>
      <c r="GA28" s="185" t="s">
        <v>0</v>
      </c>
      <c r="GB28" s="185">
        <v>133110</v>
      </c>
      <c r="GC28" s="185" t="s">
        <v>0</v>
      </c>
      <c r="GD28" s="185">
        <v>133110</v>
      </c>
      <c r="GE28" s="185" t="s">
        <v>0</v>
      </c>
      <c r="GF28" s="185">
        <v>133110</v>
      </c>
      <c r="GH28" s="185" t="s">
        <v>0</v>
      </c>
      <c r="GI28" s="185">
        <v>133110</v>
      </c>
      <c r="GJ28" s="185" t="s">
        <v>0</v>
      </c>
      <c r="GK28" s="185">
        <v>133110</v>
      </c>
      <c r="GL28" s="185" t="s">
        <v>0</v>
      </c>
      <c r="GM28" s="185">
        <v>133110</v>
      </c>
      <c r="GO28" s="185" t="s">
        <v>0</v>
      </c>
      <c r="GP28" s="185">
        <v>133110</v>
      </c>
      <c r="GQ28" s="185" t="s">
        <v>0</v>
      </c>
      <c r="GR28" s="185">
        <v>133110</v>
      </c>
      <c r="GS28" s="185" t="s">
        <v>0</v>
      </c>
      <c r="GT28" s="185">
        <v>133110</v>
      </c>
      <c r="GV28" s="185" t="s">
        <v>0</v>
      </c>
      <c r="GW28" s="185">
        <v>133110</v>
      </c>
      <c r="GX28" s="185" t="s">
        <v>0</v>
      </c>
      <c r="GY28" s="185">
        <v>133110</v>
      </c>
      <c r="GZ28" s="185" t="s">
        <v>0</v>
      </c>
      <c r="HA28" s="185">
        <v>133110</v>
      </c>
      <c r="HC28" s="185" t="s">
        <v>0</v>
      </c>
      <c r="HD28" s="185">
        <v>133110</v>
      </c>
      <c r="HE28" s="185" t="s">
        <v>0</v>
      </c>
      <c r="HF28" s="185">
        <v>133110</v>
      </c>
      <c r="HG28" s="185" t="s">
        <v>0</v>
      </c>
      <c r="HH28" s="185">
        <v>133110</v>
      </c>
      <c r="HJ28" s="185" t="s">
        <v>0</v>
      </c>
      <c r="HK28" s="185">
        <v>133110</v>
      </c>
      <c r="HL28" s="185" t="s">
        <v>0</v>
      </c>
      <c r="HM28" s="185">
        <v>133110</v>
      </c>
      <c r="HN28" s="185" t="s">
        <v>0</v>
      </c>
      <c r="HO28" s="185">
        <v>133110</v>
      </c>
      <c r="HQ28" s="185" t="s">
        <v>0</v>
      </c>
      <c r="HR28" s="185">
        <v>133110</v>
      </c>
      <c r="HS28" s="185" t="s">
        <v>0</v>
      </c>
      <c r="HT28" s="185">
        <v>133110</v>
      </c>
      <c r="HU28" s="185" t="s">
        <v>0</v>
      </c>
      <c r="HV28" s="185">
        <v>133110</v>
      </c>
      <c r="HX28" s="185" t="s">
        <v>0</v>
      </c>
      <c r="HY28" s="185">
        <v>133110</v>
      </c>
      <c r="HZ28" s="185" t="s">
        <v>0</v>
      </c>
      <c r="IA28" s="185">
        <v>133110</v>
      </c>
      <c r="IB28" s="185" t="s">
        <v>0</v>
      </c>
      <c r="IC28" s="185">
        <v>133110</v>
      </c>
      <c r="IE28" s="185" t="s">
        <v>0</v>
      </c>
      <c r="IF28" s="185">
        <v>133110</v>
      </c>
      <c r="IG28" s="185" t="s">
        <v>0</v>
      </c>
      <c r="IH28" s="185">
        <v>133110</v>
      </c>
      <c r="II28" s="185" t="s">
        <v>0</v>
      </c>
      <c r="IJ28" s="185">
        <v>133110</v>
      </c>
      <c r="IL28" s="185" t="s">
        <v>0</v>
      </c>
      <c r="IM28" s="185">
        <v>133110</v>
      </c>
      <c r="IN28" s="185" t="s">
        <v>0</v>
      </c>
      <c r="IO28" s="185">
        <v>133110</v>
      </c>
      <c r="IP28" s="185" t="s">
        <v>0</v>
      </c>
      <c r="IQ28" s="185">
        <v>133110</v>
      </c>
      <c r="IS28" s="185" t="s">
        <v>0</v>
      </c>
      <c r="IT28" s="185">
        <v>133110</v>
      </c>
      <c r="IU28" s="185" t="s">
        <v>0</v>
      </c>
      <c r="IV28" s="185">
        <v>133110</v>
      </c>
      <c r="IW28" s="185" t="s">
        <v>0</v>
      </c>
      <c r="IX28" s="185">
        <v>133110</v>
      </c>
      <c r="IZ28" s="185" t="s">
        <v>0</v>
      </c>
      <c r="JA28" s="185">
        <v>133110</v>
      </c>
      <c r="JB28" s="185" t="s">
        <v>0</v>
      </c>
      <c r="JC28" s="185">
        <v>133110</v>
      </c>
      <c r="JD28" s="185" t="s">
        <v>0</v>
      </c>
      <c r="JE28" s="185">
        <v>133110</v>
      </c>
      <c r="JG28" s="185" t="s">
        <v>0</v>
      </c>
      <c r="JH28" s="185">
        <v>133110</v>
      </c>
      <c r="JI28" s="185" t="s">
        <v>0</v>
      </c>
      <c r="JJ28" s="185">
        <v>133110</v>
      </c>
      <c r="JK28" s="185" t="s">
        <v>0</v>
      </c>
      <c r="JL28" s="185">
        <v>133110</v>
      </c>
      <c r="JN28" s="185" t="s">
        <v>0</v>
      </c>
      <c r="JO28" s="185">
        <v>133110</v>
      </c>
      <c r="JP28" s="185" t="s">
        <v>0</v>
      </c>
      <c r="JQ28" s="185">
        <v>133110</v>
      </c>
      <c r="JR28" s="185" t="s">
        <v>0</v>
      </c>
      <c r="JS28" s="185">
        <v>133110</v>
      </c>
      <c r="JU28" s="185" t="s">
        <v>0</v>
      </c>
      <c r="JV28" s="185">
        <v>133110</v>
      </c>
      <c r="JW28" s="185" t="s">
        <v>0</v>
      </c>
      <c r="JX28" s="185">
        <v>133110</v>
      </c>
      <c r="JY28" s="185" t="s">
        <v>0</v>
      </c>
      <c r="JZ28" s="185">
        <v>133110</v>
      </c>
      <c r="KB28" s="185" t="s">
        <v>0</v>
      </c>
      <c r="KC28" s="185">
        <v>133110</v>
      </c>
      <c r="KD28" s="185" t="s">
        <v>0</v>
      </c>
      <c r="KE28" s="185">
        <v>133110</v>
      </c>
      <c r="KF28" s="185" t="s">
        <v>0</v>
      </c>
      <c r="KG28" s="185">
        <v>133110</v>
      </c>
      <c r="KI28" s="185" t="s">
        <v>0</v>
      </c>
      <c r="KJ28" s="185">
        <v>133110</v>
      </c>
      <c r="KK28" s="185" t="s">
        <v>0</v>
      </c>
      <c r="KL28" s="185">
        <v>133110</v>
      </c>
      <c r="KM28" s="185" t="s">
        <v>0</v>
      </c>
      <c r="KN28" s="185">
        <v>133110</v>
      </c>
      <c r="KP28" s="185" t="s">
        <v>0</v>
      </c>
      <c r="KQ28" s="185">
        <v>133110</v>
      </c>
      <c r="KR28" s="185" t="s">
        <v>0</v>
      </c>
      <c r="KS28" s="185">
        <v>133110</v>
      </c>
      <c r="KT28" s="185" t="s">
        <v>0</v>
      </c>
      <c r="KU28" s="185">
        <v>133110</v>
      </c>
      <c r="KW28" s="185" t="s">
        <v>0</v>
      </c>
      <c r="KX28" s="185">
        <v>133110</v>
      </c>
      <c r="KY28" s="185" t="s">
        <v>0</v>
      </c>
      <c r="KZ28" s="185">
        <v>133110</v>
      </c>
      <c r="LA28" s="185" t="s">
        <v>0</v>
      </c>
      <c r="LB28" s="185">
        <v>133110</v>
      </c>
      <c r="LD28" s="185" t="s">
        <v>0</v>
      </c>
      <c r="LE28" s="185">
        <v>133110</v>
      </c>
      <c r="LF28" s="185" t="s">
        <v>0</v>
      </c>
      <c r="LG28" s="185">
        <v>133110</v>
      </c>
      <c r="LH28" s="185" t="s">
        <v>0</v>
      </c>
      <c r="LI28" s="185">
        <v>133110</v>
      </c>
      <c r="LK28" s="185" t="s">
        <v>0</v>
      </c>
      <c r="LL28" s="185">
        <v>133110</v>
      </c>
      <c r="LM28" s="185" t="s">
        <v>0</v>
      </c>
      <c r="LN28" s="185">
        <v>133110</v>
      </c>
      <c r="LO28" s="185" t="s">
        <v>0</v>
      </c>
      <c r="LP28" s="185">
        <v>133110</v>
      </c>
      <c r="LR28" s="185" t="s">
        <v>0</v>
      </c>
      <c r="LS28" s="185">
        <v>133110</v>
      </c>
      <c r="LT28" s="185" t="s">
        <v>0</v>
      </c>
      <c r="LU28" s="185">
        <v>133110</v>
      </c>
      <c r="LV28" s="185" t="s">
        <v>0</v>
      </c>
      <c r="LW28" s="185">
        <v>133110</v>
      </c>
      <c r="LY28" s="185" t="s">
        <v>0</v>
      </c>
      <c r="LZ28" s="185">
        <v>133110</v>
      </c>
      <c r="MA28" s="185" t="s">
        <v>0</v>
      </c>
      <c r="MB28" s="185">
        <v>133110</v>
      </c>
      <c r="MC28" s="185" t="s">
        <v>0</v>
      </c>
      <c r="MD28" s="185">
        <v>133110</v>
      </c>
      <c r="MF28" s="185" t="s">
        <v>0</v>
      </c>
      <c r="MG28" s="185">
        <v>133110</v>
      </c>
      <c r="MH28" s="185" t="s">
        <v>0</v>
      </c>
      <c r="MI28" s="185">
        <v>133110</v>
      </c>
      <c r="MJ28" s="185" t="s">
        <v>0</v>
      </c>
      <c r="MK28" s="185">
        <v>133110</v>
      </c>
      <c r="MM28" s="185" t="s">
        <v>0</v>
      </c>
      <c r="MN28" s="185">
        <v>133110</v>
      </c>
      <c r="MO28" s="185" t="s">
        <v>0</v>
      </c>
      <c r="MP28" s="185">
        <v>133110</v>
      </c>
      <c r="MQ28" s="185" t="s">
        <v>0</v>
      </c>
      <c r="MR28" s="185">
        <v>133110</v>
      </c>
      <c r="MT28" s="185" t="s">
        <v>0</v>
      </c>
      <c r="MU28" s="185">
        <v>133110</v>
      </c>
      <c r="MV28" s="185" t="s">
        <v>0</v>
      </c>
      <c r="MW28" s="185">
        <v>133110</v>
      </c>
      <c r="MX28" s="185" t="s">
        <v>0</v>
      </c>
      <c r="MY28" s="185">
        <v>133110</v>
      </c>
      <c r="NA28" s="185" t="s">
        <v>0</v>
      </c>
      <c r="NB28" s="185">
        <v>133110</v>
      </c>
      <c r="NC28" s="185" t="s">
        <v>0</v>
      </c>
      <c r="ND28" s="185">
        <v>133110</v>
      </c>
      <c r="NE28" s="185" t="s">
        <v>0</v>
      </c>
      <c r="NF28" s="185">
        <v>133110</v>
      </c>
      <c r="NH28" s="185" t="s">
        <v>0</v>
      </c>
      <c r="NI28" s="185">
        <v>133110</v>
      </c>
      <c r="NJ28" s="185" t="s">
        <v>0</v>
      </c>
      <c r="NK28" s="185">
        <v>133110</v>
      </c>
      <c r="NL28" s="185" t="s">
        <v>0</v>
      </c>
      <c r="NM28" s="185">
        <v>133110</v>
      </c>
      <c r="NO28" s="185" t="s">
        <v>0</v>
      </c>
      <c r="NP28" s="185">
        <v>133110</v>
      </c>
      <c r="NQ28" s="185" t="s">
        <v>0</v>
      </c>
      <c r="NR28" s="185">
        <v>133110</v>
      </c>
      <c r="NS28" s="185" t="s">
        <v>0</v>
      </c>
      <c r="NT28" s="185">
        <v>133110</v>
      </c>
      <c r="NV28" s="185" t="s">
        <v>0</v>
      </c>
      <c r="NW28" s="185">
        <v>133110</v>
      </c>
      <c r="NX28" s="185" t="s">
        <v>0</v>
      </c>
      <c r="NY28" s="185">
        <v>133110</v>
      </c>
      <c r="NZ28" s="185" t="s">
        <v>0</v>
      </c>
      <c r="OA28" s="185">
        <v>133110</v>
      </c>
      <c r="OC28" s="185" t="s">
        <v>0</v>
      </c>
      <c r="OD28" s="185">
        <v>133110</v>
      </c>
      <c r="OE28" s="185" t="s">
        <v>0</v>
      </c>
      <c r="OF28" s="185">
        <v>133110</v>
      </c>
      <c r="OG28" s="185" t="s">
        <v>0</v>
      </c>
      <c r="OH28" s="185">
        <v>133110</v>
      </c>
      <c r="OJ28" s="185" t="s">
        <v>0</v>
      </c>
      <c r="OK28" s="185">
        <v>133110</v>
      </c>
      <c r="OL28" s="185" t="s">
        <v>0</v>
      </c>
      <c r="OM28" s="185">
        <v>133110</v>
      </c>
      <c r="ON28" s="185" t="s">
        <v>0</v>
      </c>
      <c r="OO28" s="185">
        <v>133110</v>
      </c>
      <c r="OQ28" s="185" t="s">
        <v>0</v>
      </c>
      <c r="OR28" s="185">
        <v>133110</v>
      </c>
      <c r="OS28" s="185" t="s">
        <v>0</v>
      </c>
      <c r="OT28" s="185">
        <v>133110</v>
      </c>
      <c r="OU28" s="185" t="s">
        <v>0</v>
      </c>
      <c r="OV28" s="185">
        <v>133110</v>
      </c>
      <c r="OX28" s="185" t="s">
        <v>0</v>
      </c>
      <c r="OY28" s="185">
        <v>133110</v>
      </c>
      <c r="OZ28" s="185" t="s">
        <v>0</v>
      </c>
      <c r="PA28" s="185">
        <v>133110</v>
      </c>
      <c r="PB28" s="185" t="s">
        <v>0</v>
      </c>
      <c r="PC28" s="185">
        <v>133110</v>
      </c>
      <c r="PE28" s="185" t="s">
        <v>0</v>
      </c>
      <c r="PF28" s="185">
        <v>133110</v>
      </c>
      <c r="PG28" s="185" t="s">
        <v>0</v>
      </c>
      <c r="PH28" s="185">
        <v>133110</v>
      </c>
      <c r="PI28" s="185" t="s">
        <v>0</v>
      </c>
      <c r="PJ28" s="185">
        <v>133110</v>
      </c>
      <c r="PL28" s="185" t="s">
        <v>0</v>
      </c>
      <c r="PM28" s="185">
        <v>133110</v>
      </c>
      <c r="PN28" s="185" t="s">
        <v>0</v>
      </c>
      <c r="PO28" s="185">
        <v>133110</v>
      </c>
      <c r="PP28" s="185" t="s">
        <v>0</v>
      </c>
      <c r="PQ28" s="185">
        <v>133110</v>
      </c>
      <c r="PS28" s="185" t="s">
        <v>0</v>
      </c>
      <c r="PT28" s="185">
        <v>133110</v>
      </c>
      <c r="PU28" s="185" t="s">
        <v>0</v>
      </c>
      <c r="PV28" s="185">
        <v>133110</v>
      </c>
      <c r="PW28" s="185" t="s">
        <v>0</v>
      </c>
      <c r="PX28" s="185">
        <v>133110</v>
      </c>
      <c r="PZ28" s="185" t="s">
        <v>0</v>
      </c>
      <c r="QA28" s="185">
        <v>133110</v>
      </c>
      <c r="QB28" s="185" t="s">
        <v>0</v>
      </c>
      <c r="QC28" s="185">
        <v>133110</v>
      </c>
      <c r="QD28" s="185" t="s">
        <v>0</v>
      </c>
      <c r="QE28" s="185">
        <v>133110</v>
      </c>
      <c r="QG28" s="185" t="s">
        <v>0</v>
      </c>
      <c r="QH28" s="185">
        <v>133110</v>
      </c>
      <c r="QI28" s="185" t="s">
        <v>0</v>
      </c>
      <c r="QJ28" s="185">
        <v>133110</v>
      </c>
      <c r="QK28" s="185" t="s">
        <v>0</v>
      </c>
      <c r="QL28" s="185">
        <v>133110</v>
      </c>
      <c r="QN28" s="185" t="s">
        <v>0</v>
      </c>
      <c r="QO28" s="185">
        <v>133110</v>
      </c>
      <c r="QP28" s="185" t="s">
        <v>0</v>
      </c>
      <c r="QQ28" s="185">
        <v>133110</v>
      </c>
      <c r="QR28" s="185" t="s">
        <v>0</v>
      </c>
      <c r="QS28" s="185">
        <v>133110</v>
      </c>
      <c r="QU28" s="185" t="s">
        <v>0</v>
      </c>
      <c r="QV28" s="185">
        <v>133110</v>
      </c>
      <c r="QW28" s="185" t="s">
        <v>0</v>
      </c>
      <c r="QX28" s="185">
        <v>133110</v>
      </c>
      <c r="QY28" s="185" t="s">
        <v>0</v>
      </c>
      <c r="QZ28" s="185">
        <v>133110</v>
      </c>
      <c r="RB28" s="185" t="s">
        <v>0</v>
      </c>
      <c r="RC28" s="185">
        <v>133110</v>
      </c>
      <c r="RD28" s="185" t="s">
        <v>0</v>
      </c>
      <c r="RE28" s="185">
        <v>133110</v>
      </c>
      <c r="RF28" s="185" t="s">
        <v>0</v>
      </c>
      <c r="RG28" s="185">
        <v>133110</v>
      </c>
      <c r="RI28" s="185" t="s">
        <v>0</v>
      </c>
      <c r="RJ28" s="185">
        <v>133110</v>
      </c>
      <c r="RK28" s="185" t="s">
        <v>0</v>
      </c>
      <c r="RL28" s="185">
        <v>133110</v>
      </c>
      <c r="RM28" s="185" t="s">
        <v>0</v>
      </c>
      <c r="RN28" s="185">
        <v>133110</v>
      </c>
      <c r="RP28" s="185" t="s">
        <v>0</v>
      </c>
      <c r="RQ28" s="185">
        <v>133110</v>
      </c>
      <c r="RR28" s="185" t="s">
        <v>0</v>
      </c>
      <c r="RS28" s="185">
        <v>133110</v>
      </c>
      <c r="RT28" s="185" t="s">
        <v>0</v>
      </c>
      <c r="RU28" s="185">
        <v>133110</v>
      </c>
    </row>
    <row r="29" spans="1:489" x14ac:dyDescent="0.2">
      <c r="A29" s="185" t="s">
        <v>173</v>
      </c>
      <c r="B29" s="185">
        <v>3115</v>
      </c>
      <c r="C29" s="185" t="s">
        <v>174</v>
      </c>
      <c r="D29" s="185">
        <v>1556</v>
      </c>
      <c r="E29" s="185" t="s">
        <v>174</v>
      </c>
      <c r="F29" s="185">
        <v>1556</v>
      </c>
      <c r="H29" s="185" t="s">
        <v>173</v>
      </c>
      <c r="I29" s="185">
        <v>2410</v>
      </c>
      <c r="J29" s="185" t="s">
        <v>174</v>
      </c>
      <c r="K29" s="185">
        <v>850</v>
      </c>
      <c r="L29" s="185" t="s">
        <v>174</v>
      </c>
      <c r="M29" s="185">
        <v>850</v>
      </c>
      <c r="O29" s="185" t="s">
        <v>173</v>
      </c>
      <c r="P29" s="185">
        <v>2410</v>
      </c>
      <c r="Q29" s="185" t="s">
        <v>174</v>
      </c>
      <c r="R29" s="185">
        <v>850</v>
      </c>
      <c r="S29" s="185" t="s">
        <v>174</v>
      </c>
      <c r="T29" s="185">
        <v>850</v>
      </c>
      <c r="V29" s="185" t="s">
        <v>173</v>
      </c>
      <c r="W29" s="185">
        <v>3115</v>
      </c>
      <c r="X29" s="185" t="s">
        <v>174</v>
      </c>
      <c r="Y29" s="185">
        <v>1556</v>
      </c>
      <c r="Z29" s="185" t="s">
        <v>174</v>
      </c>
      <c r="AA29" s="185">
        <v>1556</v>
      </c>
      <c r="AC29" s="185" t="s">
        <v>173</v>
      </c>
      <c r="AD29" s="185">
        <v>3115</v>
      </c>
      <c r="AE29" s="185" t="s">
        <v>174</v>
      </c>
      <c r="AF29" s="185">
        <v>1556</v>
      </c>
      <c r="AG29" s="185" t="s">
        <v>174</v>
      </c>
      <c r="AH29" s="185">
        <v>1556</v>
      </c>
      <c r="AJ29" s="185" t="s">
        <v>173</v>
      </c>
      <c r="AK29" s="185">
        <v>2410</v>
      </c>
      <c r="AL29" s="185" t="s">
        <v>174</v>
      </c>
      <c r="AM29" s="185">
        <v>850</v>
      </c>
      <c r="AN29" s="185" t="s">
        <v>174</v>
      </c>
      <c r="AO29" s="185">
        <v>850</v>
      </c>
      <c r="AQ29" s="185" t="s">
        <v>173</v>
      </c>
      <c r="AR29" s="185">
        <v>2410</v>
      </c>
      <c r="AS29" s="185" t="s">
        <v>174</v>
      </c>
      <c r="AT29" s="185">
        <v>850</v>
      </c>
      <c r="AU29" s="185" t="s">
        <v>174</v>
      </c>
      <c r="AV29" s="185">
        <v>850</v>
      </c>
      <c r="AX29" s="185" t="s">
        <v>173</v>
      </c>
      <c r="AY29" s="185">
        <v>2410</v>
      </c>
      <c r="AZ29" s="185" t="s">
        <v>174</v>
      </c>
      <c r="BA29" s="185">
        <v>850</v>
      </c>
      <c r="BB29" s="185" t="s">
        <v>174</v>
      </c>
      <c r="BC29" s="185">
        <v>850</v>
      </c>
      <c r="BE29" s="185" t="s">
        <v>173</v>
      </c>
      <c r="BF29" s="185">
        <v>2410</v>
      </c>
      <c r="BG29" s="185" t="s">
        <v>174</v>
      </c>
      <c r="BH29" s="185">
        <v>850</v>
      </c>
      <c r="BI29" s="185" t="s">
        <v>174</v>
      </c>
      <c r="BJ29" s="185">
        <v>850</v>
      </c>
      <c r="BL29" s="185" t="s">
        <v>173</v>
      </c>
      <c r="BM29" s="185">
        <v>2410</v>
      </c>
      <c r="BN29" s="185" t="s">
        <v>174</v>
      </c>
      <c r="BO29" s="185">
        <v>850</v>
      </c>
      <c r="BP29" s="185" t="s">
        <v>174</v>
      </c>
      <c r="BQ29" s="185">
        <v>850</v>
      </c>
      <c r="BS29" s="185" t="s">
        <v>173</v>
      </c>
      <c r="BT29" s="185">
        <v>706</v>
      </c>
      <c r="BU29" s="185" t="s">
        <v>174</v>
      </c>
      <c r="BV29" s="185">
        <v>706</v>
      </c>
      <c r="BW29" s="185" t="s">
        <v>174</v>
      </c>
      <c r="BX29" s="185">
        <v>706</v>
      </c>
      <c r="BZ29" s="185" t="s">
        <v>173</v>
      </c>
      <c r="CA29" s="185">
        <v>0</v>
      </c>
      <c r="CB29" s="185" t="s">
        <v>174</v>
      </c>
      <c r="CC29" s="185">
        <v>0</v>
      </c>
      <c r="CD29" s="185" t="s">
        <v>174</v>
      </c>
      <c r="CE29" s="185">
        <v>0</v>
      </c>
      <c r="CG29" s="185" t="s">
        <v>173</v>
      </c>
      <c r="CH29" s="185">
        <v>0</v>
      </c>
      <c r="CI29" s="185" t="s">
        <v>174</v>
      </c>
      <c r="CJ29" s="185">
        <v>0</v>
      </c>
      <c r="CK29" s="185" t="s">
        <v>174</v>
      </c>
      <c r="CL29" s="185">
        <v>0</v>
      </c>
      <c r="CN29" s="185" t="s">
        <v>173</v>
      </c>
      <c r="CO29" s="185">
        <v>706</v>
      </c>
      <c r="CP29" s="185" t="s">
        <v>174</v>
      </c>
      <c r="CQ29" s="185">
        <v>706</v>
      </c>
      <c r="CR29" s="185" t="s">
        <v>174</v>
      </c>
      <c r="CS29" s="185">
        <v>706</v>
      </c>
      <c r="CU29" s="185" t="s">
        <v>173</v>
      </c>
      <c r="CV29" s="185">
        <v>706</v>
      </c>
      <c r="CW29" s="185" t="s">
        <v>174</v>
      </c>
      <c r="CX29" s="185">
        <v>706</v>
      </c>
      <c r="CY29" s="185" t="s">
        <v>174</v>
      </c>
      <c r="CZ29" s="185">
        <v>706</v>
      </c>
      <c r="DB29" s="185" t="s">
        <v>173</v>
      </c>
      <c r="DC29" s="185">
        <v>2275</v>
      </c>
      <c r="DD29" s="185" t="s">
        <v>174</v>
      </c>
      <c r="DE29" s="185">
        <v>715</v>
      </c>
      <c r="DF29" s="185" t="s">
        <v>174</v>
      </c>
      <c r="DG29" s="185">
        <v>715</v>
      </c>
      <c r="DI29" s="185" t="s">
        <v>173</v>
      </c>
      <c r="DJ29" s="185">
        <v>1569</v>
      </c>
      <c r="DK29" s="185" t="s">
        <v>174</v>
      </c>
      <c r="DL29" s="185">
        <v>9</v>
      </c>
      <c r="DM29" s="185" t="s">
        <v>174</v>
      </c>
      <c r="DN29" s="185">
        <v>9</v>
      </c>
      <c r="DP29" s="185" t="s">
        <v>173</v>
      </c>
      <c r="DQ29" s="185">
        <v>1569</v>
      </c>
      <c r="DR29" s="185" t="s">
        <v>174</v>
      </c>
      <c r="DS29" s="185">
        <v>9</v>
      </c>
      <c r="DT29" s="185" t="s">
        <v>174</v>
      </c>
      <c r="DU29" s="185">
        <v>9</v>
      </c>
      <c r="DW29" s="185" t="s">
        <v>173</v>
      </c>
      <c r="DX29" s="185">
        <v>2275</v>
      </c>
      <c r="DY29" s="185" t="s">
        <v>174</v>
      </c>
      <c r="DZ29" s="185">
        <v>715</v>
      </c>
      <c r="EA29" s="185" t="s">
        <v>174</v>
      </c>
      <c r="EB29" s="185">
        <v>715</v>
      </c>
      <c r="ED29" s="185" t="s">
        <v>173</v>
      </c>
      <c r="EE29" s="185">
        <v>2275</v>
      </c>
      <c r="EF29" s="185" t="s">
        <v>174</v>
      </c>
      <c r="EG29" s="185">
        <v>715</v>
      </c>
      <c r="EH29" s="185" t="s">
        <v>174</v>
      </c>
      <c r="EI29" s="185">
        <v>715</v>
      </c>
      <c r="EK29" s="185" t="s">
        <v>173</v>
      </c>
      <c r="EL29" s="185">
        <v>1547</v>
      </c>
      <c r="EM29" s="185" t="s">
        <v>174</v>
      </c>
      <c r="EN29" s="185">
        <v>1547</v>
      </c>
      <c r="EO29" s="185" t="s">
        <v>174</v>
      </c>
      <c r="EP29" s="185">
        <v>1547</v>
      </c>
      <c r="ER29" s="185" t="s">
        <v>173</v>
      </c>
      <c r="ES29" s="185">
        <v>841</v>
      </c>
      <c r="ET29" s="185" t="s">
        <v>174</v>
      </c>
      <c r="EU29" s="185">
        <v>841</v>
      </c>
      <c r="EV29" s="185" t="s">
        <v>174</v>
      </c>
      <c r="EW29" s="185">
        <v>841</v>
      </c>
      <c r="EY29" s="185" t="s">
        <v>173</v>
      </c>
      <c r="EZ29" s="185">
        <v>841</v>
      </c>
      <c r="FA29" s="185" t="s">
        <v>174</v>
      </c>
      <c r="FB29" s="185">
        <v>841</v>
      </c>
      <c r="FC29" s="185" t="s">
        <v>174</v>
      </c>
      <c r="FD29" s="185">
        <v>841</v>
      </c>
      <c r="FF29" s="185" t="s">
        <v>173</v>
      </c>
      <c r="FG29" s="185">
        <v>1547</v>
      </c>
      <c r="FH29" s="185" t="s">
        <v>174</v>
      </c>
      <c r="FI29" s="185">
        <v>1547</v>
      </c>
      <c r="FJ29" s="185" t="s">
        <v>174</v>
      </c>
      <c r="FK29" s="185">
        <v>1547</v>
      </c>
      <c r="FM29" s="185" t="s">
        <v>173</v>
      </c>
      <c r="FN29" s="185">
        <v>1547</v>
      </c>
      <c r="FO29" s="185" t="s">
        <v>174</v>
      </c>
      <c r="FP29" s="185">
        <v>1547</v>
      </c>
      <c r="FQ29" s="185" t="s">
        <v>174</v>
      </c>
      <c r="FR29" s="185">
        <v>1547</v>
      </c>
      <c r="FT29" s="185" t="s">
        <v>173</v>
      </c>
      <c r="FU29" s="185">
        <v>1569</v>
      </c>
      <c r="FV29" s="185" t="s">
        <v>174</v>
      </c>
      <c r="FW29" s="185">
        <v>9</v>
      </c>
      <c r="FX29" s="185" t="s">
        <v>174</v>
      </c>
      <c r="FY29" s="185">
        <v>9</v>
      </c>
      <c r="GA29" s="185" t="s">
        <v>173</v>
      </c>
      <c r="GB29" s="185">
        <v>1569</v>
      </c>
      <c r="GC29" s="185" t="s">
        <v>174</v>
      </c>
      <c r="GD29" s="185">
        <v>9</v>
      </c>
      <c r="GE29" s="185" t="s">
        <v>174</v>
      </c>
      <c r="GF29" s="185">
        <v>9</v>
      </c>
      <c r="GH29" s="185" t="s">
        <v>173</v>
      </c>
      <c r="GI29" s="185">
        <v>1569</v>
      </c>
      <c r="GJ29" s="185" t="s">
        <v>174</v>
      </c>
      <c r="GK29" s="185">
        <v>9</v>
      </c>
      <c r="GL29" s="185" t="s">
        <v>174</v>
      </c>
      <c r="GM29" s="185">
        <v>9</v>
      </c>
      <c r="GO29" s="185" t="s">
        <v>173</v>
      </c>
      <c r="GP29" s="185">
        <v>1569</v>
      </c>
      <c r="GQ29" s="185" t="s">
        <v>174</v>
      </c>
      <c r="GR29" s="185">
        <v>9</v>
      </c>
      <c r="GS29" s="185" t="s">
        <v>174</v>
      </c>
      <c r="GT29" s="185">
        <v>9</v>
      </c>
      <c r="GV29" s="185" t="s">
        <v>173</v>
      </c>
      <c r="GW29" s="185">
        <v>1569</v>
      </c>
      <c r="GX29" s="185" t="s">
        <v>174</v>
      </c>
      <c r="GY29" s="185">
        <v>9</v>
      </c>
      <c r="GZ29" s="185" t="s">
        <v>174</v>
      </c>
      <c r="HA29" s="185">
        <v>9</v>
      </c>
      <c r="HC29" s="185" t="s">
        <v>173</v>
      </c>
      <c r="HD29" s="185">
        <v>841</v>
      </c>
      <c r="HE29" s="185" t="s">
        <v>174</v>
      </c>
      <c r="HF29" s="185">
        <v>841</v>
      </c>
      <c r="HG29" s="185" t="s">
        <v>174</v>
      </c>
      <c r="HH29" s="185">
        <v>841</v>
      </c>
      <c r="HJ29" s="185" t="s">
        <v>173</v>
      </c>
      <c r="HK29" s="185">
        <v>841</v>
      </c>
      <c r="HL29" s="185" t="s">
        <v>174</v>
      </c>
      <c r="HM29" s="185">
        <v>841</v>
      </c>
      <c r="HN29" s="185" t="s">
        <v>174</v>
      </c>
      <c r="HO29" s="185">
        <v>841</v>
      </c>
      <c r="HQ29" s="185" t="s">
        <v>173</v>
      </c>
      <c r="HR29" s="185">
        <v>841</v>
      </c>
      <c r="HS29" s="185" t="s">
        <v>174</v>
      </c>
      <c r="HT29" s="185">
        <v>841</v>
      </c>
      <c r="HU29" s="185" t="s">
        <v>174</v>
      </c>
      <c r="HV29" s="185">
        <v>841</v>
      </c>
      <c r="HX29" s="185" t="s">
        <v>173</v>
      </c>
      <c r="HY29" s="185">
        <v>841</v>
      </c>
      <c r="HZ29" s="185" t="s">
        <v>174</v>
      </c>
      <c r="IA29" s="185">
        <v>841</v>
      </c>
      <c r="IB29" s="185" t="s">
        <v>174</v>
      </c>
      <c r="IC29" s="185">
        <v>841</v>
      </c>
      <c r="IE29" s="185" t="s">
        <v>173</v>
      </c>
      <c r="IF29" s="185">
        <v>841</v>
      </c>
      <c r="IG29" s="185" t="s">
        <v>174</v>
      </c>
      <c r="IH29" s="185">
        <v>841</v>
      </c>
      <c r="II29" s="185" t="s">
        <v>174</v>
      </c>
      <c r="IJ29" s="185">
        <v>841</v>
      </c>
      <c r="IL29" s="185" t="s">
        <v>173</v>
      </c>
      <c r="IM29" s="185">
        <v>3115</v>
      </c>
      <c r="IN29" s="185" t="s">
        <v>174</v>
      </c>
      <c r="IO29" s="185">
        <v>1556</v>
      </c>
      <c r="IP29" s="185" t="s">
        <v>174</v>
      </c>
      <c r="IQ29" s="185">
        <v>1556</v>
      </c>
      <c r="IS29" s="185" t="s">
        <v>173</v>
      </c>
      <c r="IT29" s="185">
        <v>2410</v>
      </c>
      <c r="IU29" s="185" t="s">
        <v>174</v>
      </c>
      <c r="IV29" s="185">
        <v>850</v>
      </c>
      <c r="IW29" s="185" t="s">
        <v>174</v>
      </c>
      <c r="IX29" s="185">
        <v>850</v>
      </c>
      <c r="IZ29" s="185" t="s">
        <v>173</v>
      </c>
      <c r="JA29" s="185">
        <v>2410</v>
      </c>
      <c r="JB29" s="185" t="s">
        <v>174</v>
      </c>
      <c r="JC29" s="185">
        <v>850</v>
      </c>
      <c r="JD29" s="185" t="s">
        <v>174</v>
      </c>
      <c r="JE29" s="185">
        <v>850</v>
      </c>
      <c r="JG29" s="185" t="s">
        <v>173</v>
      </c>
      <c r="JH29" s="185">
        <v>3115</v>
      </c>
      <c r="JI29" s="185" t="s">
        <v>174</v>
      </c>
      <c r="JJ29" s="185">
        <v>1556</v>
      </c>
      <c r="JK29" s="185" t="s">
        <v>174</v>
      </c>
      <c r="JL29" s="185">
        <v>1556</v>
      </c>
      <c r="JN29" s="185" t="s">
        <v>173</v>
      </c>
      <c r="JO29" s="185">
        <v>3115</v>
      </c>
      <c r="JP29" s="185" t="s">
        <v>174</v>
      </c>
      <c r="JQ29" s="185">
        <v>1556</v>
      </c>
      <c r="JR29" s="185" t="s">
        <v>174</v>
      </c>
      <c r="JS29" s="185">
        <v>1556</v>
      </c>
      <c r="JU29" s="185" t="s">
        <v>173</v>
      </c>
      <c r="JV29" s="185">
        <v>2410</v>
      </c>
      <c r="JW29" s="185" t="s">
        <v>174</v>
      </c>
      <c r="JX29" s="185">
        <v>850</v>
      </c>
      <c r="JY29" s="185" t="s">
        <v>174</v>
      </c>
      <c r="JZ29" s="185">
        <v>850</v>
      </c>
      <c r="KB29" s="185" t="s">
        <v>173</v>
      </c>
      <c r="KC29" s="185">
        <v>2410</v>
      </c>
      <c r="KD29" s="185" t="s">
        <v>174</v>
      </c>
      <c r="KE29" s="185">
        <v>850</v>
      </c>
      <c r="KF29" s="185" t="s">
        <v>174</v>
      </c>
      <c r="KG29" s="185">
        <v>850</v>
      </c>
      <c r="KI29" s="185" t="s">
        <v>173</v>
      </c>
      <c r="KJ29" s="185">
        <v>2410</v>
      </c>
      <c r="KK29" s="185" t="s">
        <v>174</v>
      </c>
      <c r="KL29" s="185">
        <v>850</v>
      </c>
      <c r="KM29" s="185" t="s">
        <v>174</v>
      </c>
      <c r="KN29" s="185">
        <v>850</v>
      </c>
      <c r="KP29" s="185" t="s">
        <v>173</v>
      </c>
      <c r="KQ29" s="185">
        <v>2410</v>
      </c>
      <c r="KR29" s="185" t="s">
        <v>174</v>
      </c>
      <c r="KS29" s="185">
        <v>850</v>
      </c>
      <c r="KT29" s="185" t="s">
        <v>174</v>
      </c>
      <c r="KU29" s="185">
        <v>850</v>
      </c>
      <c r="KW29" s="185" t="s">
        <v>173</v>
      </c>
      <c r="KX29" s="185">
        <v>2410</v>
      </c>
      <c r="KY29" s="185" t="s">
        <v>174</v>
      </c>
      <c r="KZ29" s="185">
        <v>850</v>
      </c>
      <c r="LA29" s="185" t="s">
        <v>174</v>
      </c>
      <c r="LB29" s="185">
        <v>850</v>
      </c>
      <c r="LD29" s="185" t="s">
        <v>173</v>
      </c>
      <c r="LE29" s="185">
        <v>706</v>
      </c>
      <c r="LF29" s="185" t="s">
        <v>174</v>
      </c>
      <c r="LG29" s="185">
        <v>706</v>
      </c>
      <c r="LH29" s="185" t="s">
        <v>174</v>
      </c>
      <c r="LI29" s="185">
        <v>706</v>
      </c>
      <c r="LK29" s="185" t="s">
        <v>173</v>
      </c>
      <c r="LL29" s="185">
        <v>0</v>
      </c>
      <c r="LM29" s="185" t="s">
        <v>174</v>
      </c>
      <c r="LN29" s="185">
        <v>0</v>
      </c>
      <c r="LO29" s="185" t="s">
        <v>174</v>
      </c>
      <c r="LP29" s="185">
        <v>0</v>
      </c>
      <c r="LR29" s="185" t="s">
        <v>173</v>
      </c>
      <c r="LS29" s="185">
        <v>0</v>
      </c>
      <c r="LT29" s="185" t="s">
        <v>174</v>
      </c>
      <c r="LU29" s="185">
        <v>0</v>
      </c>
      <c r="LV29" s="185" t="s">
        <v>174</v>
      </c>
      <c r="LW29" s="185">
        <v>0</v>
      </c>
      <c r="LY29" s="185" t="s">
        <v>173</v>
      </c>
      <c r="LZ29" s="185">
        <v>706</v>
      </c>
      <c r="MA29" s="185" t="s">
        <v>174</v>
      </c>
      <c r="MB29" s="185">
        <v>706</v>
      </c>
      <c r="MC29" s="185" t="s">
        <v>174</v>
      </c>
      <c r="MD29" s="185">
        <v>706</v>
      </c>
      <c r="MF29" s="185" t="s">
        <v>173</v>
      </c>
      <c r="MG29" s="185">
        <v>706</v>
      </c>
      <c r="MH29" s="185" t="s">
        <v>174</v>
      </c>
      <c r="MI29" s="185">
        <v>706</v>
      </c>
      <c r="MJ29" s="185" t="s">
        <v>174</v>
      </c>
      <c r="MK29" s="185">
        <v>706</v>
      </c>
      <c r="MM29" s="185" t="s">
        <v>173</v>
      </c>
      <c r="MN29" s="185">
        <v>2275</v>
      </c>
      <c r="MO29" s="185" t="s">
        <v>174</v>
      </c>
      <c r="MP29" s="185">
        <v>715</v>
      </c>
      <c r="MQ29" s="185" t="s">
        <v>174</v>
      </c>
      <c r="MR29" s="185">
        <v>715</v>
      </c>
      <c r="MT29" s="185" t="s">
        <v>173</v>
      </c>
      <c r="MU29" s="185">
        <v>1569</v>
      </c>
      <c r="MV29" s="185" t="s">
        <v>174</v>
      </c>
      <c r="MW29" s="185">
        <v>9</v>
      </c>
      <c r="MX29" s="185" t="s">
        <v>174</v>
      </c>
      <c r="MY29" s="185">
        <v>9</v>
      </c>
      <c r="NA29" s="185" t="s">
        <v>173</v>
      </c>
      <c r="NB29" s="185">
        <v>1569</v>
      </c>
      <c r="NC29" s="185" t="s">
        <v>174</v>
      </c>
      <c r="ND29" s="185">
        <v>9</v>
      </c>
      <c r="NE29" s="185" t="s">
        <v>174</v>
      </c>
      <c r="NF29" s="185">
        <v>9</v>
      </c>
      <c r="NH29" s="185" t="s">
        <v>173</v>
      </c>
      <c r="NI29" s="185">
        <v>2275</v>
      </c>
      <c r="NJ29" s="185" t="s">
        <v>174</v>
      </c>
      <c r="NK29" s="185">
        <v>715</v>
      </c>
      <c r="NL29" s="185" t="s">
        <v>174</v>
      </c>
      <c r="NM29" s="185">
        <v>715</v>
      </c>
      <c r="NO29" s="185" t="s">
        <v>173</v>
      </c>
      <c r="NP29" s="185">
        <v>2275</v>
      </c>
      <c r="NQ29" s="185" t="s">
        <v>174</v>
      </c>
      <c r="NR29" s="185">
        <v>715</v>
      </c>
      <c r="NS29" s="185" t="s">
        <v>174</v>
      </c>
      <c r="NT29" s="185">
        <v>715</v>
      </c>
      <c r="NV29" s="185" t="s">
        <v>173</v>
      </c>
      <c r="NW29" s="185">
        <v>1547</v>
      </c>
      <c r="NX29" s="185" t="s">
        <v>174</v>
      </c>
      <c r="NY29" s="185">
        <v>1547</v>
      </c>
      <c r="NZ29" s="185" t="s">
        <v>174</v>
      </c>
      <c r="OA29" s="185">
        <v>1547</v>
      </c>
      <c r="OC29" s="185" t="s">
        <v>173</v>
      </c>
      <c r="OD29" s="185">
        <v>841</v>
      </c>
      <c r="OE29" s="185" t="s">
        <v>174</v>
      </c>
      <c r="OF29" s="185">
        <v>841</v>
      </c>
      <c r="OG29" s="185" t="s">
        <v>174</v>
      </c>
      <c r="OH29" s="185">
        <v>841</v>
      </c>
      <c r="OJ29" s="185" t="s">
        <v>173</v>
      </c>
      <c r="OK29" s="185">
        <v>841</v>
      </c>
      <c r="OL29" s="185" t="s">
        <v>174</v>
      </c>
      <c r="OM29" s="185">
        <v>841</v>
      </c>
      <c r="ON29" s="185" t="s">
        <v>174</v>
      </c>
      <c r="OO29" s="185">
        <v>841</v>
      </c>
      <c r="OQ29" s="185" t="s">
        <v>173</v>
      </c>
      <c r="OR29" s="185">
        <v>1547</v>
      </c>
      <c r="OS29" s="185" t="s">
        <v>174</v>
      </c>
      <c r="OT29" s="185">
        <v>1547</v>
      </c>
      <c r="OU29" s="185" t="s">
        <v>174</v>
      </c>
      <c r="OV29" s="185">
        <v>1547</v>
      </c>
      <c r="OX29" s="185" t="s">
        <v>173</v>
      </c>
      <c r="OY29" s="185">
        <v>1547</v>
      </c>
      <c r="OZ29" s="185" t="s">
        <v>174</v>
      </c>
      <c r="PA29" s="185">
        <v>1547</v>
      </c>
      <c r="PB29" s="185" t="s">
        <v>174</v>
      </c>
      <c r="PC29" s="185">
        <v>1547</v>
      </c>
      <c r="PE29" s="185" t="s">
        <v>173</v>
      </c>
      <c r="PF29" s="185">
        <v>1569</v>
      </c>
      <c r="PG29" s="185" t="s">
        <v>174</v>
      </c>
      <c r="PH29" s="185">
        <v>9</v>
      </c>
      <c r="PI29" s="185" t="s">
        <v>174</v>
      </c>
      <c r="PJ29" s="185">
        <v>9</v>
      </c>
      <c r="PL29" s="185" t="s">
        <v>173</v>
      </c>
      <c r="PM29" s="185">
        <v>1569</v>
      </c>
      <c r="PN29" s="185" t="s">
        <v>174</v>
      </c>
      <c r="PO29" s="185">
        <v>9</v>
      </c>
      <c r="PP29" s="185" t="s">
        <v>174</v>
      </c>
      <c r="PQ29" s="185">
        <v>9</v>
      </c>
      <c r="PS29" s="185" t="s">
        <v>173</v>
      </c>
      <c r="PT29" s="185">
        <v>1569</v>
      </c>
      <c r="PU29" s="185" t="s">
        <v>174</v>
      </c>
      <c r="PV29" s="185">
        <v>9</v>
      </c>
      <c r="PW29" s="185" t="s">
        <v>174</v>
      </c>
      <c r="PX29" s="185">
        <v>9</v>
      </c>
      <c r="PZ29" s="185" t="s">
        <v>173</v>
      </c>
      <c r="QA29" s="185">
        <v>1569</v>
      </c>
      <c r="QB29" s="185" t="s">
        <v>174</v>
      </c>
      <c r="QC29" s="185">
        <v>9</v>
      </c>
      <c r="QD29" s="185" t="s">
        <v>174</v>
      </c>
      <c r="QE29" s="185">
        <v>9</v>
      </c>
      <c r="QG29" s="185" t="s">
        <v>173</v>
      </c>
      <c r="QH29" s="185">
        <v>1569</v>
      </c>
      <c r="QI29" s="185" t="s">
        <v>174</v>
      </c>
      <c r="QJ29" s="185">
        <v>9</v>
      </c>
      <c r="QK29" s="185" t="s">
        <v>174</v>
      </c>
      <c r="QL29" s="185">
        <v>9</v>
      </c>
      <c r="QN29" s="185" t="s">
        <v>173</v>
      </c>
      <c r="QO29" s="185">
        <v>841</v>
      </c>
      <c r="QP29" s="185" t="s">
        <v>174</v>
      </c>
      <c r="QQ29" s="185">
        <v>841</v>
      </c>
      <c r="QR29" s="185" t="s">
        <v>174</v>
      </c>
      <c r="QS29" s="185">
        <v>841</v>
      </c>
      <c r="QU29" s="185" t="s">
        <v>173</v>
      </c>
      <c r="QV29" s="185">
        <v>841</v>
      </c>
      <c r="QW29" s="185" t="s">
        <v>174</v>
      </c>
      <c r="QX29" s="185">
        <v>841</v>
      </c>
      <c r="QY29" s="185" t="s">
        <v>174</v>
      </c>
      <c r="QZ29" s="185">
        <v>841</v>
      </c>
      <c r="RB29" s="185" t="s">
        <v>173</v>
      </c>
      <c r="RC29" s="185">
        <v>841</v>
      </c>
      <c r="RD29" s="185" t="s">
        <v>174</v>
      </c>
      <c r="RE29" s="185">
        <v>841</v>
      </c>
      <c r="RF29" s="185" t="s">
        <v>174</v>
      </c>
      <c r="RG29" s="185">
        <v>841</v>
      </c>
      <c r="RI29" s="185" t="s">
        <v>173</v>
      </c>
      <c r="RJ29" s="185">
        <v>841</v>
      </c>
      <c r="RK29" s="185" t="s">
        <v>174</v>
      </c>
      <c r="RL29" s="185">
        <v>841</v>
      </c>
      <c r="RM29" s="185" t="s">
        <v>174</v>
      </c>
      <c r="RN29" s="185">
        <v>841</v>
      </c>
      <c r="RP29" s="185" t="s">
        <v>173</v>
      </c>
      <c r="RQ29" s="185">
        <v>841</v>
      </c>
      <c r="RR29" s="185" t="s">
        <v>174</v>
      </c>
      <c r="RS29" s="185">
        <v>841</v>
      </c>
      <c r="RT29" s="185" t="s">
        <v>174</v>
      </c>
      <c r="RU29" s="185">
        <v>841</v>
      </c>
    </row>
    <row r="30" spans="1:489" x14ac:dyDescent="0.2">
      <c r="A30" s="185" t="s">
        <v>175</v>
      </c>
      <c r="B30" s="185">
        <v>29736</v>
      </c>
      <c r="C30" s="185" t="s">
        <v>175</v>
      </c>
      <c r="D30" s="185">
        <v>29736</v>
      </c>
      <c r="E30" s="185" t="s">
        <v>175</v>
      </c>
      <c r="F30" s="185">
        <v>29736</v>
      </c>
      <c r="H30" s="185" t="s">
        <v>175</v>
      </c>
      <c r="I30" s="185">
        <v>29736</v>
      </c>
      <c r="J30" s="185" t="s">
        <v>175</v>
      </c>
      <c r="K30" s="185">
        <v>29736</v>
      </c>
      <c r="L30" s="185" t="s">
        <v>175</v>
      </c>
      <c r="M30" s="185">
        <v>29736</v>
      </c>
      <c r="O30" s="185" t="s">
        <v>175</v>
      </c>
      <c r="P30" s="185">
        <v>29736</v>
      </c>
      <c r="Q30" s="185" t="s">
        <v>175</v>
      </c>
      <c r="R30" s="185">
        <v>29736</v>
      </c>
      <c r="S30" s="185" t="s">
        <v>175</v>
      </c>
      <c r="T30" s="185">
        <v>29736</v>
      </c>
      <c r="V30" s="185" t="s">
        <v>175</v>
      </c>
      <c r="W30" s="185">
        <v>29736</v>
      </c>
      <c r="X30" s="185" t="s">
        <v>175</v>
      </c>
      <c r="Y30" s="185">
        <v>29736</v>
      </c>
      <c r="Z30" s="185" t="s">
        <v>175</v>
      </c>
      <c r="AA30" s="185">
        <v>29736</v>
      </c>
      <c r="AC30" s="185" t="s">
        <v>175</v>
      </c>
      <c r="AD30" s="185">
        <v>29736</v>
      </c>
      <c r="AE30" s="185" t="s">
        <v>175</v>
      </c>
      <c r="AF30" s="185">
        <v>29736</v>
      </c>
      <c r="AG30" s="185" t="s">
        <v>175</v>
      </c>
      <c r="AH30" s="185">
        <v>29736</v>
      </c>
      <c r="AJ30" s="185" t="s">
        <v>175</v>
      </c>
      <c r="AK30" s="185">
        <v>29736</v>
      </c>
      <c r="AL30" s="185" t="s">
        <v>175</v>
      </c>
      <c r="AM30" s="185">
        <v>29736</v>
      </c>
      <c r="AN30" s="185" t="s">
        <v>175</v>
      </c>
      <c r="AO30" s="185">
        <v>29736</v>
      </c>
      <c r="AQ30" s="185" t="s">
        <v>175</v>
      </c>
      <c r="AR30" s="185">
        <v>29736</v>
      </c>
      <c r="AS30" s="185" t="s">
        <v>175</v>
      </c>
      <c r="AT30" s="185">
        <v>29736</v>
      </c>
      <c r="AU30" s="185" t="s">
        <v>175</v>
      </c>
      <c r="AV30" s="185">
        <v>29736</v>
      </c>
      <c r="AX30" s="185" t="s">
        <v>175</v>
      </c>
      <c r="AY30" s="185">
        <v>29736</v>
      </c>
      <c r="AZ30" s="185" t="s">
        <v>175</v>
      </c>
      <c r="BA30" s="185">
        <v>29736</v>
      </c>
      <c r="BB30" s="185" t="s">
        <v>175</v>
      </c>
      <c r="BC30" s="185">
        <v>29736</v>
      </c>
      <c r="BE30" s="185" t="s">
        <v>175</v>
      </c>
      <c r="BF30" s="185">
        <v>29736</v>
      </c>
      <c r="BG30" s="185" t="s">
        <v>175</v>
      </c>
      <c r="BH30" s="185">
        <v>29736</v>
      </c>
      <c r="BI30" s="185" t="s">
        <v>175</v>
      </c>
      <c r="BJ30" s="185">
        <v>29736</v>
      </c>
      <c r="BL30" s="185" t="s">
        <v>175</v>
      </c>
      <c r="BM30" s="185">
        <v>29736</v>
      </c>
      <c r="BN30" s="185" t="s">
        <v>175</v>
      </c>
      <c r="BO30" s="185">
        <v>29736</v>
      </c>
      <c r="BP30" s="185" t="s">
        <v>175</v>
      </c>
      <c r="BQ30" s="185">
        <v>29736</v>
      </c>
      <c r="BS30" s="185" t="s">
        <v>175</v>
      </c>
      <c r="BT30" s="185">
        <v>29736</v>
      </c>
      <c r="BU30" s="185" t="s">
        <v>175</v>
      </c>
      <c r="BV30" s="185">
        <v>29736</v>
      </c>
      <c r="BW30" s="185" t="s">
        <v>175</v>
      </c>
      <c r="BX30" s="185">
        <v>29736</v>
      </c>
      <c r="BZ30" s="185" t="s">
        <v>175</v>
      </c>
      <c r="CA30" s="185">
        <v>29736</v>
      </c>
      <c r="CB30" s="185" t="s">
        <v>175</v>
      </c>
      <c r="CC30" s="185">
        <v>29736</v>
      </c>
      <c r="CD30" s="185" t="s">
        <v>175</v>
      </c>
      <c r="CE30" s="185">
        <v>29736</v>
      </c>
      <c r="CG30" s="185" t="s">
        <v>175</v>
      </c>
      <c r="CH30" s="185">
        <v>29736</v>
      </c>
      <c r="CI30" s="185" t="s">
        <v>175</v>
      </c>
      <c r="CJ30" s="185">
        <v>29736</v>
      </c>
      <c r="CK30" s="185" t="s">
        <v>175</v>
      </c>
      <c r="CL30" s="185">
        <v>29736</v>
      </c>
      <c r="CN30" s="185" t="s">
        <v>175</v>
      </c>
      <c r="CO30" s="185">
        <v>29736</v>
      </c>
      <c r="CP30" s="185" t="s">
        <v>175</v>
      </c>
      <c r="CQ30" s="185">
        <v>29736</v>
      </c>
      <c r="CR30" s="185" t="s">
        <v>175</v>
      </c>
      <c r="CS30" s="185">
        <v>29736</v>
      </c>
      <c r="CU30" s="185" t="s">
        <v>175</v>
      </c>
      <c r="CV30" s="185">
        <v>29736</v>
      </c>
      <c r="CW30" s="185" t="s">
        <v>175</v>
      </c>
      <c r="CX30" s="185">
        <v>29736</v>
      </c>
      <c r="CY30" s="185" t="s">
        <v>175</v>
      </c>
      <c r="CZ30" s="185">
        <v>29736</v>
      </c>
      <c r="DB30" s="185" t="s">
        <v>175</v>
      </c>
      <c r="DC30" s="185">
        <v>29736</v>
      </c>
      <c r="DD30" s="185" t="s">
        <v>175</v>
      </c>
      <c r="DE30" s="185">
        <v>29736</v>
      </c>
      <c r="DF30" s="185" t="s">
        <v>175</v>
      </c>
      <c r="DG30" s="185">
        <v>29736</v>
      </c>
      <c r="DI30" s="185" t="s">
        <v>175</v>
      </c>
      <c r="DJ30" s="185">
        <v>29736</v>
      </c>
      <c r="DK30" s="185" t="s">
        <v>175</v>
      </c>
      <c r="DL30" s="185">
        <v>29736</v>
      </c>
      <c r="DM30" s="185" t="s">
        <v>175</v>
      </c>
      <c r="DN30" s="185">
        <v>29736</v>
      </c>
      <c r="DP30" s="185" t="s">
        <v>175</v>
      </c>
      <c r="DQ30" s="185">
        <v>29736</v>
      </c>
      <c r="DR30" s="185" t="s">
        <v>175</v>
      </c>
      <c r="DS30" s="185">
        <v>29736</v>
      </c>
      <c r="DT30" s="185" t="s">
        <v>175</v>
      </c>
      <c r="DU30" s="185">
        <v>29736</v>
      </c>
      <c r="DW30" s="185" t="s">
        <v>175</v>
      </c>
      <c r="DX30" s="185">
        <v>29736</v>
      </c>
      <c r="DY30" s="185" t="s">
        <v>175</v>
      </c>
      <c r="DZ30" s="185">
        <v>29736</v>
      </c>
      <c r="EA30" s="185" t="s">
        <v>175</v>
      </c>
      <c r="EB30" s="185">
        <v>29736</v>
      </c>
      <c r="ED30" s="185" t="s">
        <v>175</v>
      </c>
      <c r="EE30" s="185">
        <v>29736</v>
      </c>
      <c r="EF30" s="185" t="s">
        <v>175</v>
      </c>
      <c r="EG30" s="185">
        <v>29736</v>
      </c>
      <c r="EH30" s="185" t="s">
        <v>175</v>
      </c>
      <c r="EI30" s="185">
        <v>29736</v>
      </c>
      <c r="EK30" s="185" t="s">
        <v>175</v>
      </c>
      <c r="EL30" s="185">
        <v>29736</v>
      </c>
      <c r="EM30" s="185" t="s">
        <v>175</v>
      </c>
      <c r="EN30" s="185">
        <v>29736</v>
      </c>
      <c r="EO30" s="185" t="s">
        <v>175</v>
      </c>
      <c r="EP30" s="185">
        <v>29736</v>
      </c>
      <c r="ER30" s="185" t="s">
        <v>175</v>
      </c>
      <c r="ES30" s="185">
        <v>29736</v>
      </c>
      <c r="ET30" s="185" t="s">
        <v>175</v>
      </c>
      <c r="EU30" s="185">
        <v>29736</v>
      </c>
      <c r="EV30" s="185" t="s">
        <v>175</v>
      </c>
      <c r="EW30" s="185">
        <v>29736</v>
      </c>
      <c r="EY30" s="185" t="s">
        <v>175</v>
      </c>
      <c r="EZ30" s="185">
        <v>29736</v>
      </c>
      <c r="FA30" s="185" t="s">
        <v>175</v>
      </c>
      <c r="FB30" s="185">
        <v>29736</v>
      </c>
      <c r="FC30" s="185" t="s">
        <v>175</v>
      </c>
      <c r="FD30" s="185">
        <v>29736</v>
      </c>
      <c r="FF30" s="185" t="s">
        <v>175</v>
      </c>
      <c r="FG30" s="185">
        <v>29736</v>
      </c>
      <c r="FH30" s="185" t="s">
        <v>175</v>
      </c>
      <c r="FI30" s="185">
        <v>29736</v>
      </c>
      <c r="FJ30" s="185" t="s">
        <v>175</v>
      </c>
      <c r="FK30" s="185">
        <v>29736</v>
      </c>
      <c r="FM30" s="185" t="s">
        <v>175</v>
      </c>
      <c r="FN30" s="185">
        <v>29736</v>
      </c>
      <c r="FO30" s="185" t="s">
        <v>175</v>
      </c>
      <c r="FP30" s="185">
        <v>29736</v>
      </c>
      <c r="FQ30" s="185" t="s">
        <v>175</v>
      </c>
      <c r="FR30" s="185">
        <v>29736</v>
      </c>
      <c r="FT30" s="185" t="s">
        <v>175</v>
      </c>
      <c r="FU30" s="185">
        <v>29736</v>
      </c>
      <c r="FV30" s="185" t="s">
        <v>175</v>
      </c>
      <c r="FW30" s="185">
        <v>29736</v>
      </c>
      <c r="FX30" s="185" t="s">
        <v>175</v>
      </c>
      <c r="FY30" s="185">
        <v>29736</v>
      </c>
      <c r="GA30" s="185" t="s">
        <v>175</v>
      </c>
      <c r="GB30" s="185">
        <v>29736</v>
      </c>
      <c r="GC30" s="185" t="s">
        <v>175</v>
      </c>
      <c r="GD30" s="185">
        <v>29736</v>
      </c>
      <c r="GE30" s="185" t="s">
        <v>175</v>
      </c>
      <c r="GF30" s="185">
        <v>29736</v>
      </c>
      <c r="GH30" s="185" t="s">
        <v>175</v>
      </c>
      <c r="GI30" s="185">
        <v>29736</v>
      </c>
      <c r="GJ30" s="185" t="s">
        <v>175</v>
      </c>
      <c r="GK30" s="185">
        <v>29736</v>
      </c>
      <c r="GL30" s="185" t="s">
        <v>175</v>
      </c>
      <c r="GM30" s="185">
        <v>29736</v>
      </c>
      <c r="GO30" s="185" t="s">
        <v>175</v>
      </c>
      <c r="GP30" s="185">
        <v>29736</v>
      </c>
      <c r="GQ30" s="185" t="s">
        <v>175</v>
      </c>
      <c r="GR30" s="185">
        <v>29736</v>
      </c>
      <c r="GS30" s="185" t="s">
        <v>175</v>
      </c>
      <c r="GT30" s="185">
        <v>29736</v>
      </c>
      <c r="GV30" s="185" t="s">
        <v>175</v>
      </c>
      <c r="GW30" s="185">
        <v>29736</v>
      </c>
      <c r="GX30" s="185" t="s">
        <v>175</v>
      </c>
      <c r="GY30" s="185">
        <v>29736</v>
      </c>
      <c r="GZ30" s="185" t="s">
        <v>175</v>
      </c>
      <c r="HA30" s="185">
        <v>29736</v>
      </c>
      <c r="HC30" s="185" t="s">
        <v>175</v>
      </c>
      <c r="HD30" s="185">
        <v>29736</v>
      </c>
      <c r="HE30" s="185" t="s">
        <v>175</v>
      </c>
      <c r="HF30" s="185">
        <v>29736</v>
      </c>
      <c r="HG30" s="185" t="s">
        <v>175</v>
      </c>
      <c r="HH30" s="185">
        <v>29736</v>
      </c>
      <c r="HJ30" s="185" t="s">
        <v>175</v>
      </c>
      <c r="HK30" s="185">
        <v>29736</v>
      </c>
      <c r="HL30" s="185" t="s">
        <v>175</v>
      </c>
      <c r="HM30" s="185">
        <v>29736</v>
      </c>
      <c r="HN30" s="185" t="s">
        <v>175</v>
      </c>
      <c r="HO30" s="185">
        <v>29736</v>
      </c>
      <c r="HQ30" s="185" t="s">
        <v>175</v>
      </c>
      <c r="HR30" s="185">
        <v>29736</v>
      </c>
      <c r="HS30" s="185" t="s">
        <v>175</v>
      </c>
      <c r="HT30" s="185">
        <v>29736</v>
      </c>
      <c r="HU30" s="185" t="s">
        <v>175</v>
      </c>
      <c r="HV30" s="185">
        <v>29736</v>
      </c>
      <c r="HX30" s="185" t="s">
        <v>175</v>
      </c>
      <c r="HY30" s="185">
        <v>29736</v>
      </c>
      <c r="HZ30" s="185" t="s">
        <v>175</v>
      </c>
      <c r="IA30" s="185">
        <v>29736</v>
      </c>
      <c r="IB30" s="185" t="s">
        <v>175</v>
      </c>
      <c r="IC30" s="185">
        <v>29736</v>
      </c>
      <c r="IE30" s="185" t="s">
        <v>175</v>
      </c>
      <c r="IF30" s="185">
        <v>29736</v>
      </c>
      <c r="IG30" s="185" t="s">
        <v>175</v>
      </c>
      <c r="IH30" s="185">
        <v>29736</v>
      </c>
      <c r="II30" s="185" t="s">
        <v>175</v>
      </c>
      <c r="IJ30" s="185">
        <v>29736</v>
      </c>
      <c r="IL30" s="185" t="s">
        <v>175</v>
      </c>
      <c r="IM30" s="185">
        <v>29736</v>
      </c>
      <c r="IN30" s="185" t="s">
        <v>175</v>
      </c>
      <c r="IO30" s="185">
        <v>29736</v>
      </c>
      <c r="IP30" s="185" t="s">
        <v>175</v>
      </c>
      <c r="IQ30" s="185">
        <v>29736</v>
      </c>
      <c r="IS30" s="185" t="s">
        <v>175</v>
      </c>
      <c r="IT30" s="185">
        <v>29736</v>
      </c>
      <c r="IU30" s="185" t="s">
        <v>175</v>
      </c>
      <c r="IV30" s="185">
        <v>29736</v>
      </c>
      <c r="IW30" s="185" t="s">
        <v>175</v>
      </c>
      <c r="IX30" s="185">
        <v>29736</v>
      </c>
      <c r="IZ30" s="185" t="s">
        <v>175</v>
      </c>
      <c r="JA30" s="185">
        <v>29736</v>
      </c>
      <c r="JB30" s="185" t="s">
        <v>175</v>
      </c>
      <c r="JC30" s="185">
        <v>29736</v>
      </c>
      <c r="JD30" s="185" t="s">
        <v>175</v>
      </c>
      <c r="JE30" s="185">
        <v>29736</v>
      </c>
      <c r="JG30" s="185" t="s">
        <v>175</v>
      </c>
      <c r="JH30" s="185">
        <v>29736</v>
      </c>
      <c r="JI30" s="185" t="s">
        <v>175</v>
      </c>
      <c r="JJ30" s="185">
        <v>29736</v>
      </c>
      <c r="JK30" s="185" t="s">
        <v>175</v>
      </c>
      <c r="JL30" s="185">
        <v>29736</v>
      </c>
      <c r="JN30" s="185" t="s">
        <v>175</v>
      </c>
      <c r="JO30" s="185">
        <v>29736</v>
      </c>
      <c r="JP30" s="185" t="s">
        <v>175</v>
      </c>
      <c r="JQ30" s="185">
        <v>29736</v>
      </c>
      <c r="JR30" s="185" t="s">
        <v>175</v>
      </c>
      <c r="JS30" s="185">
        <v>29736</v>
      </c>
      <c r="JU30" s="185" t="s">
        <v>175</v>
      </c>
      <c r="JV30" s="185">
        <v>29736</v>
      </c>
      <c r="JW30" s="185" t="s">
        <v>175</v>
      </c>
      <c r="JX30" s="185">
        <v>29736</v>
      </c>
      <c r="JY30" s="185" t="s">
        <v>175</v>
      </c>
      <c r="JZ30" s="185">
        <v>29736</v>
      </c>
      <c r="KB30" s="185" t="s">
        <v>175</v>
      </c>
      <c r="KC30" s="185">
        <v>29736</v>
      </c>
      <c r="KD30" s="185" t="s">
        <v>175</v>
      </c>
      <c r="KE30" s="185">
        <v>29736</v>
      </c>
      <c r="KF30" s="185" t="s">
        <v>175</v>
      </c>
      <c r="KG30" s="185">
        <v>29736</v>
      </c>
      <c r="KI30" s="185" t="s">
        <v>175</v>
      </c>
      <c r="KJ30" s="185">
        <v>29736</v>
      </c>
      <c r="KK30" s="185" t="s">
        <v>175</v>
      </c>
      <c r="KL30" s="185">
        <v>29736</v>
      </c>
      <c r="KM30" s="185" t="s">
        <v>175</v>
      </c>
      <c r="KN30" s="185">
        <v>29736</v>
      </c>
      <c r="KP30" s="185" t="s">
        <v>175</v>
      </c>
      <c r="KQ30" s="185">
        <v>29736</v>
      </c>
      <c r="KR30" s="185" t="s">
        <v>175</v>
      </c>
      <c r="KS30" s="185">
        <v>29736</v>
      </c>
      <c r="KT30" s="185" t="s">
        <v>175</v>
      </c>
      <c r="KU30" s="185">
        <v>29736</v>
      </c>
      <c r="KW30" s="185" t="s">
        <v>175</v>
      </c>
      <c r="KX30" s="185">
        <v>29736</v>
      </c>
      <c r="KY30" s="185" t="s">
        <v>175</v>
      </c>
      <c r="KZ30" s="185">
        <v>29736</v>
      </c>
      <c r="LA30" s="185" t="s">
        <v>175</v>
      </c>
      <c r="LB30" s="185">
        <v>29736</v>
      </c>
      <c r="LD30" s="185" t="s">
        <v>175</v>
      </c>
      <c r="LE30" s="185">
        <v>29736</v>
      </c>
      <c r="LF30" s="185" t="s">
        <v>175</v>
      </c>
      <c r="LG30" s="185">
        <v>29736</v>
      </c>
      <c r="LH30" s="185" t="s">
        <v>175</v>
      </c>
      <c r="LI30" s="185">
        <v>29736</v>
      </c>
      <c r="LK30" s="185" t="s">
        <v>175</v>
      </c>
      <c r="LL30" s="185">
        <v>29736</v>
      </c>
      <c r="LM30" s="185" t="s">
        <v>175</v>
      </c>
      <c r="LN30" s="185">
        <v>29736</v>
      </c>
      <c r="LO30" s="185" t="s">
        <v>175</v>
      </c>
      <c r="LP30" s="185">
        <v>29736</v>
      </c>
      <c r="LR30" s="185" t="s">
        <v>175</v>
      </c>
      <c r="LS30" s="185">
        <v>29736</v>
      </c>
      <c r="LT30" s="185" t="s">
        <v>175</v>
      </c>
      <c r="LU30" s="185">
        <v>29736</v>
      </c>
      <c r="LV30" s="185" t="s">
        <v>175</v>
      </c>
      <c r="LW30" s="185">
        <v>29736</v>
      </c>
      <c r="LY30" s="185" t="s">
        <v>175</v>
      </c>
      <c r="LZ30" s="185">
        <v>29736</v>
      </c>
      <c r="MA30" s="185" t="s">
        <v>175</v>
      </c>
      <c r="MB30" s="185">
        <v>29736</v>
      </c>
      <c r="MC30" s="185" t="s">
        <v>175</v>
      </c>
      <c r="MD30" s="185">
        <v>29736</v>
      </c>
      <c r="MF30" s="185" t="s">
        <v>175</v>
      </c>
      <c r="MG30" s="185">
        <v>29736</v>
      </c>
      <c r="MH30" s="185" t="s">
        <v>175</v>
      </c>
      <c r="MI30" s="185">
        <v>29736</v>
      </c>
      <c r="MJ30" s="185" t="s">
        <v>175</v>
      </c>
      <c r="MK30" s="185">
        <v>29736</v>
      </c>
      <c r="MM30" s="185" t="s">
        <v>175</v>
      </c>
      <c r="MN30" s="185">
        <v>29736</v>
      </c>
      <c r="MO30" s="185" t="s">
        <v>175</v>
      </c>
      <c r="MP30" s="185">
        <v>29736</v>
      </c>
      <c r="MQ30" s="185" t="s">
        <v>175</v>
      </c>
      <c r="MR30" s="185">
        <v>29736</v>
      </c>
      <c r="MT30" s="185" t="s">
        <v>175</v>
      </c>
      <c r="MU30" s="185">
        <v>29736</v>
      </c>
      <c r="MV30" s="185" t="s">
        <v>175</v>
      </c>
      <c r="MW30" s="185">
        <v>29736</v>
      </c>
      <c r="MX30" s="185" t="s">
        <v>175</v>
      </c>
      <c r="MY30" s="185">
        <v>29736</v>
      </c>
      <c r="NA30" s="185" t="s">
        <v>175</v>
      </c>
      <c r="NB30" s="185">
        <v>29736</v>
      </c>
      <c r="NC30" s="185" t="s">
        <v>175</v>
      </c>
      <c r="ND30" s="185">
        <v>29736</v>
      </c>
      <c r="NE30" s="185" t="s">
        <v>175</v>
      </c>
      <c r="NF30" s="185">
        <v>29736</v>
      </c>
      <c r="NH30" s="185" t="s">
        <v>175</v>
      </c>
      <c r="NI30" s="185">
        <v>29736</v>
      </c>
      <c r="NJ30" s="185" t="s">
        <v>175</v>
      </c>
      <c r="NK30" s="185">
        <v>29736</v>
      </c>
      <c r="NL30" s="185" t="s">
        <v>175</v>
      </c>
      <c r="NM30" s="185">
        <v>29736</v>
      </c>
      <c r="NO30" s="185" t="s">
        <v>175</v>
      </c>
      <c r="NP30" s="185">
        <v>29736</v>
      </c>
      <c r="NQ30" s="185" t="s">
        <v>175</v>
      </c>
      <c r="NR30" s="185">
        <v>29736</v>
      </c>
      <c r="NS30" s="185" t="s">
        <v>175</v>
      </c>
      <c r="NT30" s="185">
        <v>29736</v>
      </c>
      <c r="NV30" s="185" t="s">
        <v>175</v>
      </c>
      <c r="NW30" s="185">
        <v>29736</v>
      </c>
      <c r="NX30" s="185" t="s">
        <v>175</v>
      </c>
      <c r="NY30" s="185">
        <v>29736</v>
      </c>
      <c r="NZ30" s="185" t="s">
        <v>175</v>
      </c>
      <c r="OA30" s="185">
        <v>29736</v>
      </c>
      <c r="OC30" s="185" t="s">
        <v>175</v>
      </c>
      <c r="OD30" s="185">
        <v>29736</v>
      </c>
      <c r="OE30" s="185" t="s">
        <v>175</v>
      </c>
      <c r="OF30" s="185">
        <v>29736</v>
      </c>
      <c r="OG30" s="185" t="s">
        <v>175</v>
      </c>
      <c r="OH30" s="185">
        <v>29736</v>
      </c>
      <c r="OJ30" s="185" t="s">
        <v>175</v>
      </c>
      <c r="OK30" s="185">
        <v>29736</v>
      </c>
      <c r="OL30" s="185" t="s">
        <v>175</v>
      </c>
      <c r="OM30" s="185">
        <v>29736</v>
      </c>
      <c r="ON30" s="185" t="s">
        <v>175</v>
      </c>
      <c r="OO30" s="185">
        <v>29736</v>
      </c>
      <c r="OQ30" s="185" t="s">
        <v>175</v>
      </c>
      <c r="OR30" s="185">
        <v>29736</v>
      </c>
      <c r="OS30" s="185" t="s">
        <v>175</v>
      </c>
      <c r="OT30" s="185">
        <v>29736</v>
      </c>
      <c r="OU30" s="185" t="s">
        <v>175</v>
      </c>
      <c r="OV30" s="185">
        <v>29736</v>
      </c>
      <c r="OX30" s="185" t="s">
        <v>175</v>
      </c>
      <c r="OY30" s="185">
        <v>29736</v>
      </c>
      <c r="OZ30" s="185" t="s">
        <v>175</v>
      </c>
      <c r="PA30" s="185">
        <v>29736</v>
      </c>
      <c r="PB30" s="185" t="s">
        <v>175</v>
      </c>
      <c r="PC30" s="185">
        <v>29736</v>
      </c>
      <c r="PE30" s="185" t="s">
        <v>175</v>
      </c>
      <c r="PF30" s="185">
        <v>29736</v>
      </c>
      <c r="PG30" s="185" t="s">
        <v>175</v>
      </c>
      <c r="PH30" s="185">
        <v>29736</v>
      </c>
      <c r="PI30" s="185" t="s">
        <v>175</v>
      </c>
      <c r="PJ30" s="185">
        <v>29736</v>
      </c>
      <c r="PL30" s="185" t="s">
        <v>175</v>
      </c>
      <c r="PM30" s="185">
        <v>29736</v>
      </c>
      <c r="PN30" s="185" t="s">
        <v>175</v>
      </c>
      <c r="PO30" s="185">
        <v>29736</v>
      </c>
      <c r="PP30" s="185" t="s">
        <v>175</v>
      </c>
      <c r="PQ30" s="185">
        <v>29736</v>
      </c>
      <c r="PS30" s="185" t="s">
        <v>175</v>
      </c>
      <c r="PT30" s="185">
        <v>29736</v>
      </c>
      <c r="PU30" s="185" t="s">
        <v>175</v>
      </c>
      <c r="PV30" s="185">
        <v>29736</v>
      </c>
      <c r="PW30" s="185" t="s">
        <v>175</v>
      </c>
      <c r="PX30" s="185">
        <v>29736</v>
      </c>
      <c r="PZ30" s="185" t="s">
        <v>175</v>
      </c>
      <c r="QA30" s="185">
        <v>29736</v>
      </c>
      <c r="QB30" s="185" t="s">
        <v>175</v>
      </c>
      <c r="QC30" s="185">
        <v>29736</v>
      </c>
      <c r="QD30" s="185" t="s">
        <v>175</v>
      </c>
      <c r="QE30" s="185">
        <v>29736</v>
      </c>
      <c r="QG30" s="185" t="s">
        <v>175</v>
      </c>
      <c r="QH30" s="185">
        <v>29736</v>
      </c>
      <c r="QI30" s="185" t="s">
        <v>175</v>
      </c>
      <c r="QJ30" s="185">
        <v>29736</v>
      </c>
      <c r="QK30" s="185" t="s">
        <v>175</v>
      </c>
      <c r="QL30" s="185">
        <v>29736</v>
      </c>
      <c r="QN30" s="185" t="s">
        <v>175</v>
      </c>
      <c r="QO30" s="185">
        <v>29736</v>
      </c>
      <c r="QP30" s="185" t="s">
        <v>175</v>
      </c>
      <c r="QQ30" s="185">
        <v>29736</v>
      </c>
      <c r="QR30" s="185" t="s">
        <v>175</v>
      </c>
      <c r="QS30" s="185">
        <v>29736</v>
      </c>
      <c r="QU30" s="185" t="s">
        <v>175</v>
      </c>
      <c r="QV30" s="185">
        <v>29736</v>
      </c>
      <c r="QW30" s="185" t="s">
        <v>175</v>
      </c>
      <c r="QX30" s="185">
        <v>29736</v>
      </c>
      <c r="QY30" s="185" t="s">
        <v>175</v>
      </c>
      <c r="QZ30" s="185">
        <v>29736</v>
      </c>
      <c r="RB30" s="185" t="s">
        <v>175</v>
      </c>
      <c r="RC30" s="185">
        <v>29736</v>
      </c>
      <c r="RD30" s="185" t="s">
        <v>175</v>
      </c>
      <c r="RE30" s="185">
        <v>29736</v>
      </c>
      <c r="RF30" s="185" t="s">
        <v>175</v>
      </c>
      <c r="RG30" s="185">
        <v>29736</v>
      </c>
      <c r="RI30" s="185" t="s">
        <v>175</v>
      </c>
      <c r="RJ30" s="185">
        <v>29736</v>
      </c>
      <c r="RK30" s="185" t="s">
        <v>175</v>
      </c>
      <c r="RL30" s="185">
        <v>29736</v>
      </c>
      <c r="RM30" s="185" t="s">
        <v>175</v>
      </c>
      <c r="RN30" s="185">
        <v>29736</v>
      </c>
      <c r="RP30" s="185" t="s">
        <v>175</v>
      </c>
      <c r="RQ30" s="185">
        <v>29736</v>
      </c>
      <c r="RR30" s="185" t="s">
        <v>175</v>
      </c>
      <c r="RS30" s="185">
        <v>29736</v>
      </c>
      <c r="RT30" s="185" t="s">
        <v>175</v>
      </c>
      <c r="RU30" s="185">
        <v>29736</v>
      </c>
    </row>
    <row r="31" spans="1:489" x14ac:dyDescent="0.2">
      <c r="A31" s="185" t="s">
        <v>186</v>
      </c>
      <c r="B31" s="185">
        <v>78426</v>
      </c>
      <c r="C31" s="185" t="s">
        <v>186</v>
      </c>
      <c r="D31" s="185">
        <v>78426</v>
      </c>
      <c r="E31" s="185" t="s">
        <v>186</v>
      </c>
      <c r="F31" s="185">
        <v>78426</v>
      </c>
      <c r="H31" s="185" t="s">
        <v>186</v>
      </c>
      <c r="I31" s="185">
        <v>78426</v>
      </c>
      <c r="J31" s="185" t="s">
        <v>186</v>
      </c>
      <c r="K31" s="185">
        <v>78426</v>
      </c>
      <c r="L31" s="185" t="s">
        <v>186</v>
      </c>
      <c r="M31" s="185">
        <v>78426</v>
      </c>
      <c r="O31" s="185" t="s">
        <v>186</v>
      </c>
      <c r="P31" s="185">
        <v>78426</v>
      </c>
      <c r="Q31" s="185" t="s">
        <v>186</v>
      </c>
      <c r="R31" s="185">
        <v>78426</v>
      </c>
      <c r="S31" s="185" t="s">
        <v>186</v>
      </c>
      <c r="T31" s="185">
        <v>78426</v>
      </c>
      <c r="V31" s="185" t="s">
        <v>186</v>
      </c>
      <c r="W31" s="185">
        <v>78426</v>
      </c>
      <c r="X31" s="185" t="s">
        <v>186</v>
      </c>
      <c r="Y31" s="185">
        <v>78426</v>
      </c>
      <c r="Z31" s="185" t="s">
        <v>186</v>
      </c>
      <c r="AA31" s="185">
        <v>78426</v>
      </c>
      <c r="AC31" s="185" t="s">
        <v>186</v>
      </c>
      <c r="AD31" s="185">
        <v>78426</v>
      </c>
      <c r="AE31" s="185" t="s">
        <v>186</v>
      </c>
      <c r="AF31" s="185">
        <v>78426</v>
      </c>
      <c r="AG31" s="185" t="s">
        <v>186</v>
      </c>
      <c r="AH31" s="185">
        <v>78426</v>
      </c>
      <c r="AJ31" s="185" t="s">
        <v>186</v>
      </c>
      <c r="AK31" s="185">
        <v>78426</v>
      </c>
      <c r="AL31" s="185" t="s">
        <v>186</v>
      </c>
      <c r="AM31" s="185">
        <v>78426</v>
      </c>
      <c r="AN31" s="185" t="s">
        <v>186</v>
      </c>
      <c r="AO31" s="185">
        <v>78426</v>
      </c>
      <c r="AQ31" s="185" t="s">
        <v>186</v>
      </c>
      <c r="AR31" s="185">
        <v>78426</v>
      </c>
      <c r="AS31" s="185" t="s">
        <v>186</v>
      </c>
      <c r="AT31" s="185">
        <v>78426</v>
      </c>
      <c r="AU31" s="185" t="s">
        <v>186</v>
      </c>
      <c r="AV31" s="185">
        <v>78426</v>
      </c>
      <c r="AX31" s="185" t="s">
        <v>186</v>
      </c>
      <c r="AY31" s="185">
        <v>78426</v>
      </c>
      <c r="AZ31" s="185" t="s">
        <v>186</v>
      </c>
      <c r="BA31" s="185">
        <v>78426</v>
      </c>
      <c r="BB31" s="185" t="s">
        <v>186</v>
      </c>
      <c r="BC31" s="185">
        <v>78426</v>
      </c>
      <c r="BE31" s="185" t="s">
        <v>186</v>
      </c>
      <c r="BF31" s="185">
        <v>78426</v>
      </c>
      <c r="BG31" s="185" t="s">
        <v>186</v>
      </c>
      <c r="BH31" s="185">
        <v>78426</v>
      </c>
      <c r="BI31" s="185" t="s">
        <v>186</v>
      </c>
      <c r="BJ31" s="185">
        <v>78426</v>
      </c>
      <c r="BL31" s="185" t="s">
        <v>186</v>
      </c>
      <c r="BM31" s="185">
        <v>78426</v>
      </c>
      <c r="BN31" s="185" t="s">
        <v>186</v>
      </c>
      <c r="BO31" s="185">
        <v>78426</v>
      </c>
      <c r="BP31" s="185" t="s">
        <v>186</v>
      </c>
      <c r="BQ31" s="185">
        <v>78426</v>
      </c>
      <c r="BS31" s="185" t="s">
        <v>186</v>
      </c>
      <c r="BT31" s="185">
        <v>78426</v>
      </c>
      <c r="BU31" s="185" t="s">
        <v>186</v>
      </c>
      <c r="BV31" s="185">
        <v>78426</v>
      </c>
      <c r="BW31" s="185" t="s">
        <v>186</v>
      </c>
      <c r="BX31" s="185">
        <v>78426</v>
      </c>
      <c r="BZ31" s="185" t="s">
        <v>186</v>
      </c>
      <c r="CA31" s="185">
        <v>78426</v>
      </c>
      <c r="CB31" s="185" t="s">
        <v>186</v>
      </c>
      <c r="CC31" s="185">
        <v>78426</v>
      </c>
      <c r="CD31" s="185" t="s">
        <v>186</v>
      </c>
      <c r="CE31" s="185">
        <v>78426</v>
      </c>
      <c r="CG31" s="185" t="s">
        <v>186</v>
      </c>
      <c r="CH31" s="185">
        <v>78426</v>
      </c>
      <c r="CI31" s="185" t="s">
        <v>186</v>
      </c>
      <c r="CJ31" s="185">
        <v>78426</v>
      </c>
      <c r="CK31" s="185" t="s">
        <v>186</v>
      </c>
      <c r="CL31" s="185">
        <v>78426</v>
      </c>
      <c r="CN31" s="185" t="s">
        <v>186</v>
      </c>
      <c r="CO31" s="185">
        <v>78426</v>
      </c>
      <c r="CP31" s="185" t="s">
        <v>186</v>
      </c>
      <c r="CQ31" s="185">
        <v>78426</v>
      </c>
      <c r="CR31" s="185" t="s">
        <v>186</v>
      </c>
      <c r="CS31" s="185">
        <v>78426</v>
      </c>
      <c r="CU31" s="185" t="s">
        <v>186</v>
      </c>
      <c r="CV31" s="185">
        <v>78426</v>
      </c>
      <c r="CW31" s="185" t="s">
        <v>186</v>
      </c>
      <c r="CX31" s="185">
        <v>78426</v>
      </c>
      <c r="CY31" s="185" t="s">
        <v>186</v>
      </c>
      <c r="CZ31" s="185">
        <v>78426</v>
      </c>
      <c r="DB31" s="185" t="s">
        <v>186</v>
      </c>
      <c r="DC31" s="185">
        <v>78426</v>
      </c>
      <c r="DD31" s="185" t="s">
        <v>186</v>
      </c>
      <c r="DE31" s="185">
        <v>78426</v>
      </c>
      <c r="DF31" s="185" t="s">
        <v>186</v>
      </c>
      <c r="DG31" s="185">
        <v>78426</v>
      </c>
      <c r="DI31" s="185" t="s">
        <v>186</v>
      </c>
      <c r="DJ31" s="185">
        <v>78426</v>
      </c>
      <c r="DK31" s="185" t="s">
        <v>186</v>
      </c>
      <c r="DL31" s="185">
        <v>78426</v>
      </c>
      <c r="DM31" s="185" t="s">
        <v>186</v>
      </c>
      <c r="DN31" s="185">
        <v>78426</v>
      </c>
      <c r="DP31" s="185" t="s">
        <v>186</v>
      </c>
      <c r="DQ31" s="185">
        <v>78426</v>
      </c>
      <c r="DR31" s="185" t="s">
        <v>186</v>
      </c>
      <c r="DS31" s="185">
        <v>78426</v>
      </c>
      <c r="DT31" s="185" t="s">
        <v>186</v>
      </c>
      <c r="DU31" s="185">
        <v>78426</v>
      </c>
      <c r="DW31" s="185" t="s">
        <v>186</v>
      </c>
      <c r="DX31" s="185">
        <v>78426</v>
      </c>
      <c r="DY31" s="185" t="s">
        <v>186</v>
      </c>
      <c r="DZ31" s="185">
        <v>78426</v>
      </c>
      <c r="EA31" s="185" t="s">
        <v>186</v>
      </c>
      <c r="EB31" s="185">
        <v>78426</v>
      </c>
      <c r="ED31" s="185" t="s">
        <v>186</v>
      </c>
      <c r="EE31" s="185">
        <v>78426</v>
      </c>
      <c r="EF31" s="185" t="s">
        <v>186</v>
      </c>
      <c r="EG31" s="185">
        <v>78426</v>
      </c>
      <c r="EH31" s="185" t="s">
        <v>186</v>
      </c>
      <c r="EI31" s="185">
        <v>78426</v>
      </c>
      <c r="EK31" s="185" t="s">
        <v>186</v>
      </c>
      <c r="EL31" s="185">
        <v>78426</v>
      </c>
      <c r="EM31" s="185" t="s">
        <v>186</v>
      </c>
      <c r="EN31" s="185">
        <v>78426</v>
      </c>
      <c r="EO31" s="185" t="s">
        <v>186</v>
      </c>
      <c r="EP31" s="185">
        <v>78426</v>
      </c>
      <c r="ER31" s="185" t="s">
        <v>186</v>
      </c>
      <c r="ES31" s="185">
        <v>78426</v>
      </c>
      <c r="ET31" s="185" t="s">
        <v>186</v>
      </c>
      <c r="EU31" s="185">
        <v>78426</v>
      </c>
      <c r="EV31" s="185" t="s">
        <v>186</v>
      </c>
      <c r="EW31" s="185">
        <v>78426</v>
      </c>
      <c r="EY31" s="185" t="s">
        <v>186</v>
      </c>
      <c r="EZ31" s="185">
        <v>78426</v>
      </c>
      <c r="FA31" s="185" t="s">
        <v>186</v>
      </c>
      <c r="FB31" s="185">
        <v>78426</v>
      </c>
      <c r="FC31" s="185" t="s">
        <v>186</v>
      </c>
      <c r="FD31" s="185">
        <v>78426</v>
      </c>
      <c r="FF31" s="185" t="s">
        <v>186</v>
      </c>
      <c r="FG31" s="185">
        <v>78426</v>
      </c>
      <c r="FH31" s="185" t="s">
        <v>186</v>
      </c>
      <c r="FI31" s="185">
        <v>78426</v>
      </c>
      <c r="FJ31" s="185" t="s">
        <v>186</v>
      </c>
      <c r="FK31" s="185">
        <v>78426</v>
      </c>
      <c r="FM31" s="185" t="s">
        <v>186</v>
      </c>
      <c r="FN31" s="185">
        <v>78426</v>
      </c>
      <c r="FO31" s="185" t="s">
        <v>186</v>
      </c>
      <c r="FP31" s="185">
        <v>78426</v>
      </c>
      <c r="FQ31" s="185" t="s">
        <v>186</v>
      </c>
      <c r="FR31" s="185">
        <v>78426</v>
      </c>
      <c r="FT31" s="185" t="s">
        <v>186</v>
      </c>
      <c r="FU31" s="185">
        <v>78426</v>
      </c>
      <c r="FV31" s="185" t="s">
        <v>186</v>
      </c>
      <c r="FW31" s="185">
        <v>78426</v>
      </c>
      <c r="FX31" s="185" t="s">
        <v>186</v>
      </c>
      <c r="FY31" s="185">
        <v>78426</v>
      </c>
      <c r="GA31" s="185" t="s">
        <v>186</v>
      </c>
      <c r="GB31" s="185">
        <v>78426</v>
      </c>
      <c r="GC31" s="185" t="s">
        <v>186</v>
      </c>
      <c r="GD31" s="185">
        <v>78426</v>
      </c>
      <c r="GE31" s="185" t="s">
        <v>186</v>
      </c>
      <c r="GF31" s="185">
        <v>78426</v>
      </c>
      <c r="GH31" s="185" t="s">
        <v>186</v>
      </c>
      <c r="GI31" s="185">
        <v>78426</v>
      </c>
      <c r="GJ31" s="185" t="s">
        <v>186</v>
      </c>
      <c r="GK31" s="185">
        <v>78426</v>
      </c>
      <c r="GL31" s="185" t="s">
        <v>186</v>
      </c>
      <c r="GM31" s="185">
        <v>78426</v>
      </c>
      <c r="GO31" s="185" t="s">
        <v>186</v>
      </c>
      <c r="GP31" s="185">
        <v>78426</v>
      </c>
      <c r="GQ31" s="185" t="s">
        <v>186</v>
      </c>
      <c r="GR31" s="185">
        <v>78426</v>
      </c>
      <c r="GS31" s="185" t="s">
        <v>186</v>
      </c>
      <c r="GT31" s="185">
        <v>78426</v>
      </c>
      <c r="GV31" s="185" t="s">
        <v>186</v>
      </c>
      <c r="GW31" s="185">
        <v>78426</v>
      </c>
      <c r="GX31" s="185" t="s">
        <v>186</v>
      </c>
      <c r="GY31" s="185">
        <v>78426</v>
      </c>
      <c r="GZ31" s="185" t="s">
        <v>186</v>
      </c>
      <c r="HA31" s="185">
        <v>78426</v>
      </c>
      <c r="HC31" s="185" t="s">
        <v>186</v>
      </c>
      <c r="HD31" s="185">
        <v>78426</v>
      </c>
      <c r="HE31" s="185" t="s">
        <v>186</v>
      </c>
      <c r="HF31" s="185">
        <v>78426</v>
      </c>
      <c r="HG31" s="185" t="s">
        <v>186</v>
      </c>
      <c r="HH31" s="185">
        <v>78426</v>
      </c>
      <c r="HJ31" s="185" t="s">
        <v>186</v>
      </c>
      <c r="HK31" s="185">
        <v>78426</v>
      </c>
      <c r="HL31" s="185" t="s">
        <v>186</v>
      </c>
      <c r="HM31" s="185">
        <v>78426</v>
      </c>
      <c r="HN31" s="185" t="s">
        <v>186</v>
      </c>
      <c r="HO31" s="185">
        <v>78426</v>
      </c>
      <c r="HQ31" s="185" t="s">
        <v>186</v>
      </c>
      <c r="HR31" s="185">
        <v>78426</v>
      </c>
      <c r="HS31" s="185" t="s">
        <v>186</v>
      </c>
      <c r="HT31" s="185">
        <v>78426</v>
      </c>
      <c r="HU31" s="185" t="s">
        <v>186</v>
      </c>
      <c r="HV31" s="185">
        <v>78426</v>
      </c>
      <c r="HX31" s="185" t="s">
        <v>186</v>
      </c>
      <c r="HY31" s="185">
        <v>78426</v>
      </c>
      <c r="HZ31" s="185" t="s">
        <v>186</v>
      </c>
      <c r="IA31" s="185">
        <v>78426</v>
      </c>
      <c r="IB31" s="185" t="s">
        <v>186</v>
      </c>
      <c r="IC31" s="185">
        <v>78426</v>
      </c>
      <c r="IE31" s="185" t="s">
        <v>186</v>
      </c>
      <c r="IF31" s="185">
        <v>78426</v>
      </c>
      <c r="IG31" s="185" t="s">
        <v>186</v>
      </c>
      <c r="IH31" s="185">
        <v>78426</v>
      </c>
      <c r="II31" s="185" t="s">
        <v>186</v>
      </c>
      <c r="IJ31" s="185">
        <v>78426</v>
      </c>
      <c r="IL31" s="185" t="s">
        <v>186</v>
      </c>
      <c r="IM31" s="185">
        <v>78426</v>
      </c>
      <c r="IN31" s="185" t="s">
        <v>186</v>
      </c>
      <c r="IO31" s="185">
        <v>78426</v>
      </c>
      <c r="IP31" s="185" t="s">
        <v>186</v>
      </c>
      <c r="IQ31" s="185">
        <v>78426</v>
      </c>
      <c r="IS31" s="185" t="s">
        <v>186</v>
      </c>
      <c r="IT31" s="185">
        <v>78426</v>
      </c>
      <c r="IU31" s="185" t="s">
        <v>186</v>
      </c>
      <c r="IV31" s="185">
        <v>78426</v>
      </c>
      <c r="IW31" s="185" t="s">
        <v>186</v>
      </c>
      <c r="IX31" s="185">
        <v>78426</v>
      </c>
      <c r="IZ31" s="185" t="s">
        <v>186</v>
      </c>
      <c r="JA31" s="185">
        <v>78426</v>
      </c>
      <c r="JB31" s="185" t="s">
        <v>186</v>
      </c>
      <c r="JC31" s="185">
        <v>78426</v>
      </c>
      <c r="JD31" s="185" t="s">
        <v>186</v>
      </c>
      <c r="JE31" s="185">
        <v>78426</v>
      </c>
      <c r="JG31" s="185" t="s">
        <v>186</v>
      </c>
      <c r="JH31" s="185">
        <v>78426</v>
      </c>
      <c r="JI31" s="185" t="s">
        <v>186</v>
      </c>
      <c r="JJ31" s="185">
        <v>78426</v>
      </c>
      <c r="JK31" s="185" t="s">
        <v>186</v>
      </c>
      <c r="JL31" s="185">
        <v>78426</v>
      </c>
      <c r="JN31" s="185" t="s">
        <v>186</v>
      </c>
      <c r="JO31" s="185">
        <v>78426</v>
      </c>
      <c r="JP31" s="185" t="s">
        <v>186</v>
      </c>
      <c r="JQ31" s="185">
        <v>78426</v>
      </c>
      <c r="JR31" s="185" t="s">
        <v>186</v>
      </c>
      <c r="JS31" s="185">
        <v>78426</v>
      </c>
      <c r="JU31" s="185" t="s">
        <v>186</v>
      </c>
      <c r="JV31" s="185">
        <v>78426</v>
      </c>
      <c r="JW31" s="185" t="s">
        <v>186</v>
      </c>
      <c r="JX31" s="185">
        <v>78426</v>
      </c>
      <c r="JY31" s="185" t="s">
        <v>186</v>
      </c>
      <c r="JZ31" s="185">
        <v>78426</v>
      </c>
      <c r="KB31" s="185" t="s">
        <v>186</v>
      </c>
      <c r="KC31" s="185">
        <v>78426</v>
      </c>
      <c r="KD31" s="185" t="s">
        <v>186</v>
      </c>
      <c r="KE31" s="185">
        <v>78426</v>
      </c>
      <c r="KF31" s="185" t="s">
        <v>186</v>
      </c>
      <c r="KG31" s="185">
        <v>78426</v>
      </c>
      <c r="KI31" s="185" t="s">
        <v>186</v>
      </c>
      <c r="KJ31" s="185">
        <v>78426</v>
      </c>
      <c r="KK31" s="185" t="s">
        <v>186</v>
      </c>
      <c r="KL31" s="185">
        <v>78426</v>
      </c>
      <c r="KM31" s="185" t="s">
        <v>186</v>
      </c>
      <c r="KN31" s="185">
        <v>78426</v>
      </c>
      <c r="KP31" s="185" t="s">
        <v>186</v>
      </c>
      <c r="KQ31" s="185">
        <v>78426</v>
      </c>
      <c r="KR31" s="185" t="s">
        <v>186</v>
      </c>
      <c r="KS31" s="185">
        <v>78426</v>
      </c>
      <c r="KT31" s="185" t="s">
        <v>186</v>
      </c>
      <c r="KU31" s="185">
        <v>78426</v>
      </c>
      <c r="KW31" s="185" t="s">
        <v>186</v>
      </c>
      <c r="KX31" s="185">
        <v>78426</v>
      </c>
      <c r="KY31" s="185" t="s">
        <v>186</v>
      </c>
      <c r="KZ31" s="185">
        <v>78426</v>
      </c>
      <c r="LA31" s="185" t="s">
        <v>186</v>
      </c>
      <c r="LB31" s="185">
        <v>78426</v>
      </c>
      <c r="LD31" s="185" t="s">
        <v>186</v>
      </c>
      <c r="LE31" s="185">
        <v>78426</v>
      </c>
      <c r="LF31" s="185" t="s">
        <v>186</v>
      </c>
      <c r="LG31" s="185">
        <v>78426</v>
      </c>
      <c r="LH31" s="185" t="s">
        <v>186</v>
      </c>
      <c r="LI31" s="185">
        <v>78426</v>
      </c>
      <c r="LK31" s="185" t="s">
        <v>186</v>
      </c>
      <c r="LL31" s="185">
        <v>78426</v>
      </c>
      <c r="LM31" s="185" t="s">
        <v>186</v>
      </c>
      <c r="LN31" s="185">
        <v>78426</v>
      </c>
      <c r="LO31" s="185" t="s">
        <v>186</v>
      </c>
      <c r="LP31" s="185">
        <v>78426</v>
      </c>
      <c r="LR31" s="185" t="s">
        <v>186</v>
      </c>
      <c r="LS31" s="185">
        <v>78426</v>
      </c>
      <c r="LT31" s="185" t="s">
        <v>186</v>
      </c>
      <c r="LU31" s="185">
        <v>78426</v>
      </c>
      <c r="LV31" s="185" t="s">
        <v>186</v>
      </c>
      <c r="LW31" s="185">
        <v>78426</v>
      </c>
      <c r="LY31" s="185" t="s">
        <v>186</v>
      </c>
      <c r="LZ31" s="185">
        <v>78426</v>
      </c>
      <c r="MA31" s="185" t="s">
        <v>186</v>
      </c>
      <c r="MB31" s="185">
        <v>78426</v>
      </c>
      <c r="MC31" s="185" t="s">
        <v>186</v>
      </c>
      <c r="MD31" s="185">
        <v>78426</v>
      </c>
      <c r="MF31" s="185" t="s">
        <v>186</v>
      </c>
      <c r="MG31" s="185">
        <v>78426</v>
      </c>
      <c r="MH31" s="185" t="s">
        <v>186</v>
      </c>
      <c r="MI31" s="185">
        <v>78426</v>
      </c>
      <c r="MJ31" s="185" t="s">
        <v>186</v>
      </c>
      <c r="MK31" s="185">
        <v>78426</v>
      </c>
      <c r="MM31" s="185" t="s">
        <v>186</v>
      </c>
      <c r="MN31" s="185">
        <v>78426</v>
      </c>
      <c r="MO31" s="185" t="s">
        <v>186</v>
      </c>
      <c r="MP31" s="185">
        <v>78426</v>
      </c>
      <c r="MQ31" s="185" t="s">
        <v>186</v>
      </c>
      <c r="MR31" s="185">
        <v>78426</v>
      </c>
      <c r="MT31" s="185" t="s">
        <v>186</v>
      </c>
      <c r="MU31" s="185">
        <v>78426</v>
      </c>
      <c r="MV31" s="185" t="s">
        <v>186</v>
      </c>
      <c r="MW31" s="185">
        <v>78426</v>
      </c>
      <c r="MX31" s="185" t="s">
        <v>186</v>
      </c>
      <c r="MY31" s="185">
        <v>78426</v>
      </c>
      <c r="NA31" s="185" t="s">
        <v>186</v>
      </c>
      <c r="NB31" s="185">
        <v>78426</v>
      </c>
      <c r="NC31" s="185" t="s">
        <v>186</v>
      </c>
      <c r="ND31" s="185">
        <v>78426</v>
      </c>
      <c r="NE31" s="185" t="s">
        <v>186</v>
      </c>
      <c r="NF31" s="185">
        <v>78426</v>
      </c>
      <c r="NH31" s="185" t="s">
        <v>186</v>
      </c>
      <c r="NI31" s="185">
        <v>78426</v>
      </c>
      <c r="NJ31" s="185" t="s">
        <v>186</v>
      </c>
      <c r="NK31" s="185">
        <v>78426</v>
      </c>
      <c r="NL31" s="185" t="s">
        <v>186</v>
      </c>
      <c r="NM31" s="185">
        <v>78426</v>
      </c>
      <c r="NO31" s="185" t="s">
        <v>186</v>
      </c>
      <c r="NP31" s="185">
        <v>78426</v>
      </c>
      <c r="NQ31" s="185" t="s">
        <v>186</v>
      </c>
      <c r="NR31" s="185">
        <v>78426</v>
      </c>
      <c r="NS31" s="185" t="s">
        <v>186</v>
      </c>
      <c r="NT31" s="185">
        <v>78426</v>
      </c>
      <c r="NV31" s="185" t="s">
        <v>186</v>
      </c>
      <c r="NW31" s="185">
        <v>78426</v>
      </c>
      <c r="NX31" s="185" t="s">
        <v>186</v>
      </c>
      <c r="NY31" s="185">
        <v>78426</v>
      </c>
      <c r="NZ31" s="185" t="s">
        <v>186</v>
      </c>
      <c r="OA31" s="185">
        <v>78426</v>
      </c>
      <c r="OC31" s="185" t="s">
        <v>186</v>
      </c>
      <c r="OD31" s="185">
        <v>78426</v>
      </c>
      <c r="OE31" s="185" t="s">
        <v>186</v>
      </c>
      <c r="OF31" s="185">
        <v>78426</v>
      </c>
      <c r="OG31" s="185" t="s">
        <v>186</v>
      </c>
      <c r="OH31" s="185">
        <v>78426</v>
      </c>
      <c r="OJ31" s="185" t="s">
        <v>186</v>
      </c>
      <c r="OK31" s="185">
        <v>78426</v>
      </c>
      <c r="OL31" s="185" t="s">
        <v>186</v>
      </c>
      <c r="OM31" s="185">
        <v>78426</v>
      </c>
      <c r="ON31" s="185" t="s">
        <v>186</v>
      </c>
      <c r="OO31" s="185">
        <v>78426</v>
      </c>
      <c r="OQ31" s="185" t="s">
        <v>186</v>
      </c>
      <c r="OR31" s="185">
        <v>78426</v>
      </c>
      <c r="OS31" s="185" t="s">
        <v>186</v>
      </c>
      <c r="OT31" s="185">
        <v>78426</v>
      </c>
      <c r="OU31" s="185" t="s">
        <v>186</v>
      </c>
      <c r="OV31" s="185">
        <v>78426</v>
      </c>
      <c r="OX31" s="185" t="s">
        <v>186</v>
      </c>
      <c r="OY31" s="185">
        <v>78426</v>
      </c>
      <c r="OZ31" s="185" t="s">
        <v>186</v>
      </c>
      <c r="PA31" s="185">
        <v>78426</v>
      </c>
      <c r="PB31" s="185" t="s">
        <v>186</v>
      </c>
      <c r="PC31" s="185">
        <v>78426</v>
      </c>
      <c r="PE31" s="185" t="s">
        <v>186</v>
      </c>
      <c r="PF31" s="185">
        <v>78426</v>
      </c>
      <c r="PG31" s="185" t="s">
        <v>186</v>
      </c>
      <c r="PH31" s="185">
        <v>78426</v>
      </c>
      <c r="PI31" s="185" t="s">
        <v>186</v>
      </c>
      <c r="PJ31" s="185">
        <v>78426</v>
      </c>
      <c r="PL31" s="185" t="s">
        <v>186</v>
      </c>
      <c r="PM31" s="185">
        <v>78426</v>
      </c>
      <c r="PN31" s="185" t="s">
        <v>186</v>
      </c>
      <c r="PO31" s="185">
        <v>78426</v>
      </c>
      <c r="PP31" s="185" t="s">
        <v>186</v>
      </c>
      <c r="PQ31" s="185">
        <v>78426</v>
      </c>
      <c r="PS31" s="185" t="s">
        <v>186</v>
      </c>
      <c r="PT31" s="185">
        <v>78426</v>
      </c>
      <c r="PU31" s="185" t="s">
        <v>186</v>
      </c>
      <c r="PV31" s="185">
        <v>78426</v>
      </c>
      <c r="PW31" s="185" t="s">
        <v>186</v>
      </c>
      <c r="PX31" s="185">
        <v>78426</v>
      </c>
      <c r="PZ31" s="185" t="s">
        <v>186</v>
      </c>
      <c r="QA31" s="185">
        <v>78426</v>
      </c>
      <c r="QB31" s="185" t="s">
        <v>186</v>
      </c>
      <c r="QC31" s="185">
        <v>78426</v>
      </c>
      <c r="QD31" s="185" t="s">
        <v>186</v>
      </c>
      <c r="QE31" s="185">
        <v>78426</v>
      </c>
      <c r="QG31" s="185" t="s">
        <v>186</v>
      </c>
      <c r="QH31" s="185">
        <v>78426</v>
      </c>
      <c r="QI31" s="185" t="s">
        <v>186</v>
      </c>
      <c r="QJ31" s="185">
        <v>78426</v>
      </c>
      <c r="QK31" s="185" t="s">
        <v>186</v>
      </c>
      <c r="QL31" s="185">
        <v>78426</v>
      </c>
      <c r="QN31" s="185" t="s">
        <v>186</v>
      </c>
      <c r="QO31" s="185">
        <v>78426</v>
      </c>
      <c r="QP31" s="185" t="s">
        <v>186</v>
      </c>
      <c r="QQ31" s="185">
        <v>78426</v>
      </c>
      <c r="QR31" s="185" t="s">
        <v>186</v>
      </c>
      <c r="QS31" s="185">
        <v>78426</v>
      </c>
      <c r="QU31" s="185" t="s">
        <v>186</v>
      </c>
      <c r="QV31" s="185">
        <v>78426</v>
      </c>
      <c r="QW31" s="185" t="s">
        <v>186</v>
      </c>
      <c r="QX31" s="185">
        <v>78426</v>
      </c>
      <c r="QY31" s="185" t="s">
        <v>186</v>
      </c>
      <c r="QZ31" s="185">
        <v>78426</v>
      </c>
      <c r="RB31" s="185" t="s">
        <v>186</v>
      </c>
      <c r="RC31" s="185">
        <v>78426</v>
      </c>
      <c r="RD31" s="185" t="s">
        <v>186</v>
      </c>
      <c r="RE31" s="185">
        <v>78426</v>
      </c>
      <c r="RF31" s="185" t="s">
        <v>186</v>
      </c>
      <c r="RG31" s="185">
        <v>78426</v>
      </c>
      <c r="RI31" s="185" t="s">
        <v>186</v>
      </c>
      <c r="RJ31" s="185">
        <v>78426</v>
      </c>
      <c r="RK31" s="185" t="s">
        <v>186</v>
      </c>
      <c r="RL31" s="185">
        <v>78426</v>
      </c>
      <c r="RM31" s="185" t="s">
        <v>186</v>
      </c>
      <c r="RN31" s="185">
        <v>78426</v>
      </c>
      <c r="RP31" s="185" t="s">
        <v>186</v>
      </c>
      <c r="RQ31" s="185">
        <v>78426</v>
      </c>
      <c r="RR31" s="185" t="s">
        <v>186</v>
      </c>
      <c r="RS31" s="185">
        <v>78426</v>
      </c>
      <c r="RT31" s="185" t="s">
        <v>186</v>
      </c>
      <c r="RU31" s="185">
        <v>78426</v>
      </c>
    </row>
    <row r="32" spans="1:489" x14ac:dyDescent="0.2">
      <c r="A32" s="185" t="s">
        <v>176</v>
      </c>
      <c r="B32" s="185">
        <v>6.3979999999999995E-2</v>
      </c>
      <c r="C32" s="185" t="s">
        <v>177</v>
      </c>
      <c r="D32" s="185">
        <v>3.1949999999999999E-2</v>
      </c>
      <c r="E32" s="185" t="s">
        <v>177</v>
      </c>
      <c r="F32" s="185">
        <v>3.1949999999999999E-2</v>
      </c>
      <c r="H32" s="185" t="s">
        <v>176</v>
      </c>
      <c r="I32" s="185">
        <v>4.9480000000000003E-2</v>
      </c>
      <c r="J32" s="185" t="s">
        <v>177</v>
      </c>
      <c r="K32" s="185">
        <v>1.745E-2</v>
      </c>
      <c r="L32" s="185" t="s">
        <v>177</v>
      </c>
      <c r="M32" s="185">
        <v>1.745E-2</v>
      </c>
      <c r="O32" s="185" t="s">
        <v>176</v>
      </c>
      <c r="P32" s="185">
        <v>4.9480000000000003E-2</v>
      </c>
      <c r="Q32" s="185" t="s">
        <v>177</v>
      </c>
      <c r="R32" s="185">
        <v>1.745E-2</v>
      </c>
      <c r="S32" s="185" t="s">
        <v>177</v>
      </c>
      <c r="T32" s="185">
        <v>1.745E-2</v>
      </c>
      <c r="V32" s="185" t="s">
        <v>176</v>
      </c>
      <c r="W32" s="185">
        <v>6.3979999999999995E-2</v>
      </c>
      <c r="X32" s="185" t="s">
        <v>177</v>
      </c>
      <c r="Y32" s="185">
        <v>3.1949999999999999E-2</v>
      </c>
      <c r="Z32" s="185" t="s">
        <v>177</v>
      </c>
      <c r="AA32" s="185">
        <v>3.1949999999999999E-2</v>
      </c>
      <c r="AC32" s="185" t="s">
        <v>176</v>
      </c>
      <c r="AD32" s="185">
        <v>6.3979999999999995E-2</v>
      </c>
      <c r="AE32" s="185" t="s">
        <v>177</v>
      </c>
      <c r="AF32" s="185">
        <v>3.1949999999999999E-2</v>
      </c>
      <c r="AG32" s="185" t="s">
        <v>177</v>
      </c>
      <c r="AH32" s="185">
        <v>3.1949999999999999E-2</v>
      </c>
      <c r="AJ32" s="185" t="s">
        <v>176</v>
      </c>
      <c r="AK32" s="185">
        <v>4.9480000000000003E-2</v>
      </c>
      <c r="AL32" s="185" t="s">
        <v>177</v>
      </c>
      <c r="AM32" s="185">
        <v>1.745E-2</v>
      </c>
      <c r="AN32" s="185" t="s">
        <v>177</v>
      </c>
      <c r="AO32" s="185">
        <v>1.745E-2</v>
      </c>
      <c r="AQ32" s="185" t="s">
        <v>176</v>
      </c>
      <c r="AR32" s="185">
        <v>4.9480000000000003E-2</v>
      </c>
      <c r="AS32" s="185" t="s">
        <v>177</v>
      </c>
      <c r="AT32" s="185">
        <v>1.745E-2</v>
      </c>
      <c r="AU32" s="185" t="s">
        <v>177</v>
      </c>
      <c r="AV32" s="185">
        <v>1.745E-2</v>
      </c>
      <c r="AX32" s="185" t="s">
        <v>176</v>
      </c>
      <c r="AY32" s="185">
        <v>4.9480000000000003E-2</v>
      </c>
      <c r="AZ32" s="185" t="s">
        <v>177</v>
      </c>
      <c r="BA32" s="185">
        <v>1.745E-2</v>
      </c>
      <c r="BB32" s="185" t="s">
        <v>177</v>
      </c>
      <c r="BC32" s="185">
        <v>1.745E-2</v>
      </c>
      <c r="BE32" s="185" t="s">
        <v>176</v>
      </c>
      <c r="BF32" s="185">
        <v>4.9480000000000003E-2</v>
      </c>
      <c r="BG32" s="185" t="s">
        <v>177</v>
      </c>
      <c r="BH32" s="185">
        <v>1.745E-2</v>
      </c>
      <c r="BI32" s="185" t="s">
        <v>177</v>
      </c>
      <c r="BJ32" s="185">
        <v>1.745E-2</v>
      </c>
      <c r="BL32" s="185" t="s">
        <v>176</v>
      </c>
      <c r="BM32" s="185">
        <v>4.9480000000000003E-2</v>
      </c>
      <c r="BN32" s="185" t="s">
        <v>177</v>
      </c>
      <c r="BO32" s="185">
        <v>1.745E-2</v>
      </c>
      <c r="BP32" s="185" t="s">
        <v>177</v>
      </c>
      <c r="BQ32" s="185">
        <v>1.745E-2</v>
      </c>
      <c r="BS32" s="185" t="s">
        <v>176</v>
      </c>
      <c r="BT32" s="185">
        <v>1.4500000000000001E-2</v>
      </c>
      <c r="BU32" s="185" t="s">
        <v>177</v>
      </c>
      <c r="BV32" s="185">
        <v>1.4500000000000001E-2</v>
      </c>
      <c r="BW32" s="185" t="s">
        <v>177</v>
      </c>
      <c r="BX32" s="185">
        <v>1.4500000000000001E-2</v>
      </c>
      <c r="BZ32" s="185" t="s">
        <v>176</v>
      </c>
      <c r="CA32" s="185">
        <v>0</v>
      </c>
      <c r="CB32" s="185" t="s">
        <v>177</v>
      </c>
      <c r="CC32" s="185">
        <v>0</v>
      </c>
      <c r="CD32" s="185" t="s">
        <v>177</v>
      </c>
      <c r="CE32" s="185">
        <v>0</v>
      </c>
      <c r="CG32" s="185" t="s">
        <v>176</v>
      </c>
      <c r="CH32" s="185">
        <v>0</v>
      </c>
      <c r="CI32" s="185" t="s">
        <v>177</v>
      </c>
      <c r="CJ32" s="185">
        <v>0</v>
      </c>
      <c r="CK32" s="185" t="s">
        <v>177</v>
      </c>
      <c r="CL32" s="185">
        <v>0</v>
      </c>
      <c r="CN32" s="185" t="s">
        <v>176</v>
      </c>
      <c r="CO32" s="185">
        <v>1.4500000000000001E-2</v>
      </c>
      <c r="CP32" s="185" t="s">
        <v>177</v>
      </c>
      <c r="CQ32" s="185">
        <v>1.4500000000000001E-2</v>
      </c>
      <c r="CR32" s="185" t="s">
        <v>177</v>
      </c>
      <c r="CS32" s="185">
        <v>1.4500000000000001E-2</v>
      </c>
      <c r="CU32" s="185" t="s">
        <v>176</v>
      </c>
      <c r="CV32" s="185">
        <v>1.4500000000000001E-2</v>
      </c>
      <c r="CW32" s="185" t="s">
        <v>177</v>
      </c>
      <c r="CX32" s="185">
        <v>1.4500000000000001E-2</v>
      </c>
      <c r="CY32" s="185" t="s">
        <v>177</v>
      </c>
      <c r="CZ32" s="185">
        <v>1.4500000000000001E-2</v>
      </c>
      <c r="DB32" s="185" t="s">
        <v>176</v>
      </c>
      <c r="DC32" s="185">
        <v>4.6710000000000002E-2</v>
      </c>
      <c r="DD32" s="185" t="s">
        <v>177</v>
      </c>
      <c r="DE32" s="185">
        <v>1.468E-2</v>
      </c>
      <c r="DF32" s="185" t="s">
        <v>177</v>
      </c>
      <c r="DG32" s="185">
        <v>1.468E-2</v>
      </c>
      <c r="DI32" s="185" t="s">
        <v>176</v>
      </c>
      <c r="DJ32" s="185">
        <v>3.2210000000000003E-2</v>
      </c>
      <c r="DK32" s="185" t="s">
        <v>177</v>
      </c>
      <c r="DL32" s="185">
        <v>1.8000000000000001E-4</v>
      </c>
      <c r="DM32" s="185" t="s">
        <v>177</v>
      </c>
      <c r="DN32" s="185">
        <v>1.8000000000000001E-4</v>
      </c>
      <c r="DP32" s="185" t="s">
        <v>176</v>
      </c>
      <c r="DQ32" s="185">
        <v>3.2210000000000003E-2</v>
      </c>
      <c r="DR32" s="185" t="s">
        <v>177</v>
      </c>
      <c r="DS32" s="185">
        <v>1.8000000000000001E-4</v>
      </c>
      <c r="DT32" s="185" t="s">
        <v>177</v>
      </c>
      <c r="DU32" s="185">
        <v>1.8000000000000001E-4</v>
      </c>
      <c r="DW32" s="185" t="s">
        <v>176</v>
      </c>
      <c r="DX32" s="185">
        <v>4.6710000000000002E-2</v>
      </c>
      <c r="DY32" s="185" t="s">
        <v>177</v>
      </c>
      <c r="DZ32" s="185">
        <v>1.468E-2</v>
      </c>
      <c r="EA32" s="185" t="s">
        <v>177</v>
      </c>
      <c r="EB32" s="185">
        <v>1.468E-2</v>
      </c>
      <c r="ED32" s="185" t="s">
        <v>176</v>
      </c>
      <c r="EE32" s="185">
        <v>4.6710000000000002E-2</v>
      </c>
      <c r="EF32" s="185" t="s">
        <v>177</v>
      </c>
      <c r="EG32" s="185">
        <v>1.468E-2</v>
      </c>
      <c r="EH32" s="185" t="s">
        <v>177</v>
      </c>
      <c r="EI32" s="185">
        <v>1.468E-2</v>
      </c>
      <c r="EK32" s="185" t="s">
        <v>176</v>
      </c>
      <c r="EL32" s="185">
        <v>3.177E-2</v>
      </c>
      <c r="EM32" s="185" t="s">
        <v>177</v>
      </c>
      <c r="EN32" s="185">
        <v>3.177E-2</v>
      </c>
      <c r="EO32" s="185" t="s">
        <v>177</v>
      </c>
      <c r="EP32" s="185">
        <v>3.177E-2</v>
      </c>
      <c r="ER32" s="185" t="s">
        <v>176</v>
      </c>
      <c r="ES32" s="185">
        <v>1.7270000000000001E-2</v>
      </c>
      <c r="ET32" s="185" t="s">
        <v>177</v>
      </c>
      <c r="EU32" s="185">
        <v>1.7270000000000001E-2</v>
      </c>
      <c r="EV32" s="185" t="s">
        <v>177</v>
      </c>
      <c r="EW32" s="185">
        <v>1.7270000000000001E-2</v>
      </c>
      <c r="EY32" s="185" t="s">
        <v>176</v>
      </c>
      <c r="EZ32" s="185">
        <v>1.7270000000000001E-2</v>
      </c>
      <c r="FA32" s="185" t="s">
        <v>177</v>
      </c>
      <c r="FB32" s="185">
        <v>1.7270000000000001E-2</v>
      </c>
      <c r="FC32" s="185" t="s">
        <v>177</v>
      </c>
      <c r="FD32" s="185">
        <v>1.7270000000000001E-2</v>
      </c>
      <c r="FF32" s="185" t="s">
        <v>176</v>
      </c>
      <c r="FG32" s="185">
        <v>3.177E-2</v>
      </c>
      <c r="FH32" s="185" t="s">
        <v>177</v>
      </c>
      <c r="FI32" s="185">
        <v>3.177E-2</v>
      </c>
      <c r="FJ32" s="185" t="s">
        <v>177</v>
      </c>
      <c r="FK32" s="185">
        <v>3.177E-2</v>
      </c>
      <c r="FM32" s="185" t="s">
        <v>176</v>
      </c>
      <c r="FN32" s="185">
        <v>3.177E-2</v>
      </c>
      <c r="FO32" s="185" t="s">
        <v>177</v>
      </c>
      <c r="FP32" s="185">
        <v>3.177E-2</v>
      </c>
      <c r="FQ32" s="185" t="s">
        <v>177</v>
      </c>
      <c r="FR32" s="185">
        <v>3.177E-2</v>
      </c>
      <c r="FT32" s="185" t="s">
        <v>176</v>
      </c>
      <c r="FU32" s="185">
        <v>3.2210000000000003E-2</v>
      </c>
      <c r="FV32" s="185" t="s">
        <v>177</v>
      </c>
      <c r="FW32" s="185">
        <v>1.8000000000000001E-4</v>
      </c>
      <c r="FX32" s="185" t="s">
        <v>177</v>
      </c>
      <c r="FY32" s="185">
        <v>1.8000000000000001E-4</v>
      </c>
      <c r="GA32" s="185" t="s">
        <v>176</v>
      </c>
      <c r="GB32" s="185">
        <v>3.2210000000000003E-2</v>
      </c>
      <c r="GC32" s="185" t="s">
        <v>177</v>
      </c>
      <c r="GD32" s="185">
        <v>1.8000000000000001E-4</v>
      </c>
      <c r="GE32" s="185" t="s">
        <v>177</v>
      </c>
      <c r="GF32" s="185">
        <v>1.8000000000000001E-4</v>
      </c>
      <c r="GH32" s="185" t="s">
        <v>176</v>
      </c>
      <c r="GI32" s="185">
        <v>3.2210000000000003E-2</v>
      </c>
      <c r="GJ32" s="185" t="s">
        <v>177</v>
      </c>
      <c r="GK32" s="185">
        <v>1.8000000000000001E-4</v>
      </c>
      <c r="GL32" s="185" t="s">
        <v>177</v>
      </c>
      <c r="GM32" s="185">
        <v>1.8000000000000001E-4</v>
      </c>
      <c r="GO32" s="185" t="s">
        <v>176</v>
      </c>
      <c r="GP32" s="185">
        <v>3.2210000000000003E-2</v>
      </c>
      <c r="GQ32" s="185" t="s">
        <v>177</v>
      </c>
      <c r="GR32" s="185">
        <v>1.8000000000000001E-4</v>
      </c>
      <c r="GS32" s="185" t="s">
        <v>177</v>
      </c>
      <c r="GT32" s="185">
        <v>1.8000000000000001E-4</v>
      </c>
      <c r="GV32" s="185" t="s">
        <v>176</v>
      </c>
      <c r="GW32" s="185">
        <v>3.2210000000000003E-2</v>
      </c>
      <c r="GX32" s="185" t="s">
        <v>177</v>
      </c>
      <c r="GY32" s="185">
        <v>1.8000000000000001E-4</v>
      </c>
      <c r="GZ32" s="185" t="s">
        <v>177</v>
      </c>
      <c r="HA32" s="185">
        <v>1.8000000000000001E-4</v>
      </c>
      <c r="HC32" s="185" t="s">
        <v>176</v>
      </c>
      <c r="HD32" s="185">
        <v>1.7270000000000001E-2</v>
      </c>
      <c r="HE32" s="185" t="s">
        <v>177</v>
      </c>
      <c r="HF32" s="185">
        <v>1.7270000000000001E-2</v>
      </c>
      <c r="HG32" s="185" t="s">
        <v>177</v>
      </c>
      <c r="HH32" s="185">
        <v>1.7270000000000001E-2</v>
      </c>
      <c r="HJ32" s="185" t="s">
        <v>176</v>
      </c>
      <c r="HK32" s="185">
        <v>1.7270000000000001E-2</v>
      </c>
      <c r="HL32" s="185" t="s">
        <v>177</v>
      </c>
      <c r="HM32" s="185">
        <v>1.7270000000000001E-2</v>
      </c>
      <c r="HN32" s="185" t="s">
        <v>177</v>
      </c>
      <c r="HO32" s="185">
        <v>1.7270000000000001E-2</v>
      </c>
      <c r="HQ32" s="185" t="s">
        <v>176</v>
      </c>
      <c r="HR32" s="185">
        <v>1.7270000000000001E-2</v>
      </c>
      <c r="HS32" s="185" t="s">
        <v>177</v>
      </c>
      <c r="HT32" s="185">
        <v>1.7270000000000001E-2</v>
      </c>
      <c r="HU32" s="185" t="s">
        <v>177</v>
      </c>
      <c r="HV32" s="185">
        <v>1.7270000000000001E-2</v>
      </c>
      <c r="HX32" s="185" t="s">
        <v>176</v>
      </c>
      <c r="HY32" s="185">
        <v>1.7270000000000001E-2</v>
      </c>
      <c r="HZ32" s="185" t="s">
        <v>177</v>
      </c>
      <c r="IA32" s="185">
        <v>1.7270000000000001E-2</v>
      </c>
      <c r="IB32" s="185" t="s">
        <v>177</v>
      </c>
      <c r="IC32" s="185">
        <v>1.7270000000000001E-2</v>
      </c>
      <c r="IE32" s="185" t="s">
        <v>176</v>
      </c>
      <c r="IF32" s="185">
        <v>1.7270000000000001E-2</v>
      </c>
      <c r="IG32" s="185" t="s">
        <v>177</v>
      </c>
      <c r="IH32" s="185">
        <v>1.7270000000000001E-2</v>
      </c>
      <c r="II32" s="185" t="s">
        <v>177</v>
      </c>
      <c r="IJ32" s="185">
        <v>1.7270000000000001E-2</v>
      </c>
      <c r="IL32" s="185" t="s">
        <v>176</v>
      </c>
      <c r="IM32" s="185">
        <v>6.3979999999999995E-2</v>
      </c>
      <c r="IN32" s="185" t="s">
        <v>177</v>
      </c>
      <c r="IO32" s="185">
        <v>3.1949999999999999E-2</v>
      </c>
      <c r="IP32" s="185" t="s">
        <v>177</v>
      </c>
      <c r="IQ32" s="185">
        <v>3.1949999999999999E-2</v>
      </c>
      <c r="IS32" s="185" t="s">
        <v>176</v>
      </c>
      <c r="IT32" s="185">
        <v>4.9480000000000003E-2</v>
      </c>
      <c r="IU32" s="185" t="s">
        <v>177</v>
      </c>
      <c r="IV32" s="185">
        <v>1.745E-2</v>
      </c>
      <c r="IW32" s="185" t="s">
        <v>177</v>
      </c>
      <c r="IX32" s="185">
        <v>1.745E-2</v>
      </c>
      <c r="IZ32" s="185" t="s">
        <v>176</v>
      </c>
      <c r="JA32" s="185">
        <v>4.9480000000000003E-2</v>
      </c>
      <c r="JB32" s="185" t="s">
        <v>177</v>
      </c>
      <c r="JC32" s="185">
        <v>1.745E-2</v>
      </c>
      <c r="JD32" s="185" t="s">
        <v>177</v>
      </c>
      <c r="JE32" s="185">
        <v>1.745E-2</v>
      </c>
      <c r="JG32" s="185" t="s">
        <v>176</v>
      </c>
      <c r="JH32" s="185">
        <v>6.3979999999999995E-2</v>
      </c>
      <c r="JI32" s="185" t="s">
        <v>177</v>
      </c>
      <c r="JJ32" s="185">
        <v>3.1949999999999999E-2</v>
      </c>
      <c r="JK32" s="185" t="s">
        <v>177</v>
      </c>
      <c r="JL32" s="185">
        <v>3.1949999999999999E-2</v>
      </c>
      <c r="JN32" s="185" t="s">
        <v>176</v>
      </c>
      <c r="JO32" s="185">
        <v>6.3979999999999995E-2</v>
      </c>
      <c r="JP32" s="185" t="s">
        <v>177</v>
      </c>
      <c r="JQ32" s="185">
        <v>3.1949999999999999E-2</v>
      </c>
      <c r="JR32" s="185" t="s">
        <v>177</v>
      </c>
      <c r="JS32" s="185">
        <v>3.1949999999999999E-2</v>
      </c>
      <c r="JU32" s="185" t="s">
        <v>176</v>
      </c>
      <c r="JV32" s="185">
        <v>4.9480000000000003E-2</v>
      </c>
      <c r="JW32" s="185" t="s">
        <v>177</v>
      </c>
      <c r="JX32" s="185">
        <v>1.745E-2</v>
      </c>
      <c r="JY32" s="185" t="s">
        <v>177</v>
      </c>
      <c r="JZ32" s="185">
        <v>1.745E-2</v>
      </c>
      <c r="KB32" s="185" t="s">
        <v>176</v>
      </c>
      <c r="KC32" s="185">
        <v>4.9480000000000003E-2</v>
      </c>
      <c r="KD32" s="185" t="s">
        <v>177</v>
      </c>
      <c r="KE32" s="185">
        <v>1.745E-2</v>
      </c>
      <c r="KF32" s="185" t="s">
        <v>177</v>
      </c>
      <c r="KG32" s="185">
        <v>1.745E-2</v>
      </c>
      <c r="KI32" s="185" t="s">
        <v>176</v>
      </c>
      <c r="KJ32" s="185">
        <v>4.9480000000000003E-2</v>
      </c>
      <c r="KK32" s="185" t="s">
        <v>177</v>
      </c>
      <c r="KL32" s="185">
        <v>1.745E-2</v>
      </c>
      <c r="KM32" s="185" t="s">
        <v>177</v>
      </c>
      <c r="KN32" s="185">
        <v>1.745E-2</v>
      </c>
      <c r="KP32" s="185" t="s">
        <v>176</v>
      </c>
      <c r="KQ32" s="185">
        <v>4.9480000000000003E-2</v>
      </c>
      <c r="KR32" s="185" t="s">
        <v>177</v>
      </c>
      <c r="KS32" s="185">
        <v>1.745E-2</v>
      </c>
      <c r="KT32" s="185" t="s">
        <v>177</v>
      </c>
      <c r="KU32" s="185">
        <v>1.745E-2</v>
      </c>
      <c r="KW32" s="185" t="s">
        <v>176</v>
      </c>
      <c r="KX32" s="185">
        <v>4.9480000000000003E-2</v>
      </c>
      <c r="KY32" s="185" t="s">
        <v>177</v>
      </c>
      <c r="KZ32" s="185">
        <v>1.745E-2</v>
      </c>
      <c r="LA32" s="185" t="s">
        <v>177</v>
      </c>
      <c r="LB32" s="185">
        <v>1.745E-2</v>
      </c>
      <c r="LD32" s="185" t="s">
        <v>176</v>
      </c>
      <c r="LE32" s="185">
        <v>1.4500000000000001E-2</v>
      </c>
      <c r="LF32" s="185" t="s">
        <v>177</v>
      </c>
      <c r="LG32" s="185">
        <v>1.4500000000000001E-2</v>
      </c>
      <c r="LH32" s="185" t="s">
        <v>177</v>
      </c>
      <c r="LI32" s="185">
        <v>1.4500000000000001E-2</v>
      </c>
      <c r="LK32" s="185" t="s">
        <v>176</v>
      </c>
      <c r="LL32" s="185">
        <v>0</v>
      </c>
      <c r="LM32" s="185" t="s">
        <v>177</v>
      </c>
      <c r="LN32" s="185">
        <v>0</v>
      </c>
      <c r="LO32" s="185" t="s">
        <v>177</v>
      </c>
      <c r="LP32" s="185">
        <v>0</v>
      </c>
      <c r="LR32" s="185" t="s">
        <v>176</v>
      </c>
      <c r="LS32" s="185">
        <v>0</v>
      </c>
      <c r="LT32" s="185" t="s">
        <v>177</v>
      </c>
      <c r="LU32" s="185">
        <v>0</v>
      </c>
      <c r="LV32" s="185" t="s">
        <v>177</v>
      </c>
      <c r="LW32" s="185">
        <v>0</v>
      </c>
      <c r="LY32" s="185" t="s">
        <v>176</v>
      </c>
      <c r="LZ32" s="185">
        <v>1.4500000000000001E-2</v>
      </c>
      <c r="MA32" s="185" t="s">
        <v>177</v>
      </c>
      <c r="MB32" s="185">
        <v>1.4500000000000001E-2</v>
      </c>
      <c r="MC32" s="185" t="s">
        <v>177</v>
      </c>
      <c r="MD32" s="185">
        <v>1.4500000000000001E-2</v>
      </c>
      <c r="MF32" s="185" t="s">
        <v>176</v>
      </c>
      <c r="MG32" s="185">
        <v>1.4500000000000001E-2</v>
      </c>
      <c r="MH32" s="185" t="s">
        <v>177</v>
      </c>
      <c r="MI32" s="185">
        <v>1.4500000000000001E-2</v>
      </c>
      <c r="MJ32" s="185" t="s">
        <v>177</v>
      </c>
      <c r="MK32" s="185">
        <v>1.4500000000000001E-2</v>
      </c>
      <c r="MM32" s="185" t="s">
        <v>176</v>
      </c>
      <c r="MN32" s="185">
        <v>4.6710000000000002E-2</v>
      </c>
      <c r="MO32" s="185" t="s">
        <v>177</v>
      </c>
      <c r="MP32" s="185">
        <v>1.468E-2</v>
      </c>
      <c r="MQ32" s="185" t="s">
        <v>177</v>
      </c>
      <c r="MR32" s="185">
        <v>1.468E-2</v>
      </c>
      <c r="MT32" s="185" t="s">
        <v>176</v>
      </c>
      <c r="MU32" s="185">
        <v>3.2210000000000003E-2</v>
      </c>
      <c r="MV32" s="185" t="s">
        <v>177</v>
      </c>
      <c r="MW32" s="185">
        <v>1.8000000000000001E-4</v>
      </c>
      <c r="MX32" s="185" t="s">
        <v>177</v>
      </c>
      <c r="MY32" s="185">
        <v>1.8000000000000001E-4</v>
      </c>
      <c r="NA32" s="185" t="s">
        <v>176</v>
      </c>
      <c r="NB32" s="185">
        <v>3.2210000000000003E-2</v>
      </c>
      <c r="NC32" s="185" t="s">
        <v>177</v>
      </c>
      <c r="ND32" s="185">
        <v>1.8000000000000001E-4</v>
      </c>
      <c r="NE32" s="185" t="s">
        <v>177</v>
      </c>
      <c r="NF32" s="185">
        <v>1.8000000000000001E-4</v>
      </c>
      <c r="NH32" s="185" t="s">
        <v>176</v>
      </c>
      <c r="NI32" s="185">
        <v>4.6710000000000002E-2</v>
      </c>
      <c r="NJ32" s="185" t="s">
        <v>177</v>
      </c>
      <c r="NK32" s="185">
        <v>1.468E-2</v>
      </c>
      <c r="NL32" s="185" t="s">
        <v>177</v>
      </c>
      <c r="NM32" s="185">
        <v>1.468E-2</v>
      </c>
      <c r="NO32" s="185" t="s">
        <v>176</v>
      </c>
      <c r="NP32" s="185">
        <v>4.6710000000000002E-2</v>
      </c>
      <c r="NQ32" s="185" t="s">
        <v>177</v>
      </c>
      <c r="NR32" s="185">
        <v>1.468E-2</v>
      </c>
      <c r="NS32" s="185" t="s">
        <v>177</v>
      </c>
      <c r="NT32" s="185">
        <v>1.468E-2</v>
      </c>
      <c r="NV32" s="185" t="s">
        <v>176</v>
      </c>
      <c r="NW32" s="185">
        <v>3.177E-2</v>
      </c>
      <c r="NX32" s="185" t="s">
        <v>177</v>
      </c>
      <c r="NY32" s="185">
        <v>3.177E-2</v>
      </c>
      <c r="NZ32" s="185" t="s">
        <v>177</v>
      </c>
      <c r="OA32" s="185">
        <v>3.177E-2</v>
      </c>
      <c r="OC32" s="185" t="s">
        <v>176</v>
      </c>
      <c r="OD32" s="185">
        <v>1.7270000000000001E-2</v>
      </c>
      <c r="OE32" s="185" t="s">
        <v>177</v>
      </c>
      <c r="OF32" s="185">
        <v>1.7270000000000001E-2</v>
      </c>
      <c r="OG32" s="185" t="s">
        <v>177</v>
      </c>
      <c r="OH32" s="185">
        <v>1.7270000000000001E-2</v>
      </c>
      <c r="OJ32" s="185" t="s">
        <v>176</v>
      </c>
      <c r="OK32" s="185">
        <v>1.7270000000000001E-2</v>
      </c>
      <c r="OL32" s="185" t="s">
        <v>177</v>
      </c>
      <c r="OM32" s="185">
        <v>1.7270000000000001E-2</v>
      </c>
      <c r="ON32" s="185" t="s">
        <v>177</v>
      </c>
      <c r="OO32" s="185">
        <v>1.7270000000000001E-2</v>
      </c>
      <c r="OQ32" s="185" t="s">
        <v>176</v>
      </c>
      <c r="OR32" s="185">
        <v>3.177E-2</v>
      </c>
      <c r="OS32" s="185" t="s">
        <v>177</v>
      </c>
      <c r="OT32" s="185">
        <v>3.177E-2</v>
      </c>
      <c r="OU32" s="185" t="s">
        <v>177</v>
      </c>
      <c r="OV32" s="185">
        <v>3.177E-2</v>
      </c>
      <c r="OX32" s="185" t="s">
        <v>176</v>
      </c>
      <c r="OY32" s="185">
        <v>3.177E-2</v>
      </c>
      <c r="OZ32" s="185" t="s">
        <v>177</v>
      </c>
      <c r="PA32" s="185">
        <v>3.177E-2</v>
      </c>
      <c r="PB32" s="185" t="s">
        <v>177</v>
      </c>
      <c r="PC32" s="185">
        <v>3.177E-2</v>
      </c>
      <c r="PE32" s="185" t="s">
        <v>176</v>
      </c>
      <c r="PF32" s="185">
        <v>3.2210000000000003E-2</v>
      </c>
      <c r="PG32" s="185" t="s">
        <v>177</v>
      </c>
      <c r="PH32" s="185">
        <v>1.8000000000000001E-4</v>
      </c>
      <c r="PI32" s="185" t="s">
        <v>177</v>
      </c>
      <c r="PJ32" s="185">
        <v>1.8000000000000001E-4</v>
      </c>
      <c r="PL32" s="185" t="s">
        <v>176</v>
      </c>
      <c r="PM32" s="185">
        <v>3.2210000000000003E-2</v>
      </c>
      <c r="PN32" s="185" t="s">
        <v>177</v>
      </c>
      <c r="PO32" s="185">
        <v>1.8000000000000001E-4</v>
      </c>
      <c r="PP32" s="185" t="s">
        <v>177</v>
      </c>
      <c r="PQ32" s="185">
        <v>1.8000000000000001E-4</v>
      </c>
      <c r="PS32" s="185" t="s">
        <v>176</v>
      </c>
      <c r="PT32" s="185">
        <v>3.2210000000000003E-2</v>
      </c>
      <c r="PU32" s="185" t="s">
        <v>177</v>
      </c>
      <c r="PV32" s="185">
        <v>1.8000000000000001E-4</v>
      </c>
      <c r="PW32" s="185" t="s">
        <v>177</v>
      </c>
      <c r="PX32" s="185">
        <v>1.8000000000000001E-4</v>
      </c>
      <c r="PZ32" s="185" t="s">
        <v>176</v>
      </c>
      <c r="QA32" s="185">
        <v>3.2210000000000003E-2</v>
      </c>
      <c r="QB32" s="185" t="s">
        <v>177</v>
      </c>
      <c r="QC32" s="185">
        <v>1.8000000000000001E-4</v>
      </c>
      <c r="QD32" s="185" t="s">
        <v>177</v>
      </c>
      <c r="QE32" s="185">
        <v>1.8000000000000001E-4</v>
      </c>
      <c r="QG32" s="185" t="s">
        <v>176</v>
      </c>
      <c r="QH32" s="185">
        <v>3.2210000000000003E-2</v>
      </c>
      <c r="QI32" s="185" t="s">
        <v>177</v>
      </c>
      <c r="QJ32" s="185">
        <v>1.8000000000000001E-4</v>
      </c>
      <c r="QK32" s="185" t="s">
        <v>177</v>
      </c>
      <c r="QL32" s="185">
        <v>1.8000000000000001E-4</v>
      </c>
      <c r="QN32" s="185" t="s">
        <v>176</v>
      </c>
      <c r="QO32" s="185">
        <v>1.7270000000000001E-2</v>
      </c>
      <c r="QP32" s="185" t="s">
        <v>177</v>
      </c>
      <c r="QQ32" s="185">
        <v>1.7270000000000001E-2</v>
      </c>
      <c r="QR32" s="185" t="s">
        <v>177</v>
      </c>
      <c r="QS32" s="185">
        <v>1.7270000000000001E-2</v>
      </c>
      <c r="QU32" s="185" t="s">
        <v>176</v>
      </c>
      <c r="QV32" s="185">
        <v>1.7270000000000001E-2</v>
      </c>
      <c r="QW32" s="185" t="s">
        <v>177</v>
      </c>
      <c r="QX32" s="185">
        <v>1.7270000000000001E-2</v>
      </c>
      <c r="QY32" s="185" t="s">
        <v>177</v>
      </c>
      <c r="QZ32" s="185">
        <v>1.7270000000000001E-2</v>
      </c>
      <c r="RB32" s="185" t="s">
        <v>176</v>
      </c>
      <c r="RC32" s="185">
        <v>1.7270000000000001E-2</v>
      </c>
      <c r="RD32" s="185" t="s">
        <v>177</v>
      </c>
      <c r="RE32" s="185">
        <v>1.7270000000000001E-2</v>
      </c>
      <c r="RF32" s="185" t="s">
        <v>177</v>
      </c>
      <c r="RG32" s="185">
        <v>1.7270000000000001E-2</v>
      </c>
      <c r="RI32" s="185" t="s">
        <v>176</v>
      </c>
      <c r="RJ32" s="185">
        <v>1.7270000000000001E-2</v>
      </c>
      <c r="RK32" s="185" t="s">
        <v>177</v>
      </c>
      <c r="RL32" s="185">
        <v>1.7270000000000001E-2</v>
      </c>
      <c r="RM32" s="185" t="s">
        <v>177</v>
      </c>
      <c r="RN32" s="185">
        <v>1.7270000000000001E-2</v>
      </c>
      <c r="RP32" s="185" t="s">
        <v>176</v>
      </c>
      <c r="RQ32" s="185">
        <v>1.7270000000000001E-2</v>
      </c>
      <c r="RR32" s="185" t="s">
        <v>177</v>
      </c>
      <c r="RS32" s="185">
        <v>1.7270000000000001E-2</v>
      </c>
      <c r="RT32" s="185" t="s">
        <v>177</v>
      </c>
      <c r="RU32" s="185">
        <v>1.7270000000000001E-2</v>
      </c>
    </row>
    <row r="33" spans="1:489" x14ac:dyDescent="0.2">
      <c r="A33" s="185" t="s">
        <v>178</v>
      </c>
      <c r="C33" s="185" t="s">
        <v>179</v>
      </c>
      <c r="D33" s="185">
        <v>2067</v>
      </c>
      <c r="E33" s="185" t="s">
        <v>179</v>
      </c>
      <c r="F33" s="185">
        <v>2067</v>
      </c>
      <c r="H33" s="185" t="s">
        <v>178</v>
      </c>
      <c r="J33" s="185" t="s">
        <v>179</v>
      </c>
      <c r="K33" s="185">
        <v>1130</v>
      </c>
      <c r="L33" s="185" t="s">
        <v>179</v>
      </c>
      <c r="M33" s="185">
        <v>1130</v>
      </c>
      <c r="O33" s="185" t="s">
        <v>178</v>
      </c>
      <c r="Q33" s="185" t="s">
        <v>179</v>
      </c>
      <c r="R33" s="185">
        <v>1130</v>
      </c>
      <c r="S33" s="185" t="s">
        <v>179</v>
      </c>
      <c r="T33" s="185">
        <v>1130</v>
      </c>
      <c r="V33" s="185" t="s">
        <v>178</v>
      </c>
      <c r="X33" s="185" t="s">
        <v>179</v>
      </c>
      <c r="Y33" s="185">
        <v>1130</v>
      </c>
      <c r="Z33" s="185" t="s">
        <v>179</v>
      </c>
      <c r="AA33" s="185">
        <v>1130</v>
      </c>
      <c r="AC33" s="185" t="s">
        <v>178</v>
      </c>
      <c r="AE33" s="185" t="s">
        <v>179</v>
      </c>
      <c r="AF33" s="185">
        <v>1130</v>
      </c>
      <c r="AG33" s="185" t="s">
        <v>179</v>
      </c>
      <c r="AH33" s="185">
        <v>1130</v>
      </c>
      <c r="AJ33" s="185" t="s">
        <v>178</v>
      </c>
      <c r="AL33" s="185" t="s">
        <v>179</v>
      </c>
      <c r="AM33" s="185">
        <v>1130</v>
      </c>
      <c r="AN33" s="185" t="s">
        <v>179</v>
      </c>
      <c r="AO33" s="185">
        <v>1130</v>
      </c>
      <c r="AQ33" s="185" t="s">
        <v>178</v>
      </c>
      <c r="AS33" s="185" t="s">
        <v>179</v>
      </c>
      <c r="AT33" s="185">
        <v>1130</v>
      </c>
      <c r="AU33" s="185" t="s">
        <v>179</v>
      </c>
      <c r="AV33" s="185">
        <v>1130</v>
      </c>
      <c r="AX33" s="185" t="s">
        <v>178</v>
      </c>
      <c r="AZ33" s="185" t="s">
        <v>179</v>
      </c>
      <c r="BA33" s="185">
        <v>1130</v>
      </c>
      <c r="BB33" s="185" t="s">
        <v>179</v>
      </c>
      <c r="BC33" s="185">
        <v>1130</v>
      </c>
      <c r="BE33" s="185" t="s">
        <v>178</v>
      </c>
      <c r="BG33" s="185" t="s">
        <v>179</v>
      </c>
      <c r="BH33" s="185">
        <v>1130</v>
      </c>
      <c r="BI33" s="185" t="s">
        <v>179</v>
      </c>
      <c r="BJ33" s="185">
        <v>1130</v>
      </c>
      <c r="BL33" s="185" t="s">
        <v>178</v>
      </c>
      <c r="BN33" s="185" t="s">
        <v>179</v>
      </c>
      <c r="BO33" s="185">
        <v>1130</v>
      </c>
      <c r="BP33" s="185" t="s">
        <v>179</v>
      </c>
      <c r="BQ33" s="185">
        <v>1130</v>
      </c>
      <c r="BS33" s="185" t="s">
        <v>178</v>
      </c>
      <c r="BU33" s="185" t="s">
        <v>179</v>
      </c>
      <c r="BV33" s="185">
        <v>938</v>
      </c>
      <c r="BW33" s="185" t="s">
        <v>179</v>
      </c>
      <c r="BX33" s="185">
        <v>938</v>
      </c>
      <c r="BZ33" s="185" t="s">
        <v>178</v>
      </c>
      <c r="CB33" s="185" t="s">
        <v>179</v>
      </c>
      <c r="CC33" s="185">
        <v>0</v>
      </c>
      <c r="CD33" s="185" t="s">
        <v>179</v>
      </c>
      <c r="CE33" s="185">
        <v>0</v>
      </c>
      <c r="CG33" s="185" t="s">
        <v>178</v>
      </c>
      <c r="CI33" s="185" t="s">
        <v>179</v>
      </c>
      <c r="CJ33" s="185">
        <v>0</v>
      </c>
      <c r="CK33" s="185" t="s">
        <v>179</v>
      </c>
      <c r="CL33" s="185">
        <v>0</v>
      </c>
      <c r="CN33" s="185" t="s">
        <v>178</v>
      </c>
      <c r="CP33" s="185" t="s">
        <v>179</v>
      </c>
      <c r="CQ33" s="185">
        <v>0</v>
      </c>
      <c r="CR33" s="185" t="s">
        <v>179</v>
      </c>
      <c r="CS33" s="185">
        <v>0</v>
      </c>
      <c r="CU33" s="185" t="s">
        <v>178</v>
      </c>
      <c r="CW33" s="185" t="s">
        <v>179</v>
      </c>
      <c r="CX33" s="185">
        <v>0</v>
      </c>
      <c r="CY33" s="185" t="s">
        <v>179</v>
      </c>
      <c r="CZ33" s="185">
        <v>0</v>
      </c>
      <c r="DB33" s="185" t="s">
        <v>178</v>
      </c>
      <c r="DD33" s="185" t="s">
        <v>179</v>
      </c>
      <c r="DE33" s="185">
        <v>950</v>
      </c>
      <c r="DF33" s="185" t="s">
        <v>179</v>
      </c>
      <c r="DG33" s="185">
        <v>950</v>
      </c>
      <c r="DI33" s="185" t="s">
        <v>178</v>
      </c>
      <c r="DK33" s="185" t="s">
        <v>179</v>
      </c>
      <c r="DL33" s="185">
        <v>12</v>
      </c>
      <c r="DM33" s="185" t="s">
        <v>179</v>
      </c>
      <c r="DN33" s="185">
        <v>12</v>
      </c>
      <c r="DP33" s="185" t="s">
        <v>178</v>
      </c>
      <c r="DR33" s="185" t="s">
        <v>179</v>
      </c>
      <c r="DS33" s="185">
        <v>12</v>
      </c>
      <c r="DT33" s="185" t="s">
        <v>179</v>
      </c>
      <c r="DU33" s="185">
        <v>12</v>
      </c>
      <c r="DW33" s="185" t="s">
        <v>178</v>
      </c>
      <c r="DY33" s="185" t="s">
        <v>179</v>
      </c>
      <c r="DZ33" s="185">
        <v>12</v>
      </c>
      <c r="EA33" s="185" t="s">
        <v>179</v>
      </c>
      <c r="EB33" s="185">
        <v>12</v>
      </c>
      <c r="ED33" s="185" t="s">
        <v>178</v>
      </c>
      <c r="EF33" s="185" t="s">
        <v>179</v>
      </c>
      <c r="EG33" s="185">
        <v>12</v>
      </c>
      <c r="EH33" s="185" t="s">
        <v>179</v>
      </c>
      <c r="EI33" s="185">
        <v>12</v>
      </c>
      <c r="EK33" s="185" t="s">
        <v>178</v>
      </c>
      <c r="EM33" s="185" t="s">
        <v>179</v>
      </c>
      <c r="EN33" s="185">
        <v>2056</v>
      </c>
      <c r="EO33" s="185" t="s">
        <v>179</v>
      </c>
      <c r="EP33" s="185">
        <v>2056</v>
      </c>
      <c r="ER33" s="185" t="s">
        <v>178</v>
      </c>
      <c r="ET33" s="185" t="s">
        <v>179</v>
      </c>
      <c r="EU33" s="185">
        <v>1118</v>
      </c>
      <c r="EV33" s="185" t="s">
        <v>179</v>
      </c>
      <c r="EW33" s="185">
        <v>1118</v>
      </c>
      <c r="EY33" s="185" t="s">
        <v>178</v>
      </c>
      <c r="FA33" s="185" t="s">
        <v>179</v>
      </c>
      <c r="FB33" s="185">
        <v>1118</v>
      </c>
      <c r="FC33" s="185" t="s">
        <v>179</v>
      </c>
      <c r="FD33" s="185">
        <v>1118</v>
      </c>
      <c r="FF33" s="185" t="s">
        <v>178</v>
      </c>
      <c r="FH33" s="185" t="s">
        <v>179</v>
      </c>
      <c r="FI33" s="185">
        <v>1118</v>
      </c>
      <c r="FJ33" s="185" t="s">
        <v>179</v>
      </c>
      <c r="FK33" s="185">
        <v>1118</v>
      </c>
      <c r="FM33" s="185" t="s">
        <v>178</v>
      </c>
      <c r="FO33" s="185" t="s">
        <v>179</v>
      </c>
      <c r="FP33" s="185">
        <v>1118</v>
      </c>
      <c r="FQ33" s="185" t="s">
        <v>179</v>
      </c>
      <c r="FR33" s="185">
        <v>1118</v>
      </c>
      <c r="FT33" s="185" t="s">
        <v>178</v>
      </c>
      <c r="FV33" s="185" t="s">
        <v>179</v>
      </c>
      <c r="FW33" s="185">
        <v>12</v>
      </c>
      <c r="FX33" s="185" t="s">
        <v>179</v>
      </c>
      <c r="FY33" s="185">
        <v>12</v>
      </c>
      <c r="GA33" s="185" t="s">
        <v>178</v>
      </c>
      <c r="GC33" s="185" t="s">
        <v>179</v>
      </c>
      <c r="GD33" s="185">
        <v>12</v>
      </c>
      <c r="GE33" s="185" t="s">
        <v>179</v>
      </c>
      <c r="GF33" s="185">
        <v>12</v>
      </c>
      <c r="GH33" s="185" t="s">
        <v>178</v>
      </c>
      <c r="GJ33" s="185" t="s">
        <v>179</v>
      </c>
      <c r="GK33" s="185">
        <v>12</v>
      </c>
      <c r="GL33" s="185" t="s">
        <v>179</v>
      </c>
      <c r="GM33" s="185">
        <v>12</v>
      </c>
      <c r="GO33" s="185" t="s">
        <v>178</v>
      </c>
      <c r="GQ33" s="185" t="s">
        <v>179</v>
      </c>
      <c r="GR33" s="185">
        <v>12</v>
      </c>
      <c r="GS33" s="185" t="s">
        <v>179</v>
      </c>
      <c r="GT33" s="185">
        <v>12</v>
      </c>
      <c r="GV33" s="185" t="s">
        <v>178</v>
      </c>
      <c r="GX33" s="185" t="s">
        <v>179</v>
      </c>
      <c r="GY33" s="185">
        <v>12</v>
      </c>
      <c r="GZ33" s="185" t="s">
        <v>179</v>
      </c>
      <c r="HA33" s="185">
        <v>12</v>
      </c>
      <c r="HC33" s="185" t="s">
        <v>178</v>
      </c>
      <c r="HE33" s="185" t="s">
        <v>179</v>
      </c>
      <c r="HF33" s="185">
        <v>1118</v>
      </c>
      <c r="HG33" s="185" t="s">
        <v>179</v>
      </c>
      <c r="HH33" s="185">
        <v>1118</v>
      </c>
      <c r="HJ33" s="185" t="s">
        <v>178</v>
      </c>
      <c r="HL33" s="185" t="s">
        <v>179</v>
      </c>
      <c r="HM33" s="185">
        <v>1118</v>
      </c>
      <c r="HN33" s="185" t="s">
        <v>179</v>
      </c>
      <c r="HO33" s="185">
        <v>1118</v>
      </c>
      <c r="HQ33" s="185" t="s">
        <v>178</v>
      </c>
      <c r="HS33" s="185" t="s">
        <v>179</v>
      </c>
      <c r="HT33" s="185">
        <v>1118</v>
      </c>
      <c r="HU33" s="185" t="s">
        <v>179</v>
      </c>
      <c r="HV33" s="185">
        <v>1118</v>
      </c>
      <c r="HX33" s="185" t="s">
        <v>178</v>
      </c>
      <c r="HZ33" s="185" t="s">
        <v>179</v>
      </c>
      <c r="IA33" s="185">
        <v>1118</v>
      </c>
      <c r="IB33" s="185" t="s">
        <v>179</v>
      </c>
      <c r="IC33" s="185">
        <v>1118</v>
      </c>
      <c r="IE33" s="185" t="s">
        <v>178</v>
      </c>
      <c r="IG33" s="185" t="s">
        <v>179</v>
      </c>
      <c r="IH33" s="185">
        <v>1118</v>
      </c>
      <c r="II33" s="185" t="s">
        <v>179</v>
      </c>
      <c r="IJ33" s="185">
        <v>1118</v>
      </c>
      <c r="IL33" s="185" t="s">
        <v>178</v>
      </c>
      <c r="IN33" s="185" t="s">
        <v>179</v>
      </c>
      <c r="IO33" s="185">
        <v>2067</v>
      </c>
      <c r="IP33" s="185" t="s">
        <v>179</v>
      </c>
      <c r="IQ33" s="185">
        <v>2067</v>
      </c>
      <c r="IS33" s="185" t="s">
        <v>178</v>
      </c>
      <c r="IU33" s="185" t="s">
        <v>179</v>
      </c>
      <c r="IV33" s="185">
        <v>1130</v>
      </c>
      <c r="IW33" s="185" t="s">
        <v>179</v>
      </c>
      <c r="IX33" s="185">
        <v>1130</v>
      </c>
      <c r="IZ33" s="185" t="s">
        <v>178</v>
      </c>
      <c r="JB33" s="185" t="s">
        <v>179</v>
      </c>
      <c r="JC33" s="185">
        <v>1130</v>
      </c>
      <c r="JD33" s="185" t="s">
        <v>179</v>
      </c>
      <c r="JE33" s="185">
        <v>1130</v>
      </c>
      <c r="JG33" s="185" t="s">
        <v>178</v>
      </c>
      <c r="JI33" s="185" t="s">
        <v>179</v>
      </c>
      <c r="JJ33" s="185">
        <v>1130</v>
      </c>
      <c r="JK33" s="185" t="s">
        <v>179</v>
      </c>
      <c r="JL33" s="185">
        <v>1130</v>
      </c>
      <c r="JN33" s="185" t="s">
        <v>178</v>
      </c>
      <c r="JP33" s="185" t="s">
        <v>179</v>
      </c>
      <c r="JQ33" s="185">
        <v>1130</v>
      </c>
      <c r="JR33" s="185" t="s">
        <v>179</v>
      </c>
      <c r="JS33" s="185">
        <v>1130</v>
      </c>
      <c r="JU33" s="185" t="s">
        <v>178</v>
      </c>
      <c r="JW33" s="185" t="s">
        <v>179</v>
      </c>
      <c r="JX33" s="185">
        <v>1130</v>
      </c>
      <c r="JY33" s="185" t="s">
        <v>179</v>
      </c>
      <c r="JZ33" s="185">
        <v>1130</v>
      </c>
      <c r="KB33" s="185" t="s">
        <v>178</v>
      </c>
      <c r="KD33" s="185" t="s">
        <v>179</v>
      </c>
      <c r="KE33" s="185">
        <v>1130</v>
      </c>
      <c r="KF33" s="185" t="s">
        <v>179</v>
      </c>
      <c r="KG33" s="185">
        <v>1130</v>
      </c>
      <c r="KI33" s="185" t="s">
        <v>178</v>
      </c>
      <c r="KK33" s="185" t="s">
        <v>179</v>
      </c>
      <c r="KL33" s="185">
        <v>1130</v>
      </c>
      <c r="KM33" s="185" t="s">
        <v>179</v>
      </c>
      <c r="KN33" s="185">
        <v>1130</v>
      </c>
      <c r="KP33" s="185" t="s">
        <v>178</v>
      </c>
      <c r="KR33" s="185" t="s">
        <v>179</v>
      </c>
      <c r="KS33" s="185">
        <v>1130</v>
      </c>
      <c r="KT33" s="185" t="s">
        <v>179</v>
      </c>
      <c r="KU33" s="185">
        <v>1130</v>
      </c>
      <c r="KW33" s="185" t="s">
        <v>178</v>
      </c>
      <c r="KY33" s="185" t="s">
        <v>179</v>
      </c>
      <c r="KZ33" s="185">
        <v>1130</v>
      </c>
      <c r="LA33" s="185" t="s">
        <v>179</v>
      </c>
      <c r="LB33" s="185">
        <v>1130</v>
      </c>
      <c r="LD33" s="185" t="s">
        <v>178</v>
      </c>
      <c r="LF33" s="185" t="s">
        <v>179</v>
      </c>
      <c r="LG33" s="185">
        <v>938</v>
      </c>
      <c r="LH33" s="185" t="s">
        <v>179</v>
      </c>
      <c r="LI33" s="185">
        <v>938</v>
      </c>
      <c r="LK33" s="185" t="s">
        <v>178</v>
      </c>
      <c r="LM33" s="185" t="s">
        <v>179</v>
      </c>
      <c r="LN33" s="185">
        <v>0</v>
      </c>
      <c r="LO33" s="185" t="s">
        <v>179</v>
      </c>
      <c r="LP33" s="185">
        <v>0</v>
      </c>
      <c r="LR33" s="185" t="s">
        <v>178</v>
      </c>
      <c r="LT33" s="185" t="s">
        <v>179</v>
      </c>
      <c r="LU33" s="185">
        <v>0</v>
      </c>
      <c r="LV33" s="185" t="s">
        <v>179</v>
      </c>
      <c r="LW33" s="185">
        <v>0</v>
      </c>
      <c r="LY33" s="185" t="s">
        <v>178</v>
      </c>
      <c r="MA33" s="185" t="s">
        <v>179</v>
      </c>
      <c r="MB33" s="185">
        <v>0</v>
      </c>
      <c r="MC33" s="185" t="s">
        <v>179</v>
      </c>
      <c r="MD33" s="185">
        <v>0</v>
      </c>
      <c r="MF33" s="185" t="s">
        <v>178</v>
      </c>
      <c r="MH33" s="185" t="s">
        <v>179</v>
      </c>
      <c r="MI33" s="185">
        <v>0</v>
      </c>
      <c r="MJ33" s="185" t="s">
        <v>179</v>
      </c>
      <c r="MK33" s="185">
        <v>0</v>
      </c>
      <c r="MM33" s="185" t="s">
        <v>178</v>
      </c>
      <c r="MO33" s="185" t="s">
        <v>179</v>
      </c>
      <c r="MP33" s="185">
        <v>950</v>
      </c>
      <c r="MQ33" s="185" t="s">
        <v>179</v>
      </c>
      <c r="MR33" s="185">
        <v>950</v>
      </c>
      <c r="MT33" s="185" t="s">
        <v>178</v>
      </c>
      <c r="MV33" s="185" t="s">
        <v>179</v>
      </c>
      <c r="MW33" s="185">
        <v>12</v>
      </c>
      <c r="MX33" s="185" t="s">
        <v>179</v>
      </c>
      <c r="MY33" s="185">
        <v>12</v>
      </c>
      <c r="NA33" s="185" t="s">
        <v>178</v>
      </c>
      <c r="NC33" s="185" t="s">
        <v>179</v>
      </c>
      <c r="ND33" s="185">
        <v>12</v>
      </c>
      <c r="NE33" s="185" t="s">
        <v>179</v>
      </c>
      <c r="NF33" s="185">
        <v>12</v>
      </c>
      <c r="NH33" s="185" t="s">
        <v>178</v>
      </c>
      <c r="NJ33" s="185" t="s">
        <v>179</v>
      </c>
      <c r="NK33" s="185">
        <v>12</v>
      </c>
      <c r="NL33" s="185" t="s">
        <v>179</v>
      </c>
      <c r="NM33" s="185">
        <v>12</v>
      </c>
      <c r="NO33" s="185" t="s">
        <v>178</v>
      </c>
      <c r="NQ33" s="185" t="s">
        <v>179</v>
      </c>
      <c r="NR33" s="185">
        <v>12</v>
      </c>
      <c r="NS33" s="185" t="s">
        <v>179</v>
      </c>
      <c r="NT33" s="185">
        <v>12</v>
      </c>
      <c r="NV33" s="185" t="s">
        <v>178</v>
      </c>
      <c r="NX33" s="185" t="s">
        <v>179</v>
      </c>
      <c r="NY33" s="185">
        <v>2056</v>
      </c>
      <c r="NZ33" s="185" t="s">
        <v>179</v>
      </c>
      <c r="OA33" s="185">
        <v>2056</v>
      </c>
      <c r="OC33" s="185" t="s">
        <v>178</v>
      </c>
      <c r="OE33" s="185" t="s">
        <v>179</v>
      </c>
      <c r="OF33" s="185">
        <v>1118</v>
      </c>
      <c r="OG33" s="185" t="s">
        <v>179</v>
      </c>
      <c r="OH33" s="185">
        <v>1118</v>
      </c>
      <c r="OJ33" s="185" t="s">
        <v>178</v>
      </c>
      <c r="OL33" s="185" t="s">
        <v>179</v>
      </c>
      <c r="OM33" s="185">
        <v>1118</v>
      </c>
      <c r="ON33" s="185" t="s">
        <v>179</v>
      </c>
      <c r="OO33" s="185">
        <v>1118</v>
      </c>
      <c r="OQ33" s="185" t="s">
        <v>178</v>
      </c>
      <c r="OS33" s="185" t="s">
        <v>179</v>
      </c>
      <c r="OT33" s="185">
        <v>1118</v>
      </c>
      <c r="OU33" s="185" t="s">
        <v>179</v>
      </c>
      <c r="OV33" s="185">
        <v>1118</v>
      </c>
      <c r="OX33" s="185" t="s">
        <v>178</v>
      </c>
      <c r="OZ33" s="185" t="s">
        <v>179</v>
      </c>
      <c r="PA33" s="185">
        <v>1118</v>
      </c>
      <c r="PB33" s="185" t="s">
        <v>179</v>
      </c>
      <c r="PC33" s="185">
        <v>1118</v>
      </c>
      <c r="PE33" s="185" t="s">
        <v>178</v>
      </c>
      <c r="PG33" s="185" t="s">
        <v>179</v>
      </c>
      <c r="PH33" s="185">
        <v>12</v>
      </c>
      <c r="PI33" s="185" t="s">
        <v>179</v>
      </c>
      <c r="PJ33" s="185">
        <v>12</v>
      </c>
      <c r="PL33" s="185" t="s">
        <v>178</v>
      </c>
      <c r="PN33" s="185" t="s">
        <v>179</v>
      </c>
      <c r="PO33" s="185">
        <v>12</v>
      </c>
      <c r="PP33" s="185" t="s">
        <v>179</v>
      </c>
      <c r="PQ33" s="185">
        <v>12</v>
      </c>
      <c r="PS33" s="185" t="s">
        <v>178</v>
      </c>
      <c r="PU33" s="185" t="s">
        <v>179</v>
      </c>
      <c r="PV33" s="185">
        <v>12</v>
      </c>
      <c r="PW33" s="185" t="s">
        <v>179</v>
      </c>
      <c r="PX33" s="185">
        <v>12</v>
      </c>
      <c r="PZ33" s="185" t="s">
        <v>178</v>
      </c>
      <c r="QB33" s="185" t="s">
        <v>179</v>
      </c>
      <c r="QC33" s="185">
        <v>12</v>
      </c>
      <c r="QD33" s="185" t="s">
        <v>179</v>
      </c>
      <c r="QE33" s="185">
        <v>12</v>
      </c>
      <c r="QG33" s="185" t="s">
        <v>178</v>
      </c>
      <c r="QI33" s="185" t="s">
        <v>179</v>
      </c>
      <c r="QJ33" s="185">
        <v>12</v>
      </c>
      <c r="QK33" s="185" t="s">
        <v>179</v>
      </c>
      <c r="QL33" s="185">
        <v>12</v>
      </c>
      <c r="QN33" s="185" t="s">
        <v>178</v>
      </c>
      <c r="QP33" s="185" t="s">
        <v>179</v>
      </c>
      <c r="QQ33" s="185">
        <v>1118</v>
      </c>
      <c r="QR33" s="185" t="s">
        <v>179</v>
      </c>
      <c r="QS33" s="185">
        <v>1118</v>
      </c>
      <c r="QU33" s="185" t="s">
        <v>178</v>
      </c>
      <c r="QW33" s="185" t="s">
        <v>179</v>
      </c>
      <c r="QX33" s="185">
        <v>1118</v>
      </c>
      <c r="QY33" s="185" t="s">
        <v>179</v>
      </c>
      <c r="QZ33" s="185">
        <v>1118</v>
      </c>
      <c r="RB33" s="185" t="s">
        <v>178</v>
      </c>
      <c r="RD33" s="185" t="s">
        <v>179</v>
      </c>
      <c r="RE33" s="185">
        <v>1118</v>
      </c>
      <c r="RF33" s="185" t="s">
        <v>179</v>
      </c>
      <c r="RG33" s="185">
        <v>1118</v>
      </c>
      <c r="RI33" s="185" t="s">
        <v>178</v>
      </c>
      <c r="RK33" s="185" t="s">
        <v>179</v>
      </c>
      <c r="RL33" s="185">
        <v>1118</v>
      </c>
      <c r="RM33" s="185" t="s">
        <v>179</v>
      </c>
      <c r="RN33" s="185">
        <v>1118</v>
      </c>
      <c r="RP33" s="185" t="s">
        <v>178</v>
      </c>
      <c r="RR33" s="185" t="s">
        <v>179</v>
      </c>
      <c r="RS33" s="185">
        <v>1118</v>
      </c>
      <c r="RT33" s="185" t="s">
        <v>179</v>
      </c>
      <c r="RU33" s="185">
        <v>1118</v>
      </c>
    </row>
    <row r="34" spans="1:489" x14ac:dyDescent="0.2">
      <c r="A34" s="185" t="s">
        <v>180</v>
      </c>
      <c r="C34" s="185" t="s">
        <v>181</v>
      </c>
      <c r="D34" s="185">
        <v>46002</v>
      </c>
      <c r="E34" s="185" t="s">
        <v>181</v>
      </c>
      <c r="F34" s="185">
        <v>46002</v>
      </c>
      <c r="H34" s="185" t="s">
        <v>180</v>
      </c>
      <c r="J34" s="185" t="s">
        <v>181</v>
      </c>
      <c r="K34" s="185">
        <v>46002</v>
      </c>
      <c r="L34" s="185" t="s">
        <v>181</v>
      </c>
      <c r="M34" s="185">
        <v>46002</v>
      </c>
      <c r="O34" s="185" t="s">
        <v>180</v>
      </c>
      <c r="Q34" s="185" t="s">
        <v>181</v>
      </c>
      <c r="R34" s="185">
        <v>46002</v>
      </c>
      <c r="S34" s="185" t="s">
        <v>181</v>
      </c>
      <c r="T34" s="185">
        <v>46002</v>
      </c>
      <c r="V34" s="185" t="s">
        <v>180</v>
      </c>
      <c r="X34" s="185" t="s">
        <v>181</v>
      </c>
      <c r="Y34" s="185">
        <v>46002</v>
      </c>
      <c r="Z34" s="185" t="s">
        <v>181</v>
      </c>
      <c r="AA34" s="185">
        <v>46002</v>
      </c>
      <c r="AC34" s="185" t="s">
        <v>180</v>
      </c>
      <c r="AE34" s="185" t="s">
        <v>181</v>
      </c>
      <c r="AF34" s="185">
        <v>46002</v>
      </c>
      <c r="AG34" s="185" t="s">
        <v>181</v>
      </c>
      <c r="AH34" s="185">
        <v>46002</v>
      </c>
      <c r="AJ34" s="185" t="s">
        <v>180</v>
      </c>
      <c r="AL34" s="185" t="s">
        <v>181</v>
      </c>
      <c r="AM34" s="185">
        <v>46002</v>
      </c>
      <c r="AN34" s="185" t="s">
        <v>181</v>
      </c>
      <c r="AO34" s="185">
        <v>46002</v>
      </c>
      <c r="AQ34" s="185" t="s">
        <v>180</v>
      </c>
      <c r="AS34" s="185" t="s">
        <v>181</v>
      </c>
      <c r="AT34" s="185">
        <v>46002</v>
      </c>
      <c r="AU34" s="185" t="s">
        <v>181</v>
      </c>
      <c r="AV34" s="185">
        <v>46002</v>
      </c>
      <c r="AX34" s="185" t="s">
        <v>180</v>
      </c>
      <c r="AZ34" s="185" t="s">
        <v>181</v>
      </c>
      <c r="BA34" s="185">
        <v>46002</v>
      </c>
      <c r="BB34" s="185" t="s">
        <v>181</v>
      </c>
      <c r="BC34" s="185">
        <v>46002</v>
      </c>
      <c r="BE34" s="185" t="s">
        <v>180</v>
      </c>
      <c r="BG34" s="185" t="s">
        <v>181</v>
      </c>
      <c r="BH34" s="185">
        <v>46002</v>
      </c>
      <c r="BI34" s="185" t="s">
        <v>181</v>
      </c>
      <c r="BJ34" s="185">
        <v>46002</v>
      </c>
      <c r="BL34" s="185" t="s">
        <v>180</v>
      </c>
      <c r="BN34" s="185" t="s">
        <v>181</v>
      </c>
      <c r="BO34" s="185">
        <v>46002</v>
      </c>
      <c r="BP34" s="185" t="s">
        <v>181</v>
      </c>
      <c r="BQ34" s="185">
        <v>46002</v>
      </c>
      <c r="BS34" s="185" t="s">
        <v>180</v>
      </c>
      <c r="BU34" s="185" t="s">
        <v>181</v>
      </c>
      <c r="BV34" s="185">
        <v>46002</v>
      </c>
      <c r="BW34" s="185" t="s">
        <v>181</v>
      </c>
      <c r="BX34" s="185">
        <v>46002</v>
      </c>
      <c r="BZ34" s="185" t="s">
        <v>180</v>
      </c>
      <c r="CB34" s="185" t="s">
        <v>181</v>
      </c>
      <c r="CC34" s="185">
        <v>46002</v>
      </c>
      <c r="CD34" s="185" t="s">
        <v>181</v>
      </c>
      <c r="CE34" s="185">
        <v>46002</v>
      </c>
      <c r="CG34" s="185" t="s">
        <v>180</v>
      </c>
      <c r="CI34" s="185" t="s">
        <v>181</v>
      </c>
      <c r="CJ34" s="185">
        <v>46002</v>
      </c>
      <c r="CK34" s="185" t="s">
        <v>181</v>
      </c>
      <c r="CL34" s="185">
        <v>46002</v>
      </c>
      <c r="CN34" s="185" t="s">
        <v>180</v>
      </c>
      <c r="CP34" s="185" t="s">
        <v>181</v>
      </c>
      <c r="CQ34" s="185">
        <v>46002</v>
      </c>
      <c r="CR34" s="185" t="s">
        <v>181</v>
      </c>
      <c r="CS34" s="185">
        <v>46002</v>
      </c>
      <c r="CU34" s="185" t="s">
        <v>180</v>
      </c>
      <c r="CW34" s="185" t="s">
        <v>181</v>
      </c>
      <c r="CX34" s="185">
        <v>46002</v>
      </c>
      <c r="CY34" s="185" t="s">
        <v>181</v>
      </c>
      <c r="CZ34" s="185">
        <v>46002</v>
      </c>
      <c r="DB34" s="185" t="s">
        <v>180</v>
      </c>
      <c r="DD34" s="185" t="s">
        <v>181</v>
      </c>
      <c r="DE34" s="185">
        <v>46002</v>
      </c>
      <c r="DF34" s="185" t="s">
        <v>181</v>
      </c>
      <c r="DG34" s="185">
        <v>46002</v>
      </c>
      <c r="DI34" s="185" t="s">
        <v>180</v>
      </c>
      <c r="DK34" s="185" t="s">
        <v>181</v>
      </c>
      <c r="DL34" s="185">
        <v>46002</v>
      </c>
      <c r="DM34" s="185" t="s">
        <v>181</v>
      </c>
      <c r="DN34" s="185">
        <v>46002</v>
      </c>
      <c r="DP34" s="185" t="s">
        <v>180</v>
      </c>
      <c r="DR34" s="185" t="s">
        <v>181</v>
      </c>
      <c r="DS34" s="185">
        <v>46002</v>
      </c>
      <c r="DT34" s="185" t="s">
        <v>181</v>
      </c>
      <c r="DU34" s="185">
        <v>46002</v>
      </c>
      <c r="DW34" s="185" t="s">
        <v>180</v>
      </c>
      <c r="DY34" s="185" t="s">
        <v>181</v>
      </c>
      <c r="DZ34" s="185">
        <v>46002</v>
      </c>
      <c r="EA34" s="185" t="s">
        <v>181</v>
      </c>
      <c r="EB34" s="185">
        <v>46002</v>
      </c>
      <c r="ED34" s="185" t="s">
        <v>180</v>
      </c>
      <c r="EF34" s="185" t="s">
        <v>181</v>
      </c>
      <c r="EG34" s="185">
        <v>46002</v>
      </c>
      <c r="EH34" s="185" t="s">
        <v>181</v>
      </c>
      <c r="EI34" s="185">
        <v>46002</v>
      </c>
      <c r="EK34" s="185" t="s">
        <v>180</v>
      </c>
      <c r="EM34" s="185" t="s">
        <v>181</v>
      </c>
      <c r="EN34" s="185">
        <v>46002</v>
      </c>
      <c r="EO34" s="185" t="s">
        <v>181</v>
      </c>
      <c r="EP34" s="185">
        <v>46002</v>
      </c>
      <c r="ER34" s="185" t="s">
        <v>180</v>
      </c>
      <c r="ET34" s="185" t="s">
        <v>181</v>
      </c>
      <c r="EU34" s="185">
        <v>46002</v>
      </c>
      <c r="EV34" s="185" t="s">
        <v>181</v>
      </c>
      <c r="EW34" s="185">
        <v>46002</v>
      </c>
      <c r="EY34" s="185" t="s">
        <v>180</v>
      </c>
      <c r="FA34" s="185" t="s">
        <v>181</v>
      </c>
      <c r="FB34" s="185">
        <v>46002</v>
      </c>
      <c r="FC34" s="185" t="s">
        <v>181</v>
      </c>
      <c r="FD34" s="185">
        <v>46002</v>
      </c>
      <c r="FF34" s="185" t="s">
        <v>180</v>
      </c>
      <c r="FH34" s="185" t="s">
        <v>181</v>
      </c>
      <c r="FI34" s="185">
        <v>46002</v>
      </c>
      <c r="FJ34" s="185" t="s">
        <v>181</v>
      </c>
      <c r="FK34" s="185">
        <v>46002</v>
      </c>
      <c r="FM34" s="185" t="s">
        <v>180</v>
      </c>
      <c r="FO34" s="185" t="s">
        <v>181</v>
      </c>
      <c r="FP34" s="185">
        <v>46002</v>
      </c>
      <c r="FQ34" s="185" t="s">
        <v>181</v>
      </c>
      <c r="FR34" s="185">
        <v>46002</v>
      </c>
      <c r="FT34" s="185" t="s">
        <v>180</v>
      </c>
      <c r="FV34" s="185" t="s">
        <v>181</v>
      </c>
      <c r="FW34" s="185">
        <v>46002</v>
      </c>
      <c r="FX34" s="185" t="s">
        <v>181</v>
      </c>
      <c r="FY34" s="185">
        <v>46002</v>
      </c>
      <c r="GA34" s="185" t="s">
        <v>180</v>
      </c>
      <c r="GC34" s="185" t="s">
        <v>181</v>
      </c>
      <c r="GD34" s="185">
        <v>46002</v>
      </c>
      <c r="GE34" s="185" t="s">
        <v>181</v>
      </c>
      <c r="GF34" s="185">
        <v>46002</v>
      </c>
      <c r="GH34" s="185" t="s">
        <v>180</v>
      </c>
      <c r="GJ34" s="185" t="s">
        <v>181</v>
      </c>
      <c r="GK34" s="185">
        <v>46002</v>
      </c>
      <c r="GL34" s="185" t="s">
        <v>181</v>
      </c>
      <c r="GM34" s="185">
        <v>46002</v>
      </c>
      <c r="GO34" s="185" t="s">
        <v>180</v>
      </c>
      <c r="GQ34" s="185" t="s">
        <v>181</v>
      </c>
      <c r="GR34" s="185">
        <v>46002</v>
      </c>
      <c r="GS34" s="185" t="s">
        <v>181</v>
      </c>
      <c r="GT34" s="185">
        <v>46002</v>
      </c>
      <c r="GV34" s="185" t="s">
        <v>180</v>
      </c>
      <c r="GX34" s="185" t="s">
        <v>181</v>
      </c>
      <c r="GY34" s="185">
        <v>46002</v>
      </c>
      <c r="GZ34" s="185" t="s">
        <v>181</v>
      </c>
      <c r="HA34" s="185">
        <v>46002</v>
      </c>
      <c r="HC34" s="185" t="s">
        <v>180</v>
      </c>
      <c r="HE34" s="185" t="s">
        <v>181</v>
      </c>
      <c r="HF34" s="185">
        <v>46002</v>
      </c>
      <c r="HG34" s="185" t="s">
        <v>181</v>
      </c>
      <c r="HH34" s="185">
        <v>46002</v>
      </c>
      <c r="HJ34" s="185" t="s">
        <v>180</v>
      </c>
      <c r="HL34" s="185" t="s">
        <v>181</v>
      </c>
      <c r="HM34" s="185">
        <v>46002</v>
      </c>
      <c r="HN34" s="185" t="s">
        <v>181</v>
      </c>
      <c r="HO34" s="185">
        <v>46002</v>
      </c>
      <c r="HQ34" s="185" t="s">
        <v>180</v>
      </c>
      <c r="HS34" s="185" t="s">
        <v>181</v>
      </c>
      <c r="HT34" s="185">
        <v>46002</v>
      </c>
      <c r="HU34" s="185" t="s">
        <v>181</v>
      </c>
      <c r="HV34" s="185">
        <v>46002</v>
      </c>
      <c r="HX34" s="185" t="s">
        <v>180</v>
      </c>
      <c r="HZ34" s="185" t="s">
        <v>181</v>
      </c>
      <c r="IA34" s="185">
        <v>46002</v>
      </c>
      <c r="IB34" s="185" t="s">
        <v>181</v>
      </c>
      <c r="IC34" s="185">
        <v>46002</v>
      </c>
      <c r="IE34" s="185" t="s">
        <v>180</v>
      </c>
      <c r="IG34" s="185" t="s">
        <v>181</v>
      </c>
      <c r="IH34" s="185">
        <v>46002</v>
      </c>
      <c r="II34" s="185" t="s">
        <v>181</v>
      </c>
      <c r="IJ34" s="185">
        <v>46002</v>
      </c>
      <c r="IL34" s="185" t="s">
        <v>180</v>
      </c>
      <c r="IN34" s="185" t="s">
        <v>181</v>
      </c>
      <c r="IO34" s="185">
        <v>46002</v>
      </c>
      <c r="IP34" s="185" t="s">
        <v>181</v>
      </c>
      <c r="IQ34" s="185">
        <v>46002</v>
      </c>
      <c r="IS34" s="185" t="s">
        <v>180</v>
      </c>
      <c r="IU34" s="185" t="s">
        <v>181</v>
      </c>
      <c r="IV34" s="185">
        <v>46002</v>
      </c>
      <c r="IW34" s="185" t="s">
        <v>181</v>
      </c>
      <c r="IX34" s="185">
        <v>46002</v>
      </c>
      <c r="IZ34" s="185" t="s">
        <v>180</v>
      </c>
      <c r="JB34" s="185" t="s">
        <v>181</v>
      </c>
      <c r="JC34" s="185">
        <v>46002</v>
      </c>
      <c r="JD34" s="185" t="s">
        <v>181</v>
      </c>
      <c r="JE34" s="185">
        <v>46002</v>
      </c>
      <c r="JG34" s="185" t="s">
        <v>180</v>
      </c>
      <c r="JI34" s="185" t="s">
        <v>181</v>
      </c>
      <c r="JJ34" s="185">
        <v>46002</v>
      </c>
      <c r="JK34" s="185" t="s">
        <v>181</v>
      </c>
      <c r="JL34" s="185">
        <v>46002</v>
      </c>
      <c r="JN34" s="185" t="s">
        <v>180</v>
      </c>
      <c r="JP34" s="185" t="s">
        <v>181</v>
      </c>
      <c r="JQ34" s="185">
        <v>46002</v>
      </c>
      <c r="JR34" s="185" t="s">
        <v>181</v>
      </c>
      <c r="JS34" s="185">
        <v>46002</v>
      </c>
      <c r="JU34" s="185" t="s">
        <v>180</v>
      </c>
      <c r="JW34" s="185" t="s">
        <v>181</v>
      </c>
      <c r="JX34" s="185">
        <v>46002</v>
      </c>
      <c r="JY34" s="185" t="s">
        <v>181</v>
      </c>
      <c r="JZ34" s="185">
        <v>46002</v>
      </c>
      <c r="KB34" s="185" t="s">
        <v>180</v>
      </c>
      <c r="KD34" s="185" t="s">
        <v>181</v>
      </c>
      <c r="KE34" s="185">
        <v>46002</v>
      </c>
      <c r="KF34" s="185" t="s">
        <v>181</v>
      </c>
      <c r="KG34" s="185">
        <v>46002</v>
      </c>
      <c r="KI34" s="185" t="s">
        <v>180</v>
      </c>
      <c r="KK34" s="185" t="s">
        <v>181</v>
      </c>
      <c r="KL34" s="185">
        <v>46002</v>
      </c>
      <c r="KM34" s="185" t="s">
        <v>181</v>
      </c>
      <c r="KN34" s="185">
        <v>46002</v>
      </c>
      <c r="KP34" s="185" t="s">
        <v>180</v>
      </c>
      <c r="KR34" s="185" t="s">
        <v>181</v>
      </c>
      <c r="KS34" s="185">
        <v>46002</v>
      </c>
      <c r="KT34" s="185" t="s">
        <v>181</v>
      </c>
      <c r="KU34" s="185">
        <v>46002</v>
      </c>
      <c r="KW34" s="185" t="s">
        <v>180</v>
      </c>
      <c r="KY34" s="185" t="s">
        <v>181</v>
      </c>
      <c r="KZ34" s="185">
        <v>46002</v>
      </c>
      <c r="LA34" s="185" t="s">
        <v>181</v>
      </c>
      <c r="LB34" s="185">
        <v>46002</v>
      </c>
      <c r="LD34" s="185" t="s">
        <v>180</v>
      </c>
      <c r="LF34" s="185" t="s">
        <v>181</v>
      </c>
      <c r="LG34" s="185">
        <v>46002</v>
      </c>
      <c r="LH34" s="185" t="s">
        <v>181</v>
      </c>
      <c r="LI34" s="185">
        <v>46002</v>
      </c>
      <c r="LK34" s="185" t="s">
        <v>180</v>
      </c>
      <c r="LM34" s="185" t="s">
        <v>181</v>
      </c>
      <c r="LN34" s="185">
        <v>46002</v>
      </c>
      <c r="LO34" s="185" t="s">
        <v>181</v>
      </c>
      <c r="LP34" s="185">
        <v>46002</v>
      </c>
      <c r="LR34" s="185" t="s">
        <v>180</v>
      </c>
      <c r="LT34" s="185" t="s">
        <v>181</v>
      </c>
      <c r="LU34" s="185">
        <v>46002</v>
      </c>
      <c r="LV34" s="185" t="s">
        <v>181</v>
      </c>
      <c r="LW34" s="185">
        <v>46002</v>
      </c>
      <c r="LY34" s="185" t="s">
        <v>180</v>
      </c>
      <c r="MA34" s="185" t="s">
        <v>181</v>
      </c>
      <c r="MB34" s="185">
        <v>46002</v>
      </c>
      <c r="MC34" s="185" t="s">
        <v>181</v>
      </c>
      <c r="MD34" s="185">
        <v>46002</v>
      </c>
      <c r="MF34" s="185" t="s">
        <v>180</v>
      </c>
      <c r="MH34" s="185" t="s">
        <v>181</v>
      </c>
      <c r="MI34" s="185">
        <v>46002</v>
      </c>
      <c r="MJ34" s="185" t="s">
        <v>181</v>
      </c>
      <c r="MK34" s="185">
        <v>46002</v>
      </c>
      <c r="MM34" s="185" t="s">
        <v>180</v>
      </c>
      <c r="MO34" s="185" t="s">
        <v>181</v>
      </c>
      <c r="MP34" s="185">
        <v>46002</v>
      </c>
      <c r="MQ34" s="185" t="s">
        <v>181</v>
      </c>
      <c r="MR34" s="185">
        <v>46002</v>
      </c>
      <c r="MT34" s="185" t="s">
        <v>180</v>
      </c>
      <c r="MV34" s="185" t="s">
        <v>181</v>
      </c>
      <c r="MW34" s="185">
        <v>46002</v>
      </c>
      <c r="MX34" s="185" t="s">
        <v>181</v>
      </c>
      <c r="MY34" s="185">
        <v>46002</v>
      </c>
      <c r="NA34" s="185" t="s">
        <v>180</v>
      </c>
      <c r="NC34" s="185" t="s">
        <v>181</v>
      </c>
      <c r="ND34" s="185">
        <v>46002</v>
      </c>
      <c r="NE34" s="185" t="s">
        <v>181</v>
      </c>
      <c r="NF34" s="185">
        <v>46002</v>
      </c>
      <c r="NH34" s="185" t="s">
        <v>180</v>
      </c>
      <c r="NJ34" s="185" t="s">
        <v>181</v>
      </c>
      <c r="NK34" s="185">
        <v>46002</v>
      </c>
      <c r="NL34" s="185" t="s">
        <v>181</v>
      </c>
      <c r="NM34" s="185">
        <v>46002</v>
      </c>
      <c r="NO34" s="185" t="s">
        <v>180</v>
      </c>
      <c r="NQ34" s="185" t="s">
        <v>181</v>
      </c>
      <c r="NR34" s="185">
        <v>46002</v>
      </c>
      <c r="NS34" s="185" t="s">
        <v>181</v>
      </c>
      <c r="NT34" s="185">
        <v>46002</v>
      </c>
      <c r="NV34" s="185" t="s">
        <v>180</v>
      </c>
      <c r="NX34" s="185" t="s">
        <v>181</v>
      </c>
      <c r="NY34" s="185">
        <v>46002</v>
      </c>
      <c r="NZ34" s="185" t="s">
        <v>181</v>
      </c>
      <c r="OA34" s="185">
        <v>46002</v>
      </c>
      <c r="OC34" s="185" t="s">
        <v>180</v>
      </c>
      <c r="OE34" s="185" t="s">
        <v>181</v>
      </c>
      <c r="OF34" s="185">
        <v>46002</v>
      </c>
      <c r="OG34" s="185" t="s">
        <v>181</v>
      </c>
      <c r="OH34" s="185">
        <v>46002</v>
      </c>
      <c r="OJ34" s="185" t="s">
        <v>180</v>
      </c>
      <c r="OL34" s="185" t="s">
        <v>181</v>
      </c>
      <c r="OM34" s="185">
        <v>46002</v>
      </c>
      <c r="ON34" s="185" t="s">
        <v>181</v>
      </c>
      <c r="OO34" s="185">
        <v>46002</v>
      </c>
      <c r="OQ34" s="185" t="s">
        <v>180</v>
      </c>
      <c r="OS34" s="185" t="s">
        <v>181</v>
      </c>
      <c r="OT34" s="185">
        <v>46002</v>
      </c>
      <c r="OU34" s="185" t="s">
        <v>181</v>
      </c>
      <c r="OV34" s="185">
        <v>46002</v>
      </c>
      <c r="OX34" s="185" t="s">
        <v>180</v>
      </c>
      <c r="OZ34" s="185" t="s">
        <v>181</v>
      </c>
      <c r="PA34" s="185">
        <v>46002</v>
      </c>
      <c r="PB34" s="185" t="s">
        <v>181</v>
      </c>
      <c r="PC34" s="185">
        <v>46002</v>
      </c>
      <c r="PE34" s="185" t="s">
        <v>180</v>
      </c>
      <c r="PG34" s="185" t="s">
        <v>181</v>
      </c>
      <c r="PH34" s="185">
        <v>46002</v>
      </c>
      <c r="PI34" s="185" t="s">
        <v>181</v>
      </c>
      <c r="PJ34" s="185">
        <v>46002</v>
      </c>
      <c r="PL34" s="185" t="s">
        <v>180</v>
      </c>
      <c r="PN34" s="185" t="s">
        <v>181</v>
      </c>
      <c r="PO34" s="185">
        <v>46002</v>
      </c>
      <c r="PP34" s="185" t="s">
        <v>181</v>
      </c>
      <c r="PQ34" s="185">
        <v>46002</v>
      </c>
      <c r="PS34" s="185" t="s">
        <v>180</v>
      </c>
      <c r="PU34" s="185" t="s">
        <v>181</v>
      </c>
      <c r="PV34" s="185">
        <v>46002</v>
      </c>
      <c r="PW34" s="185" t="s">
        <v>181</v>
      </c>
      <c r="PX34" s="185">
        <v>46002</v>
      </c>
      <c r="PZ34" s="185" t="s">
        <v>180</v>
      </c>
      <c r="QB34" s="185" t="s">
        <v>181</v>
      </c>
      <c r="QC34" s="185">
        <v>46002</v>
      </c>
      <c r="QD34" s="185" t="s">
        <v>181</v>
      </c>
      <c r="QE34" s="185">
        <v>46002</v>
      </c>
      <c r="QG34" s="185" t="s">
        <v>180</v>
      </c>
      <c r="QI34" s="185" t="s">
        <v>181</v>
      </c>
      <c r="QJ34" s="185">
        <v>46002</v>
      </c>
      <c r="QK34" s="185" t="s">
        <v>181</v>
      </c>
      <c r="QL34" s="185">
        <v>46002</v>
      </c>
      <c r="QN34" s="185" t="s">
        <v>180</v>
      </c>
      <c r="QP34" s="185" t="s">
        <v>181</v>
      </c>
      <c r="QQ34" s="185">
        <v>46002</v>
      </c>
      <c r="QR34" s="185" t="s">
        <v>181</v>
      </c>
      <c r="QS34" s="185">
        <v>46002</v>
      </c>
      <c r="QU34" s="185" t="s">
        <v>180</v>
      </c>
      <c r="QW34" s="185" t="s">
        <v>181</v>
      </c>
      <c r="QX34" s="185">
        <v>46002</v>
      </c>
      <c r="QY34" s="185" t="s">
        <v>181</v>
      </c>
      <c r="QZ34" s="185">
        <v>46002</v>
      </c>
      <c r="RB34" s="185" t="s">
        <v>180</v>
      </c>
      <c r="RD34" s="185" t="s">
        <v>181</v>
      </c>
      <c r="RE34" s="185">
        <v>46002</v>
      </c>
      <c r="RF34" s="185" t="s">
        <v>181</v>
      </c>
      <c r="RG34" s="185">
        <v>46002</v>
      </c>
      <c r="RI34" s="185" t="s">
        <v>180</v>
      </c>
      <c r="RK34" s="185" t="s">
        <v>181</v>
      </c>
      <c r="RL34" s="185">
        <v>46002</v>
      </c>
      <c r="RM34" s="185" t="s">
        <v>181</v>
      </c>
      <c r="RN34" s="185">
        <v>46002</v>
      </c>
      <c r="RP34" s="185" t="s">
        <v>180</v>
      </c>
      <c r="RR34" s="185" t="s">
        <v>181</v>
      </c>
      <c r="RS34" s="185">
        <v>46002</v>
      </c>
      <c r="RT34" s="185" t="s">
        <v>181</v>
      </c>
      <c r="RU34" s="185">
        <v>46002</v>
      </c>
    </row>
    <row r="35" spans="1:489" x14ac:dyDescent="0.2">
      <c r="A35" s="185" t="s">
        <v>182</v>
      </c>
      <c r="C35" s="185" t="s">
        <v>183</v>
      </c>
      <c r="D35" s="185">
        <v>0.15</v>
      </c>
      <c r="E35" s="185" t="s">
        <v>183</v>
      </c>
      <c r="F35" s="185">
        <v>0.15</v>
      </c>
      <c r="H35" s="185" t="s">
        <v>182</v>
      </c>
      <c r="J35" s="185" t="s">
        <v>183</v>
      </c>
      <c r="K35" s="185">
        <v>8.1930000000000003E-2</v>
      </c>
      <c r="L35" s="185" t="s">
        <v>183</v>
      </c>
      <c r="M35" s="185">
        <v>8.1930000000000003E-2</v>
      </c>
      <c r="O35" s="185" t="s">
        <v>182</v>
      </c>
      <c r="Q35" s="185" t="s">
        <v>183</v>
      </c>
      <c r="R35" s="185">
        <v>8.1930000000000003E-2</v>
      </c>
      <c r="S35" s="185" t="s">
        <v>183</v>
      </c>
      <c r="T35" s="185">
        <v>8.1930000000000003E-2</v>
      </c>
      <c r="V35" s="185" t="s">
        <v>182</v>
      </c>
      <c r="X35" s="185" t="s">
        <v>183</v>
      </c>
      <c r="Y35" s="185">
        <v>8.1930000000000003E-2</v>
      </c>
      <c r="Z35" s="185" t="s">
        <v>183</v>
      </c>
      <c r="AA35" s="185">
        <v>8.1930000000000003E-2</v>
      </c>
      <c r="AC35" s="185" t="s">
        <v>182</v>
      </c>
      <c r="AE35" s="185" t="s">
        <v>183</v>
      </c>
      <c r="AF35" s="185">
        <v>8.1930000000000003E-2</v>
      </c>
      <c r="AG35" s="185" t="s">
        <v>183</v>
      </c>
      <c r="AH35" s="185">
        <v>8.1930000000000003E-2</v>
      </c>
      <c r="AJ35" s="185" t="s">
        <v>182</v>
      </c>
      <c r="AL35" s="185" t="s">
        <v>183</v>
      </c>
      <c r="AM35" s="185">
        <v>8.1930000000000003E-2</v>
      </c>
      <c r="AN35" s="185" t="s">
        <v>183</v>
      </c>
      <c r="AO35" s="185">
        <v>8.1930000000000003E-2</v>
      </c>
      <c r="AQ35" s="185" t="s">
        <v>182</v>
      </c>
      <c r="AS35" s="185" t="s">
        <v>183</v>
      </c>
      <c r="AT35" s="185">
        <v>8.1930000000000003E-2</v>
      </c>
      <c r="AU35" s="185" t="s">
        <v>183</v>
      </c>
      <c r="AV35" s="185">
        <v>8.1930000000000003E-2</v>
      </c>
      <c r="AX35" s="185" t="s">
        <v>182</v>
      </c>
      <c r="AZ35" s="185" t="s">
        <v>183</v>
      </c>
      <c r="BA35" s="185">
        <v>8.1930000000000003E-2</v>
      </c>
      <c r="BB35" s="185" t="s">
        <v>183</v>
      </c>
      <c r="BC35" s="185">
        <v>8.1930000000000003E-2</v>
      </c>
      <c r="BE35" s="185" t="s">
        <v>182</v>
      </c>
      <c r="BG35" s="185" t="s">
        <v>183</v>
      </c>
      <c r="BH35" s="185">
        <v>8.1930000000000003E-2</v>
      </c>
      <c r="BI35" s="185" t="s">
        <v>183</v>
      </c>
      <c r="BJ35" s="185">
        <v>8.1930000000000003E-2</v>
      </c>
      <c r="BL35" s="185" t="s">
        <v>182</v>
      </c>
      <c r="BN35" s="185" t="s">
        <v>183</v>
      </c>
      <c r="BO35" s="185">
        <v>8.1930000000000003E-2</v>
      </c>
      <c r="BP35" s="185" t="s">
        <v>183</v>
      </c>
      <c r="BQ35" s="185">
        <v>8.1930000000000003E-2</v>
      </c>
      <c r="BS35" s="185" t="s">
        <v>182</v>
      </c>
      <c r="BU35" s="185" t="s">
        <v>183</v>
      </c>
      <c r="BV35" s="185">
        <v>6.8070000000000006E-2</v>
      </c>
      <c r="BW35" s="185" t="s">
        <v>183</v>
      </c>
      <c r="BX35" s="185">
        <v>6.8070000000000006E-2</v>
      </c>
      <c r="BZ35" s="185" t="s">
        <v>182</v>
      </c>
      <c r="CB35" s="185" t="s">
        <v>183</v>
      </c>
      <c r="CC35" s="185">
        <v>0</v>
      </c>
      <c r="CD35" s="185" t="s">
        <v>183</v>
      </c>
      <c r="CE35" s="185">
        <v>0</v>
      </c>
      <c r="CG35" s="185" t="s">
        <v>182</v>
      </c>
      <c r="CI35" s="185" t="s">
        <v>183</v>
      </c>
      <c r="CJ35" s="185">
        <v>0</v>
      </c>
      <c r="CK35" s="185" t="s">
        <v>183</v>
      </c>
      <c r="CL35" s="185">
        <v>0</v>
      </c>
      <c r="CN35" s="185" t="s">
        <v>182</v>
      </c>
      <c r="CP35" s="185" t="s">
        <v>183</v>
      </c>
      <c r="CQ35" s="185">
        <v>0</v>
      </c>
      <c r="CR35" s="185" t="s">
        <v>183</v>
      </c>
      <c r="CS35" s="185">
        <v>0</v>
      </c>
      <c r="CU35" s="185" t="s">
        <v>182</v>
      </c>
      <c r="CW35" s="185" t="s">
        <v>183</v>
      </c>
      <c r="CX35" s="185">
        <v>0</v>
      </c>
      <c r="CY35" s="185" t="s">
        <v>183</v>
      </c>
      <c r="CZ35" s="185">
        <v>0</v>
      </c>
      <c r="DB35" s="185" t="s">
        <v>182</v>
      </c>
      <c r="DD35" s="185" t="s">
        <v>183</v>
      </c>
      <c r="DE35" s="185">
        <v>6.8909999999999999E-2</v>
      </c>
      <c r="DF35" s="185" t="s">
        <v>183</v>
      </c>
      <c r="DG35" s="185">
        <v>6.8909999999999999E-2</v>
      </c>
      <c r="DI35" s="185" t="s">
        <v>182</v>
      </c>
      <c r="DK35" s="185" t="s">
        <v>183</v>
      </c>
      <c r="DL35" s="185">
        <v>8.4000000000000003E-4</v>
      </c>
      <c r="DM35" s="185" t="s">
        <v>183</v>
      </c>
      <c r="DN35" s="185">
        <v>8.4000000000000003E-4</v>
      </c>
      <c r="DP35" s="185" t="s">
        <v>182</v>
      </c>
      <c r="DR35" s="185" t="s">
        <v>183</v>
      </c>
      <c r="DS35" s="185">
        <v>8.4000000000000003E-4</v>
      </c>
      <c r="DT35" s="185" t="s">
        <v>183</v>
      </c>
      <c r="DU35" s="185">
        <v>8.4000000000000003E-4</v>
      </c>
      <c r="DW35" s="185" t="s">
        <v>182</v>
      </c>
      <c r="DY35" s="185" t="s">
        <v>183</v>
      </c>
      <c r="DZ35" s="185">
        <v>8.4000000000000003E-4</v>
      </c>
      <c r="EA35" s="185" t="s">
        <v>183</v>
      </c>
      <c r="EB35" s="185">
        <v>8.4000000000000003E-4</v>
      </c>
      <c r="ED35" s="185" t="s">
        <v>182</v>
      </c>
      <c r="EF35" s="185" t="s">
        <v>183</v>
      </c>
      <c r="EG35" s="185">
        <v>8.4000000000000003E-4</v>
      </c>
      <c r="EH35" s="185" t="s">
        <v>183</v>
      </c>
      <c r="EI35" s="185">
        <v>8.4000000000000003E-4</v>
      </c>
      <c r="EK35" s="185" t="s">
        <v>182</v>
      </c>
      <c r="EM35" s="185" t="s">
        <v>183</v>
      </c>
      <c r="EN35" s="185">
        <v>0.14916000000000001</v>
      </c>
      <c r="EO35" s="185" t="s">
        <v>183</v>
      </c>
      <c r="EP35" s="185">
        <v>0.14916000000000001</v>
      </c>
      <c r="ER35" s="185" t="s">
        <v>182</v>
      </c>
      <c r="ET35" s="185" t="s">
        <v>183</v>
      </c>
      <c r="EU35" s="185">
        <v>8.1089999999999995E-2</v>
      </c>
      <c r="EV35" s="185" t="s">
        <v>183</v>
      </c>
      <c r="EW35" s="185">
        <v>8.1089999999999995E-2</v>
      </c>
      <c r="EY35" s="185" t="s">
        <v>182</v>
      </c>
      <c r="FA35" s="185" t="s">
        <v>183</v>
      </c>
      <c r="FB35" s="185">
        <v>8.1089999999999995E-2</v>
      </c>
      <c r="FC35" s="185" t="s">
        <v>183</v>
      </c>
      <c r="FD35" s="185">
        <v>8.1089999999999995E-2</v>
      </c>
      <c r="FF35" s="185" t="s">
        <v>182</v>
      </c>
      <c r="FH35" s="185" t="s">
        <v>183</v>
      </c>
      <c r="FI35" s="185">
        <v>8.1089999999999995E-2</v>
      </c>
      <c r="FJ35" s="185" t="s">
        <v>183</v>
      </c>
      <c r="FK35" s="185">
        <v>8.1089999999999995E-2</v>
      </c>
      <c r="FM35" s="185" t="s">
        <v>182</v>
      </c>
      <c r="FO35" s="185" t="s">
        <v>183</v>
      </c>
      <c r="FP35" s="185">
        <v>8.1089999999999995E-2</v>
      </c>
      <c r="FQ35" s="185" t="s">
        <v>183</v>
      </c>
      <c r="FR35" s="185">
        <v>8.1089999999999995E-2</v>
      </c>
      <c r="FT35" s="185" t="s">
        <v>182</v>
      </c>
      <c r="FV35" s="185" t="s">
        <v>183</v>
      </c>
      <c r="FW35" s="185">
        <v>8.4000000000000003E-4</v>
      </c>
      <c r="FX35" s="185" t="s">
        <v>183</v>
      </c>
      <c r="FY35" s="185">
        <v>8.4000000000000003E-4</v>
      </c>
      <c r="GA35" s="185" t="s">
        <v>182</v>
      </c>
      <c r="GC35" s="185" t="s">
        <v>183</v>
      </c>
      <c r="GD35" s="185">
        <v>8.4000000000000003E-4</v>
      </c>
      <c r="GE35" s="185" t="s">
        <v>183</v>
      </c>
      <c r="GF35" s="185">
        <v>8.4000000000000003E-4</v>
      </c>
      <c r="GH35" s="185" t="s">
        <v>182</v>
      </c>
      <c r="GJ35" s="185" t="s">
        <v>183</v>
      </c>
      <c r="GK35" s="185">
        <v>8.4000000000000003E-4</v>
      </c>
      <c r="GL35" s="185" t="s">
        <v>183</v>
      </c>
      <c r="GM35" s="185">
        <v>8.4000000000000003E-4</v>
      </c>
      <c r="GO35" s="185" t="s">
        <v>182</v>
      </c>
      <c r="GQ35" s="185" t="s">
        <v>183</v>
      </c>
      <c r="GR35" s="185">
        <v>8.4000000000000003E-4</v>
      </c>
      <c r="GS35" s="185" t="s">
        <v>183</v>
      </c>
      <c r="GT35" s="185">
        <v>8.4000000000000003E-4</v>
      </c>
      <c r="GV35" s="185" t="s">
        <v>182</v>
      </c>
      <c r="GX35" s="185" t="s">
        <v>183</v>
      </c>
      <c r="GY35" s="185">
        <v>8.4000000000000003E-4</v>
      </c>
      <c r="GZ35" s="185" t="s">
        <v>183</v>
      </c>
      <c r="HA35" s="185">
        <v>8.4000000000000003E-4</v>
      </c>
      <c r="HC35" s="185" t="s">
        <v>182</v>
      </c>
      <c r="HE35" s="185" t="s">
        <v>183</v>
      </c>
      <c r="HF35" s="185">
        <v>8.1089999999999995E-2</v>
      </c>
      <c r="HG35" s="185" t="s">
        <v>183</v>
      </c>
      <c r="HH35" s="185">
        <v>8.1089999999999995E-2</v>
      </c>
      <c r="HJ35" s="185" t="s">
        <v>182</v>
      </c>
      <c r="HL35" s="185" t="s">
        <v>183</v>
      </c>
      <c r="HM35" s="185">
        <v>8.1089999999999995E-2</v>
      </c>
      <c r="HN35" s="185" t="s">
        <v>183</v>
      </c>
      <c r="HO35" s="185">
        <v>8.1089999999999995E-2</v>
      </c>
      <c r="HQ35" s="185" t="s">
        <v>182</v>
      </c>
      <c r="HS35" s="185" t="s">
        <v>183</v>
      </c>
      <c r="HT35" s="185">
        <v>8.1089999999999995E-2</v>
      </c>
      <c r="HU35" s="185" t="s">
        <v>183</v>
      </c>
      <c r="HV35" s="185">
        <v>8.1089999999999995E-2</v>
      </c>
      <c r="HX35" s="185" t="s">
        <v>182</v>
      </c>
      <c r="HZ35" s="185" t="s">
        <v>183</v>
      </c>
      <c r="IA35" s="185">
        <v>8.1089999999999995E-2</v>
      </c>
      <c r="IB35" s="185" t="s">
        <v>183</v>
      </c>
      <c r="IC35" s="185">
        <v>8.1089999999999995E-2</v>
      </c>
      <c r="IE35" s="185" t="s">
        <v>182</v>
      </c>
      <c r="IG35" s="185" t="s">
        <v>183</v>
      </c>
      <c r="IH35" s="185">
        <v>8.1089999999999995E-2</v>
      </c>
      <c r="II35" s="185" t="s">
        <v>183</v>
      </c>
      <c r="IJ35" s="185">
        <v>8.1089999999999995E-2</v>
      </c>
      <c r="IL35" s="185" t="s">
        <v>182</v>
      </c>
      <c r="IN35" s="185" t="s">
        <v>183</v>
      </c>
      <c r="IO35" s="185">
        <v>0.15</v>
      </c>
      <c r="IP35" s="185" t="s">
        <v>183</v>
      </c>
      <c r="IQ35" s="185">
        <v>0.15</v>
      </c>
      <c r="IS35" s="185" t="s">
        <v>182</v>
      </c>
      <c r="IU35" s="185" t="s">
        <v>183</v>
      </c>
      <c r="IV35" s="185">
        <v>8.1930000000000003E-2</v>
      </c>
      <c r="IW35" s="185" t="s">
        <v>183</v>
      </c>
      <c r="IX35" s="185">
        <v>8.1930000000000003E-2</v>
      </c>
      <c r="IZ35" s="185" t="s">
        <v>182</v>
      </c>
      <c r="JB35" s="185" t="s">
        <v>183</v>
      </c>
      <c r="JC35" s="185">
        <v>8.1930000000000003E-2</v>
      </c>
      <c r="JD35" s="185" t="s">
        <v>183</v>
      </c>
      <c r="JE35" s="185">
        <v>8.1930000000000003E-2</v>
      </c>
      <c r="JG35" s="185" t="s">
        <v>182</v>
      </c>
      <c r="JI35" s="185" t="s">
        <v>183</v>
      </c>
      <c r="JJ35" s="185">
        <v>8.1930000000000003E-2</v>
      </c>
      <c r="JK35" s="185" t="s">
        <v>183</v>
      </c>
      <c r="JL35" s="185">
        <v>8.1930000000000003E-2</v>
      </c>
      <c r="JN35" s="185" t="s">
        <v>182</v>
      </c>
      <c r="JP35" s="185" t="s">
        <v>183</v>
      </c>
      <c r="JQ35" s="185">
        <v>8.1930000000000003E-2</v>
      </c>
      <c r="JR35" s="185" t="s">
        <v>183</v>
      </c>
      <c r="JS35" s="185">
        <v>8.1930000000000003E-2</v>
      </c>
      <c r="JU35" s="185" t="s">
        <v>182</v>
      </c>
      <c r="JW35" s="185" t="s">
        <v>183</v>
      </c>
      <c r="JX35" s="185">
        <v>8.1930000000000003E-2</v>
      </c>
      <c r="JY35" s="185" t="s">
        <v>183</v>
      </c>
      <c r="JZ35" s="185">
        <v>8.1930000000000003E-2</v>
      </c>
      <c r="KB35" s="185" t="s">
        <v>182</v>
      </c>
      <c r="KD35" s="185" t="s">
        <v>183</v>
      </c>
      <c r="KE35" s="185">
        <v>8.1930000000000003E-2</v>
      </c>
      <c r="KF35" s="185" t="s">
        <v>183</v>
      </c>
      <c r="KG35" s="185">
        <v>8.1930000000000003E-2</v>
      </c>
      <c r="KI35" s="185" t="s">
        <v>182</v>
      </c>
      <c r="KK35" s="185" t="s">
        <v>183</v>
      </c>
      <c r="KL35" s="185">
        <v>8.1930000000000003E-2</v>
      </c>
      <c r="KM35" s="185" t="s">
        <v>183</v>
      </c>
      <c r="KN35" s="185">
        <v>8.1930000000000003E-2</v>
      </c>
      <c r="KP35" s="185" t="s">
        <v>182</v>
      </c>
      <c r="KR35" s="185" t="s">
        <v>183</v>
      </c>
      <c r="KS35" s="185">
        <v>8.1930000000000003E-2</v>
      </c>
      <c r="KT35" s="185" t="s">
        <v>183</v>
      </c>
      <c r="KU35" s="185">
        <v>8.1930000000000003E-2</v>
      </c>
      <c r="KW35" s="185" t="s">
        <v>182</v>
      </c>
      <c r="KY35" s="185" t="s">
        <v>183</v>
      </c>
      <c r="KZ35" s="185">
        <v>8.1930000000000003E-2</v>
      </c>
      <c r="LA35" s="185" t="s">
        <v>183</v>
      </c>
      <c r="LB35" s="185">
        <v>8.1930000000000003E-2</v>
      </c>
      <c r="LD35" s="185" t="s">
        <v>182</v>
      </c>
      <c r="LF35" s="185" t="s">
        <v>183</v>
      </c>
      <c r="LG35" s="185">
        <v>6.8070000000000006E-2</v>
      </c>
      <c r="LH35" s="185" t="s">
        <v>183</v>
      </c>
      <c r="LI35" s="185">
        <v>6.8070000000000006E-2</v>
      </c>
      <c r="LK35" s="185" t="s">
        <v>182</v>
      </c>
      <c r="LM35" s="185" t="s">
        <v>183</v>
      </c>
      <c r="LN35" s="185">
        <v>0</v>
      </c>
      <c r="LO35" s="185" t="s">
        <v>183</v>
      </c>
      <c r="LP35" s="185">
        <v>0</v>
      </c>
      <c r="LR35" s="185" t="s">
        <v>182</v>
      </c>
      <c r="LT35" s="185" t="s">
        <v>183</v>
      </c>
      <c r="LU35" s="185">
        <v>0</v>
      </c>
      <c r="LV35" s="185" t="s">
        <v>183</v>
      </c>
      <c r="LW35" s="185">
        <v>0</v>
      </c>
      <c r="LY35" s="185" t="s">
        <v>182</v>
      </c>
      <c r="MA35" s="185" t="s">
        <v>183</v>
      </c>
      <c r="MB35" s="185">
        <v>0</v>
      </c>
      <c r="MC35" s="185" t="s">
        <v>183</v>
      </c>
      <c r="MD35" s="185">
        <v>0</v>
      </c>
      <c r="MF35" s="185" t="s">
        <v>182</v>
      </c>
      <c r="MH35" s="185" t="s">
        <v>183</v>
      </c>
      <c r="MI35" s="185">
        <v>0</v>
      </c>
      <c r="MJ35" s="185" t="s">
        <v>183</v>
      </c>
      <c r="MK35" s="185">
        <v>0</v>
      </c>
      <c r="MM35" s="185" t="s">
        <v>182</v>
      </c>
      <c r="MO35" s="185" t="s">
        <v>183</v>
      </c>
      <c r="MP35" s="185">
        <v>6.8909999999999999E-2</v>
      </c>
      <c r="MQ35" s="185" t="s">
        <v>183</v>
      </c>
      <c r="MR35" s="185">
        <v>6.8909999999999999E-2</v>
      </c>
      <c r="MT35" s="185" t="s">
        <v>182</v>
      </c>
      <c r="MV35" s="185" t="s">
        <v>183</v>
      </c>
      <c r="MW35" s="185">
        <v>8.4000000000000003E-4</v>
      </c>
      <c r="MX35" s="185" t="s">
        <v>183</v>
      </c>
      <c r="MY35" s="185">
        <v>8.4000000000000003E-4</v>
      </c>
      <c r="NA35" s="185" t="s">
        <v>182</v>
      </c>
      <c r="NC35" s="185" t="s">
        <v>183</v>
      </c>
      <c r="ND35" s="185">
        <v>8.4000000000000003E-4</v>
      </c>
      <c r="NE35" s="185" t="s">
        <v>183</v>
      </c>
      <c r="NF35" s="185">
        <v>8.4000000000000003E-4</v>
      </c>
      <c r="NH35" s="185" t="s">
        <v>182</v>
      </c>
      <c r="NJ35" s="185" t="s">
        <v>183</v>
      </c>
      <c r="NK35" s="185">
        <v>8.4000000000000003E-4</v>
      </c>
      <c r="NL35" s="185" t="s">
        <v>183</v>
      </c>
      <c r="NM35" s="185">
        <v>8.4000000000000003E-4</v>
      </c>
      <c r="NO35" s="185" t="s">
        <v>182</v>
      </c>
      <c r="NQ35" s="185" t="s">
        <v>183</v>
      </c>
      <c r="NR35" s="185">
        <v>8.4000000000000003E-4</v>
      </c>
      <c r="NS35" s="185" t="s">
        <v>183</v>
      </c>
      <c r="NT35" s="185">
        <v>8.4000000000000003E-4</v>
      </c>
      <c r="NV35" s="185" t="s">
        <v>182</v>
      </c>
      <c r="NX35" s="185" t="s">
        <v>183</v>
      </c>
      <c r="NY35" s="185">
        <v>0.14916000000000001</v>
      </c>
      <c r="NZ35" s="185" t="s">
        <v>183</v>
      </c>
      <c r="OA35" s="185">
        <v>0.14916000000000001</v>
      </c>
      <c r="OC35" s="185" t="s">
        <v>182</v>
      </c>
      <c r="OE35" s="185" t="s">
        <v>183</v>
      </c>
      <c r="OF35" s="185">
        <v>8.1089999999999995E-2</v>
      </c>
      <c r="OG35" s="185" t="s">
        <v>183</v>
      </c>
      <c r="OH35" s="185">
        <v>8.1089999999999995E-2</v>
      </c>
      <c r="OJ35" s="185" t="s">
        <v>182</v>
      </c>
      <c r="OL35" s="185" t="s">
        <v>183</v>
      </c>
      <c r="OM35" s="185">
        <v>8.1089999999999995E-2</v>
      </c>
      <c r="ON35" s="185" t="s">
        <v>183</v>
      </c>
      <c r="OO35" s="185">
        <v>8.1089999999999995E-2</v>
      </c>
      <c r="OQ35" s="185" t="s">
        <v>182</v>
      </c>
      <c r="OS35" s="185" t="s">
        <v>183</v>
      </c>
      <c r="OT35" s="185">
        <v>8.1089999999999995E-2</v>
      </c>
      <c r="OU35" s="185" t="s">
        <v>183</v>
      </c>
      <c r="OV35" s="185">
        <v>8.1089999999999995E-2</v>
      </c>
      <c r="OX35" s="185" t="s">
        <v>182</v>
      </c>
      <c r="OZ35" s="185" t="s">
        <v>183</v>
      </c>
      <c r="PA35" s="185">
        <v>8.1089999999999995E-2</v>
      </c>
      <c r="PB35" s="185" t="s">
        <v>183</v>
      </c>
      <c r="PC35" s="185">
        <v>8.1089999999999995E-2</v>
      </c>
      <c r="PE35" s="185" t="s">
        <v>182</v>
      </c>
      <c r="PG35" s="185" t="s">
        <v>183</v>
      </c>
      <c r="PH35" s="185">
        <v>8.4000000000000003E-4</v>
      </c>
      <c r="PI35" s="185" t="s">
        <v>183</v>
      </c>
      <c r="PJ35" s="185">
        <v>8.4000000000000003E-4</v>
      </c>
      <c r="PL35" s="185" t="s">
        <v>182</v>
      </c>
      <c r="PN35" s="185" t="s">
        <v>183</v>
      </c>
      <c r="PO35" s="185">
        <v>8.4000000000000003E-4</v>
      </c>
      <c r="PP35" s="185" t="s">
        <v>183</v>
      </c>
      <c r="PQ35" s="185">
        <v>8.4000000000000003E-4</v>
      </c>
      <c r="PS35" s="185" t="s">
        <v>182</v>
      </c>
      <c r="PU35" s="185" t="s">
        <v>183</v>
      </c>
      <c r="PV35" s="185">
        <v>8.4000000000000003E-4</v>
      </c>
      <c r="PW35" s="185" t="s">
        <v>183</v>
      </c>
      <c r="PX35" s="185">
        <v>8.4000000000000003E-4</v>
      </c>
      <c r="PZ35" s="185" t="s">
        <v>182</v>
      </c>
      <c r="QB35" s="185" t="s">
        <v>183</v>
      </c>
      <c r="QC35" s="185">
        <v>8.4000000000000003E-4</v>
      </c>
      <c r="QD35" s="185" t="s">
        <v>183</v>
      </c>
      <c r="QE35" s="185">
        <v>8.4000000000000003E-4</v>
      </c>
      <c r="QG35" s="185" t="s">
        <v>182</v>
      </c>
      <c r="QI35" s="185" t="s">
        <v>183</v>
      </c>
      <c r="QJ35" s="185">
        <v>8.4000000000000003E-4</v>
      </c>
      <c r="QK35" s="185" t="s">
        <v>183</v>
      </c>
      <c r="QL35" s="185">
        <v>8.4000000000000003E-4</v>
      </c>
      <c r="QN35" s="185" t="s">
        <v>182</v>
      </c>
      <c r="QP35" s="185" t="s">
        <v>183</v>
      </c>
      <c r="QQ35" s="185">
        <v>8.1089999999999995E-2</v>
      </c>
      <c r="QR35" s="185" t="s">
        <v>183</v>
      </c>
      <c r="QS35" s="185">
        <v>8.1089999999999995E-2</v>
      </c>
      <c r="QU35" s="185" t="s">
        <v>182</v>
      </c>
      <c r="QW35" s="185" t="s">
        <v>183</v>
      </c>
      <c r="QX35" s="185">
        <v>8.1089999999999995E-2</v>
      </c>
      <c r="QY35" s="185" t="s">
        <v>183</v>
      </c>
      <c r="QZ35" s="185">
        <v>8.1089999999999995E-2</v>
      </c>
      <c r="RB35" s="185" t="s">
        <v>182</v>
      </c>
      <c r="RD35" s="185" t="s">
        <v>183</v>
      </c>
      <c r="RE35" s="185">
        <v>8.1089999999999995E-2</v>
      </c>
      <c r="RF35" s="185" t="s">
        <v>183</v>
      </c>
      <c r="RG35" s="185">
        <v>8.1089999999999995E-2</v>
      </c>
      <c r="RI35" s="185" t="s">
        <v>182</v>
      </c>
      <c r="RK35" s="185" t="s">
        <v>183</v>
      </c>
      <c r="RL35" s="185">
        <v>8.1089999999999995E-2</v>
      </c>
      <c r="RM35" s="185" t="s">
        <v>183</v>
      </c>
      <c r="RN35" s="185">
        <v>8.1089999999999995E-2</v>
      </c>
      <c r="RP35" s="185" t="s">
        <v>182</v>
      </c>
      <c r="RR35" s="185" t="s">
        <v>183</v>
      </c>
      <c r="RS35" s="185">
        <v>8.1089999999999995E-2</v>
      </c>
      <c r="RT35" s="185" t="s">
        <v>183</v>
      </c>
      <c r="RU35" s="185">
        <v>8.1089999999999995E-2</v>
      </c>
    </row>
    <row r="36" spans="1:489" x14ac:dyDescent="0.2">
      <c r="A36" s="185" t="s">
        <v>184</v>
      </c>
      <c r="C36" s="185" t="s">
        <v>185</v>
      </c>
      <c r="D36" s="185">
        <v>59782</v>
      </c>
      <c r="E36" s="185" t="s">
        <v>185</v>
      </c>
      <c r="F36" s="185">
        <v>59782</v>
      </c>
      <c r="H36" s="185" t="s">
        <v>184</v>
      </c>
      <c r="J36" s="185" t="s">
        <v>185</v>
      </c>
      <c r="K36" s="185">
        <v>59782</v>
      </c>
      <c r="L36" s="185" t="s">
        <v>185</v>
      </c>
      <c r="M36" s="185">
        <v>59782</v>
      </c>
      <c r="O36" s="185" t="s">
        <v>184</v>
      </c>
      <c r="Q36" s="185" t="s">
        <v>185</v>
      </c>
      <c r="R36" s="185">
        <v>59782</v>
      </c>
      <c r="S36" s="185" t="s">
        <v>185</v>
      </c>
      <c r="T36" s="185">
        <v>59782</v>
      </c>
      <c r="V36" s="185" t="s">
        <v>184</v>
      </c>
      <c r="X36" s="185" t="s">
        <v>185</v>
      </c>
      <c r="Y36" s="185">
        <v>59782</v>
      </c>
      <c r="Z36" s="185" t="s">
        <v>185</v>
      </c>
      <c r="AA36" s="185">
        <v>59782</v>
      </c>
      <c r="AC36" s="185" t="s">
        <v>184</v>
      </c>
      <c r="AE36" s="185" t="s">
        <v>185</v>
      </c>
      <c r="AF36" s="185">
        <v>59782</v>
      </c>
      <c r="AG36" s="185" t="s">
        <v>185</v>
      </c>
      <c r="AH36" s="185">
        <v>59782</v>
      </c>
      <c r="AJ36" s="185" t="s">
        <v>184</v>
      </c>
      <c r="AL36" s="185" t="s">
        <v>185</v>
      </c>
      <c r="AM36" s="185">
        <v>59782</v>
      </c>
      <c r="AN36" s="185" t="s">
        <v>185</v>
      </c>
      <c r="AO36" s="185">
        <v>59782</v>
      </c>
      <c r="AQ36" s="185" t="s">
        <v>184</v>
      </c>
      <c r="AS36" s="185" t="s">
        <v>185</v>
      </c>
      <c r="AT36" s="185">
        <v>59782</v>
      </c>
      <c r="AU36" s="185" t="s">
        <v>185</v>
      </c>
      <c r="AV36" s="185">
        <v>59782</v>
      </c>
      <c r="AX36" s="185" t="s">
        <v>184</v>
      </c>
      <c r="AZ36" s="185" t="s">
        <v>185</v>
      </c>
      <c r="BA36" s="185">
        <v>59782</v>
      </c>
      <c r="BB36" s="185" t="s">
        <v>185</v>
      </c>
      <c r="BC36" s="185">
        <v>59782</v>
      </c>
      <c r="BE36" s="185" t="s">
        <v>184</v>
      </c>
      <c r="BG36" s="185" t="s">
        <v>185</v>
      </c>
      <c r="BH36" s="185">
        <v>59782</v>
      </c>
      <c r="BI36" s="185" t="s">
        <v>185</v>
      </c>
      <c r="BJ36" s="185">
        <v>59782</v>
      </c>
      <c r="BL36" s="185" t="s">
        <v>184</v>
      </c>
      <c r="BN36" s="185" t="s">
        <v>185</v>
      </c>
      <c r="BO36" s="185">
        <v>59782</v>
      </c>
      <c r="BP36" s="185" t="s">
        <v>185</v>
      </c>
      <c r="BQ36" s="185">
        <v>59782</v>
      </c>
      <c r="BS36" s="185" t="s">
        <v>184</v>
      </c>
      <c r="BU36" s="185" t="s">
        <v>185</v>
      </c>
      <c r="BV36" s="185">
        <v>59782</v>
      </c>
      <c r="BW36" s="185" t="s">
        <v>185</v>
      </c>
      <c r="BX36" s="185">
        <v>59782</v>
      </c>
      <c r="BZ36" s="185" t="s">
        <v>184</v>
      </c>
      <c r="CB36" s="185" t="s">
        <v>185</v>
      </c>
      <c r="CC36" s="185">
        <v>59782</v>
      </c>
      <c r="CD36" s="185" t="s">
        <v>185</v>
      </c>
      <c r="CE36" s="185">
        <v>59782</v>
      </c>
      <c r="CG36" s="185" t="s">
        <v>184</v>
      </c>
      <c r="CI36" s="185" t="s">
        <v>185</v>
      </c>
      <c r="CJ36" s="185">
        <v>59782</v>
      </c>
      <c r="CK36" s="185" t="s">
        <v>185</v>
      </c>
      <c r="CL36" s="185">
        <v>59782</v>
      </c>
      <c r="CN36" s="185" t="s">
        <v>184</v>
      </c>
      <c r="CP36" s="185" t="s">
        <v>185</v>
      </c>
      <c r="CQ36" s="185">
        <v>59782</v>
      </c>
      <c r="CR36" s="185" t="s">
        <v>185</v>
      </c>
      <c r="CS36" s="185">
        <v>59782</v>
      </c>
      <c r="CU36" s="185" t="s">
        <v>184</v>
      </c>
      <c r="CW36" s="185" t="s">
        <v>185</v>
      </c>
      <c r="CX36" s="185">
        <v>59782</v>
      </c>
      <c r="CY36" s="185" t="s">
        <v>185</v>
      </c>
      <c r="CZ36" s="185">
        <v>59782</v>
      </c>
      <c r="DB36" s="185" t="s">
        <v>184</v>
      </c>
      <c r="DD36" s="185" t="s">
        <v>185</v>
      </c>
      <c r="DE36" s="185">
        <v>59782</v>
      </c>
      <c r="DF36" s="185" t="s">
        <v>185</v>
      </c>
      <c r="DG36" s="185">
        <v>59782</v>
      </c>
      <c r="DI36" s="185" t="s">
        <v>184</v>
      </c>
      <c r="DK36" s="185" t="s">
        <v>185</v>
      </c>
      <c r="DL36" s="185">
        <v>59782</v>
      </c>
      <c r="DM36" s="185" t="s">
        <v>185</v>
      </c>
      <c r="DN36" s="185">
        <v>59782</v>
      </c>
      <c r="DP36" s="185" t="s">
        <v>184</v>
      </c>
      <c r="DR36" s="185" t="s">
        <v>185</v>
      </c>
      <c r="DS36" s="185">
        <v>59782</v>
      </c>
      <c r="DT36" s="185" t="s">
        <v>185</v>
      </c>
      <c r="DU36" s="185">
        <v>59782</v>
      </c>
      <c r="DW36" s="185" t="s">
        <v>184</v>
      </c>
      <c r="DY36" s="185" t="s">
        <v>185</v>
      </c>
      <c r="DZ36" s="185">
        <v>59782</v>
      </c>
      <c r="EA36" s="185" t="s">
        <v>185</v>
      </c>
      <c r="EB36" s="185">
        <v>59782</v>
      </c>
      <c r="ED36" s="185" t="s">
        <v>184</v>
      </c>
      <c r="EF36" s="185" t="s">
        <v>185</v>
      </c>
      <c r="EG36" s="185">
        <v>59782</v>
      </c>
      <c r="EH36" s="185" t="s">
        <v>185</v>
      </c>
      <c r="EI36" s="185">
        <v>59782</v>
      </c>
      <c r="EK36" s="185" t="s">
        <v>184</v>
      </c>
      <c r="EM36" s="185" t="s">
        <v>185</v>
      </c>
      <c r="EN36" s="185">
        <v>59782</v>
      </c>
      <c r="EO36" s="185" t="s">
        <v>185</v>
      </c>
      <c r="EP36" s="185">
        <v>59782</v>
      </c>
      <c r="ER36" s="185" t="s">
        <v>184</v>
      </c>
      <c r="ET36" s="185" t="s">
        <v>185</v>
      </c>
      <c r="EU36" s="185">
        <v>59782</v>
      </c>
      <c r="EV36" s="185" t="s">
        <v>185</v>
      </c>
      <c r="EW36" s="185">
        <v>59782</v>
      </c>
      <c r="EY36" s="185" t="s">
        <v>184</v>
      </c>
      <c r="FA36" s="185" t="s">
        <v>185</v>
      </c>
      <c r="FB36" s="185">
        <v>59782</v>
      </c>
      <c r="FC36" s="185" t="s">
        <v>185</v>
      </c>
      <c r="FD36" s="185">
        <v>59782</v>
      </c>
      <c r="FF36" s="185" t="s">
        <v>184</v>
      </c>
      <c r="FH36" s="185" t="s">
        <v>185</v>
      </c>
      <c r="FI36" s="185">
        <v>59782</v>
      </c>
      <c r="FJ36" s="185" t="s">
        <v>185</v>
      </c>
      <c r="FK36" s="185">
        <v>59782</v>
      </c>
      <c r="FM36" s="185" t="s">
        <v>184</v>
      </c>
      <c r="FO36" s="185" t="s">
        <v>185</v>
      </c>
      <c r="FP36" s="185">
        <v>59782</v>
      </c>
      <c r="FQ36" s="185" t="s">
        <v>185</v>
      </c>
      <c r="FR36" s="185">
        <v>59782</v>
      </c>
      <c r="FT36" s="185" t="s">
        <v>184</v>
      </c>
      <c r="FV36" s="185" t="s">
        <v>185</v>
      </c>
      <c r="FW36" s="185">
        <v>59782</v>
      </c>
      <c r="FX36" s="185" t="s">
        <v>185</v>
      </c>
      <c r="FY36" s="185">
        <v>59782</v>
      </c>
      <c r="GA36" s="185" t="s">
        <v>184</v>
      </c>
      <c r="GC36" s="185" t="s">
        <v>185</v>
      </c>
      <c r="GD36" s="185">
        <v>59782</v>
      </c>
      <c r="GE36" s="185" t="s">
        <v>185</v>
      </c>
      <c r="GF36" s="185">
        <v>59782</v>
      </c>
      <c r="GH36" s="185" t="s">
        <v>184</v>
      </c>
      <c r="GJ36" s="185" t="s">
        <v>185</v>
      </c>
      <c r="GK36" s="185">
        <v>59782</v>
      </c>
      <c r="GL36" s="185" t="s">
        <v>185</v>
      </c>
      <c r="GM36" s="185">
        <v>59782</v>
      </c>
      <c r="GO36" s="185" t="s">
        <v>184</v>
      </c>
      <c r="GQ36" s="185" t="s">
        <v>185</v>
      </c>
      <c r="GR36" s="185">
        <v>59782</v>
      </c>
      <c r="GS36" s="185" t="s">
        <v>185</v>
      </c>
      <c r="GT36" s="185">
        <v>59782</v>
      </c>
      <c r="GV36" s="185" t="s">
        <v>184</v>
      </c>
      <c r="GX36" s="185" t="s">
        <v>185</v>
      </c>
      <c r="GY36" s="185">
        <v>59782</v>
      </c>
      <c r="GZ36" s="185" t="s">
        <v>185</v>
      </c>
      <c r="HA36" s="185">
        <v>59782</v>
      </c>
      <c r="HC36" s="185" t="s">
        <v>184</v>
      </c>
      <c r="HE36" s="185" t="s">
        <v>185</v>
      </c>
      <c r="HF36" s="185">
        <v>59782</v>
      </c>
      <c r="HG36" s="185" t="s">
        <v>185</v>
      </c>
      <c r="HH36" s="185">
        <v>59782</v>
      </c>
      <c r="HJ36" s="185" t="s">
        <v>184</v>
      </c>
      <c r="HL36" s="185" t="s">
        <v>185</v>
      </c>
      <c r="HM36" s="185">
        <v>59782</v>
      </c>
      <c r="HN36" s="185" t="s">
        <v>185</v>
      </c>
      <c r="HO36" s="185">
        <v>59782</v>
      </c>
      <c r="HQ36" s="185" t="s">
        <v>184</v>
      </c>
      <c r="HS36" s="185" t="s">
        <v>185</v>
      </c>
      <c r="HT36" s="185">
        <v>59782</v>
      </c>
      <c r="HU36" s="185" t="s">
        <v>185</v>
      </c>
      <c r="HV36" s="185">
        <v>59782</v>
      </c>
      <c r="HX36" s="185" t="s">
        <v>184</v>
      </c>
      <c r="HZ36" s="185" t="s">
        <v>185</v>
      </c>
      <c r="IA36" s="185">
        <v>59782</v>
      </c>
      <c r="IB36" s="185" t="s">
        <v>185</v>
      </c>
      <c r="IC36" s="185">
        <v>59782</v>
      </c>
      <c r="IE36" s="185" t="s">
        <v>184</v>
      </c>
      <c r="IG36" s="185" t="s">
        <v>185</v>
      </c>
      <c r="IH36" s="185">
        <v>59782</v>
      </c>
      <c r="II36" s="185" t="s">
        <v>185</v>
      </c>
      <c r="IJ36" s="185">
        <v>59782</v>
      </c>
      <c r="IL36" s="185" t="s">
        <v>184</v>
      </c>
      <c r="IN36" s="185" t="s">
        <v>185</v>
      </c>
      <c r="IO36" s="185">
        <v>59782</v>
      </c>
      <c r="IP36" s="185" t="s">
        <v>185</v>
      </c>
      <c r="IQ36" s="185">
        <v>59782</v>
      </c>
      <c r="IS36" s="185" t="s">
        <v>184</v>
      </c>
      <c r="IU36" s="185" t="s">
        <v>185</v>
      </c>
      <c r="IV36" s="185">
        <v>59782</v>
      </c>
      <c r="IW36" s="185" t="s">
        <v>185</v>
      </c>
      <c r="IX36" s="185">
        <v>59782</v>
      </c>
      <c r="IZ36" s="185" t="s">
        <v>184</v>
      </c>
      <c r="JB36" s="185" t="s">
        <v>185</v>
      </c>
      <c r="JC36" s="185">
        <v>59782</v>
      </c>
      <c r="JD36" s="185" t="s">
        <v>185</v>
      </c>
      <c r="JE36" s="185">
        <v>59782</v>
      </c>
      <c r="JG36" s="185" t="s">
        <v>184</v>
      </c>
      <c r="JI36" s="185" t="s">
        <v>185</v>
      </c>
      <c r="JJ36" s="185">
        <v>59782</v>
      </c>
      <c r="JK36" s="185" t="s">
        <v>185</v>
      </c>
      <c r="JL36" s="185">
        <v>59782</v>
      </c>
      <c r="JN36" s="185" t="s">
        <v>184</v>
      </c>
      <c r="JP36" s="185" t="s">
        <v>185</v>
      </c>
      <c r="JQ36" s="185">
        <v>59782</v>
      </c>
      <c r="JR36" s="185" t="s">
        <v>185</v>
      </c>
      <c r="JS36" s="185">
        <v>59782</v>
      </c>
      <c r="JU36" s="185" t="s">
        <v>184</v>
      </c>
      <c r="JW36" s="185" t="s">
        <v>185</v>
      </c>
      <c r="JX36" s="185">
        <v>59782</v>
      </c>
      <c r="JY36" s="185" t="s">
        <v>185</v>
      </c>
      <c r="JZ36" s="185">
        <v>59782</v>
      </c>
      <c r="KB36" s="185" t="s">
        <v>184</v>
      </c>
      <c r="KD36" s="185" t="s">
        <v>185</v>
      </c>
      <c r="KE36" s="185">
        <v>59782</v>
      </c>
      <c r="KF36" s="185" t="s">
        <v>185</v>
      </c>
      <c r="KG36" s="185">
        <v>59782</v>
      </c>
      <c r="KI36" s="185" t="s">
        <v>184</v>
      </c>
      <c r="KK36" s="185" t="s">
        <v>185</v>
      </c>
      <c r="KL36" s="185">
        <v>59782</v>
      </c>
      <c r="KM36" s="185" t="s">
        <v>185</v>
      </c>
      <c r="KN36" s="185">
        <v>59782</v>
      </c>
      <c r="KP36" s="185" t="s">
        <v>184</v>
      </c>
      <c r="KR36" s="185" t="s">
        <v>185</v>
      </c>
      <c r="KS36" s="185">
        <v>59782</v>
      </c>
      <c r="KT36" s="185" t="s">
        <v>185</v>
      </c>
      <c r="KU36" s="185">
        <v>59782</v>
      </c>
      <c r="KW36" s="185" t="s">
        <v>184</v>
      </c>
      <c r="KY36" s="185" t="s">
        <v>185</v>
      </c>
      <c r="KZ36" s="185">
        <v>59782</v>
      </c>
      <c r="LA36" s="185" t="s">
        <v>185</v>
      </c>
      <c r="LB36" s="185">
        <v>59782</v>
      </c>
      <c r="LD36" s="185" t="s">
        <v>184</v>
      </c>
      <c r="LF36" s="185" t="s">
        <v>185</v>
      </c>
      <c r="LG36" s="185">
        <v>59782</v>
      </c>
      <c r="LH36" s="185" t="s">
        <v>185</v>
      </c>
      <c r="LI36" s="185">
        <v>59782</v>
      </c>
      <c r="LK36" s="185" t="s">
        <v>184</v>
      </c>
      <c r="LM36" s="185" t="s">
        <v>185</v>
      </c>
      <c r="LN36" s="185">
        <v>59782</v>
      </c>
      <c r="LO36" s="185" t="s">
        <v>185</v>
      </c>
      <c r="LP36" s="185">
        <v>59782</v>
      </c>
      <c r="LR36" s="185" t="s">
        <v>184</v>
      </c>
      <c r="LT36" s="185" t="s">
        <v>185</v>
      </c>
      <c r="LU36" s="185">
        <v>59782</v>
      </c>
      <c r="LV36" s="185" t="s">
        <v>185</v>
      </c>
      <c r="LW36" s="185">
        <v>59782</v>
      </c>
      <c r="LY36" s="185" t="s">
        <v>184</v>
      </c>
      <c r="MA36" s="185" t="s">
        <v>185</v>
      </c>
      <c r="MB36" s="185">
        <v>59782</v>
      </c>
      <c r="MC36" s="185" t="s">
        <v>185</v>
      </c>
      <c r="MD36" s="185">
        <v>59782</v>
      </c>
      <c r="MF36" s="185" t="s">
        <v>184</v>
      </c>
      <c r="MH36" s="185" t="s">
        <v>185</v>
      </c>
      <c r="MI36" s="185">
        <v>59782</v>
      </c>
      <c r="MJ36" s="185" t="s">
        <v>185</v>
      </c>
      <c r="MK36" s="185">
        <v>59782</v>
      </c>
      <c r="MM36" s="185" t="s">
        <v>184</v>
      </c>
      <c r="MO36" s="185" t="s">
        <v>185</v>
      </c>
      <c r="MP36" s="185">
        <v>59782</v>
      </c>
      <c r="MQ36" s="185" t="s">
        <v>185</v>
      </c>
      <c r="MR36" s="185">
        <v>59782</v>
      </c>
      <c r="MT36" s="185" t="s">
        <v>184</v>
      </c>
      <c r="MV36" s="185" t="s">
        <v>185</v>
      </c>
      <c r="MW36" s="185">
        <v>59782</v>
      </c>
      <c r="MX36" s="185" t="s">
        <v>185</v>
      </c>
      <c r="MY36" s="185">
        <v>59782</v>
      </c>
      <c r="NA36" s="185" t="s">
        <v>184</v>
      </c>
      <c r="NC36" s="185" t="s">
        <v>185</v>
      </c>
      <c r="ND36" s="185">
        <v>59782</v>
      </c>
      <c r="NE36" s="185" t="s">
        <v>185</v>
      </c>
      <c r="NF36" s="185">
        <v>59782</v>
      </c>
      <c r="NH36" s="185" t="s">
        <v>184</v>
      </c>
      <c r="NJ36" s="185" t="s">
        <v>185</v>
      </c>
      <c r="NK36" s="185">
        <v>59782</v>
      </c>
      <c r="NL36" s="185" t="s">
        <v>185</v>
      </c>
      <c r="NM36" s="185">
        <v>59782</v>
      </c>
      <c r="NO36" s="185" t="s">
        <v>184</v>
      </c>
      <c r="NQ36" s="185" t="s">
        <v>185</v>
      </c>
      <c r="NR36" s="185">
        <v>59782</v>
      </c>
      <c r="NS36" s="185" t="s">
        <v>185</v>
      </c>
      <c r="NT36" s="185">
        <v>59782</v>
      </c>
      <c r="NV36" s="185" t="s">
        <v>184</v>
      </c>
      <c r="NX36" s="185" t="s">
        <v>185</v>
      </c>
      <c r="NY36" s="185">
        <v>59782</v>
      </c>
      <c r="NZ36" s="185" t="s">
        <v>185</v>
      </c>
      <c r="OA36" s="185">
        <v>59782</v>
      </c>
      <c r="OC36" s="185" t="s">
        <v>184</v>
      </c>
      <c r="OE36" s="185" t="s">
        <v>185</v>
      </c>
      <c r="OF36" s="185">
        <v>59782</v>
      </c>
      <c r="OG36" s="185" t="s">
        <v>185</v>
      </c>
      <c r="OH36" s="185">
        <v>59782</v>
      </c>
      <c r="OJ36" s="185" t="s">
        <v>184</v>
      </c>
      <c r="OL36" s="185" t="s">
        <v>185</v>
      </c>
      <c r="OM36" s="185">
        <v>59782</v>
      </c>
      <c r="ON36" s="185" t="s">
        <v>185</v>
      </c>
      <c r="OO36" s="185">
        <v>59782</v>
      </c>
      <c r="OQ36" s="185" t="s">
        <v>184</v>
      </c>
      <c r="OS36" s="185" t="s">
        <v>185</v>
      </c>
      <c r="OT36" s="185">
        <v>59782</v>
      </c>
      <c r="OU36" s="185" t="s">
        <v>185</v>
      </c>
      <c r="OV36" s="185">
        <v>59782</v>
      </c>
      <c r="OX36" s="185" t="s">
        <v>184</v>
      </c>
      <c r="OZ36" s="185" t="s">
        <v>185</v>
      </c>
      <c r="PA36" s="185">
        <v>59782</v>
      </c>
      <c r="PB36" s="185" t="s">
        <v>185</v>
      </c>
      <c r="PC36" s="185">
        <v>59782</v>
      </c>
      <c r="PE36" s="185" t="s">
        <v>184</v>
      </c>
      <c r="PG36" s="185" t="s">
        <v>185</v>
      </c>
      <c r="PH36" s="185">
        <v>59782</v>
      </c>
      <c r="PI36" s="185" t="s">
        <v>185</v>
      </c>
      <c r="PJ36" s="185">
        <v>59782</v>
      </c>
      <c r="PL36" s="185" t="s">
        <v>184</v>
      </c>
      <c r="PN36" s="185" t="s">
        <v>185</v>
      </c>
      <c r="PO36" s="185">
        <v>59782</v>
      </c>
      <c r="PP36" s="185" t="s">
        <v>185</v>
      </c>
      <c r="PQ36" s="185">
        <v>59782</v>
      </c>
      <c r="PS36" s="185" t="s">
        <v>184</v>
      </c>
      <c r="PU36" s="185" t="s">
        <v>185</v>
      </c>
      <c r="PV36" s="185">
        <v>59782</v>
      </c>
      <c r="PW36" s="185" t="s">
        <v>185</v>
      </c>
      <c r="PX36" s="185">
        <v>59782</v>
      </c>
      <c r="PZ36" s="185" t="s">
        <v>184</v>
      </c>
      <c r="QB36" s="185" t="s">
        <v>185</v>
      </c>
      <c r="QC36" s="185">
        <v>59782</v>
      </c>
      <c r="QD36" s="185" t="s">
        <v>185</v>
      </c>
      <c r="QE36" s="185">
        <v>59782</v>
      </c>
      <c r="QG36" s="185" t="s">
        <v>184</v>
      </c>
      <c r="QI36" s="185" t="s">
        <v>185</v>
      </c>
      <c r="QJ36" s="185">
        <v>59782</v>
      </c>
      <c r="QK36" s="185" t="s">
        <v>185</v>
      </c>
      <c r="QL36" s="185">
        <v>59782</v>
      </c>
      <c r="QN36" s="185" t="s">
        <v>184</v>
      </c>
      <c r="QP36" s="185" t="s">
        <v>185</v>
      </c>
      <c r="QQ36" s="185">
        <v>59782</v>
      </c>
      <c r="QR36" s="185" t="s">
        <v>185</v>
      </c>
      <c r="QS36" s="185">
        <v>59782</v>
      </c>
      <c r="QU36" s="185" t="s">
        <v>184</v>
      </c>
      <c r="QW36" s="185" t="s">
        <v>185</v>
      </c>
      <c r="QX36" s="185">
        <v>59782</v>
      </c>
      <c r="QY36" s="185" t="s">
        <v>185</v>
      </c>
      <c r="QZ36" s="185">
        <v>59782</v>
      </c>
      <c r="RB36" s="185" t="s">
        <v>184</v>
      </c>
      <c r="RD36" s="185" t="s">
        <v>185</v>
      </c>
      <c r="RE36" s="185">
        <v>59782</v>
      </c>
      <c r="RF36" s="185" t="s">
        <v>185</v>
      </c>
      <c r="RG36" s="185">
        <v>59782</v>
      </c>
      <c r="RI36" s="185" t="s">
        <v>184</v>
      </c>
      <c r="RK36" s="185" t="s">
        <v>185</v>
      </c>
      <c r="RL36" s="185">
        <v>59782</v>
      </c>
      <c r="RM36" s="185" t="s">
        <v>185</v>
      </c>
      <c r="RN36" s="185">
        <v>59782</v>
      </c>
      <c r="RP36" s="185" t="s">
        <v>184</v>
      </c>
      <c r="RR36" s="185" t="s">
        <v>185</v>
      </c>
      <c r="RS36" s="185">
        <v>59782</v>
      </c>
      <c r="RT36" s="185" t="s">
        <v>185</v>
      </c>
      <c r="RU36" s="185">
        <v>59782</v>
      </c>
    </row>
    <row r="37" spans="1:489" x14ac:dyDescent="0.2">
      <c r="A37" s="185" t="s">
        <v>36</v>
      </c>
      <c r="C37" s="185" t="s">
        <v>37</v>
      </c>
      <c r="D37" s="185">
        <v>540</v>
      </c>
      <c r="E37" s="185" t="s">
        <v>37</v>
      </c>
      <c r="F37" s="185">
        <v>540</v>
      </c>
      <c r="H37" s="185" t="s">
        <v>36</v>
      </c>
      <c r="J37" s="185" t="s">
        <v>37</v>
      </c>
      <c r="K37" s="185">
        <v>295</v>
      </c>
      <c r="L37" s="185" t="s">
        <v>37</v>
      </c>
      <c r="M37" s="185">
        <v>295</v>
      </c>
      <c r="O37" s="185" t="s">
        <v>36</v>
      </c>
      <c r="Q37" s="185" t="s">
        <v>37</v>
      </c>
      <c r="R37" s="185">
        <v>295</v>
      </c>
      <c r="S37" s="185" t="s">
        <v>37</v>
      </c>
      <c r="T37" s="185">
        <v>295</v>
      </c>
      <c r="V37" s="185" t="s">
        <v>36</v>
      </c>
      <c r="X37" s="185" t="s">
        <v>37</v>
      </c>
      <c r="Y37" s="185">
        <v>295</v>
      </c>
      <c r="Z37" s="185" t="s">
        <v>37</v>
      </c>
      <c r="AA37" s="185">
        <v>295</v>
      </c>
      <c r="AC37" s="185" t="s">
        <v>36</v>
      </c>
      <c r="AE37" s="185" t="s">
        <v>37</v>
      </c>
      <c r="AF37" s="185">
        <v>295</v>
      </c>
      <c r="AG37" s="185" t="s">
        <v>37</v>
      </c>
      <c r="AH37" s="185">
        <v>295</v>
      </c>
      <c r="AJ37" s="185" t="s">
        <v>36</v>
      </c>
      <c r="AL37" s="185" t="s">
        <v>37</v>
      </c>
      <c r="AM37" s="185">
        <v>295</v>
      </c>
      <c r="AN37" s="185" t="s">
        <v>37</v>
      </c>
      <c r="AO37" s="185">
        <v>295</v>
      </c>
      <c r="AQ37" s="185" t="s">
        <v>36</v>
      </c>
      <c r="AS37" s="185" t="s">
        <v>37</v>
      </c>
      <c r="AT37" s="185">
        <v>295</v>
      </c>
      <c r="AU37" s="185" t="s">
        <v>37</v>
      </c>
      <c r="AV37" s="185">
        <v>295</v>
      </c>
      <c r="AX37" s="185" t="s">
        <v>36</v>
      </c>
      <c r="AZ37" s="185" t="s">
        <v>37</v>
      </c>
      <c r="BA37" s="185">
        <v>295</v>
      </c>
      <c r="BB37" s="185" t="s">
        <v>37</v>
      </c>
      <c r="BC37" s="185">
        <v>295</v>
      </c>
      <c r="BE37" s="185" t="s">
        <v>36</v>
      </c>
      <c r="BG37" s="185" t="s">
        <v>37</v>
      </c>
      <c r="BH37" s="185">
        <v>295</v>
      </c>
      <c r="BI37" s="185" t="s">
        <v>37</v>
      </c>
      <c r="BJ37" s="185">
        <v>295</v>
      </c>
      <c r="BL37" s="185" t="s">
        <v>36</v>
      </c>
      <c r="BN37" s="185" t="s">
        <v>37</v>
      </c>
      <c r="BO37" s="185">
        <v>295</v>
      </c>
      <c r="BP37" s="185" t="s">
        <v>37</v>
      </c>
      <c r="BQ37" s="185">
        <v>295</v>
      </c>
      <c r="BS37" s="185" t="s">
        <v>36</v>
      </c>
      <c r="BU37" s="185" t="s">
        <v>37</v>
      </c>
      <c r="BV37" s="185">
        <v>246</v>
      </c>
      <c r="BW37" s="185" t="s">
        <v>37</v>
      </c>
      <c r="BX37" s="185">
        <v>246</v>
      </c>
      <c r="BZ37" s="185" t="s">
        <v>36</v>
      </c>
      <c r="CB37" s="185" t="s">
        <v>37</v>
      </c>
      <c r="CC37" s="185">
        <v>0</v>
      </c>
      <c r="CD37" s="185" t="s">
        <v>37</v>
      </c>
      <c r="CE37" s="185">
        <v>0</v>
      </c>
      <c r="CG37" s="185" t="s">
        <v>36</v>
      </c>
      <c r="CI37" s="185" t="s">
        <v>37</v>
      </c>
      <c r="CJ37" s="185">
        <v>0</v>
      </c>
      <c r="CK37" s="185" t="s">
        <v>37</v>
      </c>
      <c r="CL37" s="185">
        <v>0</v>
      </c>
      <c r="CN37" s="185" t="s">
        <v>36</v>
      </c>
      <c r="CP37" s="185" t="s">
        <v>37</v>
      </c>
      <c r="CQ37" s="185">
        <v>0</v>
      </c>
      <c r="CR37" s="185" t="s">
        <v>37</v>
      </c>
      <c r="CS37" s="185">
        <v>0</v>
      </c>
      <c r="CU37" s="185" t="s">
        <v>36</v>
      </c>
      <c r="CW37" s="185" t="s">
        <v>37</v>
      </c>
      <c r="CX37" s="185">
        <v>0</v>
      </c>
      <c r="CY37" s="185" t="s">
        <v>37</v>
      </c>
      <c r="CZ37" s="185">
        <v>0</v>
      </c>
      <c r="DB37" s="185" t="s">
        <v>36</v>
      </c>
      <c r="DD37" s="185" t="s">
        <v>37</v>
      </c>
      <c r="DE37" s="185">
        <v>250</v>
      </c>
      <c r="DF37" s="185" t="s">
        <v>37</v>
      </c>
      <c r="DG37" s="185">
        <v>250</v>
      </c>
      <c r="DI37" s="185" t="s">
        <v>36</v>
      </c>
      <c r="DK37" s="185" t="s">
        <v>37</v>
      </c>
      <c r="DL37" s="185">
        <v>4</v>
      </c>
      <c r="DM37" s="185" t="s">
        <v>37</v>
      </c>
      <c r="DN37" s="185">
        <v>4</v>
      </c>
      <c r="DP37" s="185" t="s">
        <v>36</v>
      </c>
      <c r="DR37" s="185" t="s">
        <v>37</v>
      </c>
      <c r="DS37" s="185">
        <v>4</v>
      </c>
      <c r="DT37" s="185" t="s">
        <v>37</v>
      </c>
      <c r="DU37" s="185">
        <v>4</v>
      </c>
      <c r="DW37" s="185" t="s">
        <v>36</v>
      </c>
      <c r="DY37" s="185" t="s">
        <v>37</v>
      </c>
      <c r="DZ37" s="185">
        <v>4</v>
      </c>
      <c r="EA37" s="185" t="s">
        <v>37</v>
      </c>
      <c r="EB37" s="185">
        <v>4</v>
      </c>
      <c r="ED37" s="185" t="s">
        <v>36</v>
      </c>
      <c r="EF37" s="185" t="s">
        <v>37</v>
      </c>
      <c r="EG37" s="185">
        <v>4</v>
      </c>
      <c r="EH37" s="185" t="s">
        <v>37</v>
      </c>
      <c r="EI37" s="185">
        <v>4</v>
      </c>
      <c r="EK37" s="185" t="s">
        <v>36</v>
      </c>
      <c r="EM37" s="185" t="s">
        <v>37</v>
      </c>
      <c r="EN37" s="185">
        <v>538</v>
      </c>
      <c r="EO37" s="185" t="s">
        <v>37</v>
      </c>
      <c r="EP37" s="185">
        <v>538</v>
      </c>
      <c r="ER37" s="185" t="s">
        <v>36</v>
      </c>
      <c r="ET37" s="185" t="s">
        <v>37</v>
      </c>
      <c r="EU37" s="185">
        <v>292</v>
      </c>
      <c r="EV37" s="185" t="s">
        <v>37</v>
      </c>
      <c r="EW37" s="185">
        <v>292</v>
      </c>
      <c r="EY37" s="185" t="s">
        <v>36</v>
      </c>
      <c r="FA37" s="185" t="s">
        <v>37</v>
      </c>
      <c r="FB37" s="185">
        <v>292</v>
      </c>
      <c r="FC37" s="185" t="s">
        <v>37</v>
      </c>
      <c r="FD37" s="185">
        <v>292</v>
      </c>
      <c r="FF37" s="185" t="s">
        <v>36</v>
      </c>
      <c r="FH37" s="185" t="s">
        <v>37</v>
      </c>
      <c r="FI37" s="185">
        <v>292</v>
      </c>
      <c r="FJ37" s="185" t="s">
        <v>37</v>
      </c>
      <c r="FK37" s="185">
        <v>292</v>
      </c>
      <c r="FM37" s="185" t="s">
        <v>36</v>
      </c>
      <c r="FO37" s="185" t="s">
        <v>37</v>
      </c>
      <c r="FP37" s="185">
        <v>292</v>
      </c>
      <c r="FQ37" s="185" t="s">
        <v>37</v>
      </c>
      <c r="FR37" s="185">
        <v>292</v>
      </c>
      <c r="FT37" s="185" t="s">
        <v>36</v>
      </c>
      <c r="FV37" s="185" t="s">
        <v>37</v>
      </c>
      <c r="FW37" s="185">
        <v>4</v>
      </c>
      <c r="FX37" s="185" t="s">
        <v>37</v>
      </c>
      <c r="FY37" s="185">
        <v>4</v>
      </c>
      <c r="GA37" s="185" t="s">
        <v>36</v>
      </c>
      <c r="GC37" s="185" t="s">
        <v>37</v>
      </c>
      <c r="GD37" s="185">
        <v>4</v>
      </c>
      <c r="GE37" s="185" t="s">
        <v>37</v>
      </c>
      <c r="GF37" s="185">
        <v>4</v>
      </c>
      <c r="GH37" s="185" t="s">
        <v>36</v>
      </c>
      <c r="GJ37" s="185" t="s">
        <v>37</v>
      </c>
      <c r="GK37" s="185">
        <v>4</v>
      </c>
      <c r="GL37" s="185" t="s">
        <v>37</v>
      </c>
      <c r="GM37" s="185">
        <v>4</v>
      </c>
      <c r="GO37" s="185" t="s">
        <v>36</v>
      </c>
      <c r="GQ37" s="185" t="s">
        <v>37</v>
      </c>
      <c r="GR37" s="185">
        <v>4</v>
      </c>
      <c r="GS37" s="185" t="s">
        <v>37</v>
      </c>
      <c r="GT37" s="185">
        <v>4</v>
      </c>
      <c r="GV37" s="185" t="s">
        <v>36</v>
      </c>
      <c r="GX37" s="185" t="s">
        <v>37</v>
      </c>
      <c r="GY37" s="185">
        <v>4</v>
      </c>
      <c r="GZ37" s="185" t="s">
        <v>37</v>
      </c>
      <c r="HA37" s="185">
        <v>4</v>
      </c>
      <c r="HC37" s="185" t="s">
        <v>36</v>
      </c>
      <c r="HE37" s="185" t="s">
        <v>37</v>
      </c>
      <c r="HF37" s="185">
        <v>292</v>
      </c>
      <c r="HG37" s="185" t="s">
        <v>37</v>
      </c>
      <c r="HH37" s="185">
        <v>292</v>
      </c>
      <c r="HJ37" s="185" t="s">
        <v>36</v>
      </c>
      <c r="HL37" s="185" t="s">
        <v>37</v>
      </c>
      <c r="HM37" s="185">
        <v>292</v>
      </c>
      <c r="HN37" s="185" t="s">
        <v>37</v>
      </c>
      <c r="HO37" s="185">
        <v>292</v>
      </c>
      <c r="HQ37" s="185" t="s">
        <v>36</v>
      </c>
      <c r="HS37" s="185" t="s">
        <v>37</v>
      </c>
      <c r="HT37" s="185">
        <v>292</v>
      </c>
      <c r="HU37" s="185" t="s">
        <v>37</v>
      </c>
      <c r="HV37" s="185">
        <v>292</v>
      </c>
      <c r="HX37" s="185" t="s">
        <v>36</v>
      </c>
      <c r="HZ37" s="185" t="s">
        <v>37</v>
      </c>
      <c r="IA37" s="185">
        <v>292</v>
      </c>
      <c r="IB37" s="185" t="s">
        <v>37</v>
      </c>
      <c r="IC37" s="185">
        <v>292</v>
      </c>
      <c r="IE37" s="185" t="s">
        <v>36</v>
      </c>
      <c r="IG37" s="185" t="s">
        <v>37</v>
      </c>
      <c r="IH37" s="185">
        <v>292</v>
      </c>
      <c r="II37" s="185" t="s">
        <v>37</v>
      </c>
      <c r="IJ37" s="185">
        <v>292</v>
      </c>
      <c r="IL37" s="185" t="s">
        <v>36</v>
      </c>
      <c r="IN37" s="185" t="s">
        <v>37</v>
      </c>
      <c r="IO37" s="185">
        <v>540</v>
      </c>
      <c r="IP37" s="185" t="s">
        <v>37</v>
      </c>
      <c r="IQ37" s="185">
        <v>540</v>
      </c>
      <c r="IS37" s="185" t="s">
        <v>36</v>
      </c>
      <c r="IU37" s="185" t="s">
        <v>37</v>
      </c>
      <c r="IV37" s="185">
        <v>295</v>
      </c>
      <c r="IW37" s="185" t="s">
        <v>37</v>
      </c>
      <c r="IX37" s="185">
        <v>295</v>
      </c>
      <c r="IZ37" s="185" t="s">
        <v>36</v>
      </c>
      <c r="JB37" s="185" t="s">
        <v>37</v>
      </c>
      <c r="JC37" s="185">
        <v>295</v>
      </c>
      <c r="JD37" s="185" t="s">
        <v>37</v>
      </c>
      <c r="JE37" s="185">
        <v>295</v>
      </c>
      <c r="JG37" s="185" t="s">
        <v>36</v>
      </c>
      <c r="JI37" s="185" t="s">
        <v>37</v>
      </c>
      <c r="JJ37" s="185">
        <v>295</v>
      </c>
      <c r="JK37" s="185" t="s">
        <v>37</v>
      </c>
      <c r="JL37" s="185">
        <v>295</v>
      </c>
      <c r="JN37" s="185" t="s">
        <v>36</v>
      </c>
      <c r="JP37" s="185" t="s">
        <v>37</v>
      </c>
      <c r="JQ37" s="185">
        <v>295</v>
      </c>
      <c r="JR37" s="185" t="s">
        <v>37</v>
      </c>
      <c r="JS37" s="185">
        <v>295</v>
      </c>
      <c r="JU37" s="185" t="s">
        <v>36</v>
      </c>
      <c r="JW37" s="185" t="s">
        <v>37</v>
      </c>
      <c r="JX37" s="185">
        <v>295</v>
      </c>
      <c r="JY37" s="185" t="s">
        <v>37</v>
      </c>
      <c r="JZ37" s="185">
        <v>295</v>
      </c>
      <c r="KB37" s="185" t="s">
        <v>36</v>
      </c>
      <c r="KD37" s="185" t="s">
        <v>37</v>
      </c>
      <c r="KE37" s="185">
        <v>295</v>
      </c>
      <c r="KF37" s="185" t="s">
        <v>37</v>
      </c>
      <c r="KG37" s="185">
        <v>295</v>
      </c>
      <c r="KI37" s="185" t="s">
        <v>36</v>
      </c>
      <c r="KK37" s="185" t="s">
        <v>37</v>
      </c>
      <c r="KL37" s="185">
        <v>295</v>
      </c>
      <c r="KM37" s="185" t="s">
        <v>37</v>
      </c>
      <c r="KN37" s="185">
        <v>295</v>
      </c>
      <c r="KP37" s="185" t="s">
        <v>36</v>
      </c>
      <c r="KR37" s="185" t="s">
        <v>37</v>
      </c>
      <c r="KS37" s="185">
        <v>295</v>
      </c>
      <c r="KT37" s="185" t="s">
        <v>37</v>
      </c>
      <c r="KU37" s="185">
        <v>295</v>
      </c>
      <c r="KW37" s="185" t="s">
        <v>36</v>
      </c>
      <c r="KY37" s="185" t="s">
        <v>37</v>
      </c>
      <c r="KZ37" s="185">
        <v>295</v>
      </c>
      <c r="LA37" s="185" t="s">
        <v>37</v>
      </c>
      <c r="LB37" s="185">
        <v>295</v>
      </c>
      <c r="LD37" s="185" t="s">
        <v>36</v>
      </c>
      <c r="LF37" s="185" t="s">
        <v>37</v>
      </c>
      <c r="LG37" s="185">
        <v>246</v>
      </c>
      <c r="LH37" s="185" t="s">
        <v>37</v>
      </c>
      <c r="LI37" s="185">
        <v>246</v>
      </c>
      <c r="LK37" s="185" t="s">
        <v>36</v>
      </c>
      <c r="LM37" s="185" t="s">
        <v>37</v>
      </c>
      <c r="LN37" s="185">
        <v>0</v>
      </c>
      <c r="LO37" s="185" t="s">
        <v>37</v>
      </c>
      <c r="LP37" s="185">
        <v>0</v>
      </c>
      <c r="LR37" s="185" t="s">
        <v>36</v>
      </c>
      <c r="LT37" s="185" t="s">
        <v>37</v>
      </c>
      <c r="LU37" s="185">
        <v>0</v>
      </c>
      <c r="LV37" s="185" t="s">
        <v>37</v>
      </c>
      <c r="LW37" s="185">
        <v>0</v>
      </c>
      <c r="LY37" s="185" t="s">
        <v>36</v>
      </c>
      <c r="MA37" s="185" t="s">
        <v>37</v>
      </c>
      <c r="MB37" s="185">
        <v>0</v>
      </c>
      <c r="MC37" s="185" t="s">
        <v>37</v>
      </c>
      <c r="MD37" s="185">
        <v>0</v>
      </c>
      <c r="MF37" s="185" t="s">
        <v>36</v>
      </c>
      <c r="MH37" s="185" t="s">
        <v>37</v>
      </c>
      <c r="MI37" s="185">
        <v>0</v>
      </c>
      <c r="MJ37" s="185" t="s">
        <v>37</v>
      </c>
      <c r="MK37" s="185">
        <v>0</v>
      </c>
      <c r="MM37" s="185" t="s">
        <v>36</v>
      </c>
      <c r="MO37" s="185" t="s">
        <v>37</v>
      </c>
      <c r="MP37" s="185">
        <v>250</v>
      </c>
      <c r="MQ37" s="185" t="s">
        <v>37</v>
      </c>
      <c r="MR37" s="185">
        <v>250</v>
      </c>
      <c r="MT37" s="185" t="s">
        <v>36</v>
      </c>
      <c r="MV37" s="185" t="s">
        <v>37</v>
      </c>
      <c r="MW37" s="185">
        <v>4</v>
      </c>
      <c r="MX37" s="185" t="s">
        <v>37</v>
      </c>
      <c r="MY37" s="185">
        <v>4</v>
      </c>
      <c r="NA37" s="185" t="s">
        <v>36</v>
      </c>
      <c r="NC37" s="185" t="s">
        <v>37</v>
      </c>
      <c r="ND37" s="185">
        <v>4</v>
      </c>
      <c r="NE37" s="185" t="s">
        <v>37</v>
      </c>
      <c r="NF37" s="185">
        <v>4</v>
      </c>
      <c r="NH37" s="185" t="s">
        <v>36</v>
      </c>
      <c r="NJ37" s="185" t="s">
        <v>37</v>
      </c>
      <c r="NK37" s="185">
        <v>4</v>
      </c>
      <c r="NL37" s="185" t="s">
        <v>37</v>
      </c>
      <c r="NM37" s="185">
        <v>4</v>
      </c>
      <c r="NO37" s="185" t="s">
        <v>36</v>
      </c>
      <c r="NQ37" s="185" t="s">
        <v>37</v>
      </c>
      <c r="NR37" s="185">
        <v>4</v>
      </c>
      <c r="NS37" s="185" t="s">
        <v>37</v>
      </c>
      <c r="NT37" s="185">
        <v>4</v>
      </c>
      <c r="NV37" s="185" t="s">
        <v>36</v>
      </c>
      <c r="NX37" s="185" t="s">
        <v>37</v>
      </c>
      <c r="NY37" s="185">
        <v>538</v>
      </c>
      <c r="NZ37" s="185" t="s">
        <v>37</v>
      </c>
      <c r="OA37" s="185">
        <v>538</v>
      </c>
      <c r="OC37" s="185" t="s">
        <v>36</v>
      </c>
      <c r="OE37" s="185" t="s">
        <v>37</v>
      </c>
      <c r="OF37" s="185">
        <v>292</v>
      </c>
      <c r="OG37" s="185" t="s">
        <v>37</v>
      </c>
      <c r="OH37" s="185">
        <v>292</v>
      </c>
      <c r="OJ37" s="185" t="s">
        <v>36</v>
      </c>
      <c r="OL37" s="185" t="s">
        <v>37</v>
      </c>
      <c r="OM37" s="185">
        <v>292</v>
      </c>
      <c r="ON37" s="185" t="s">
        <v>37</v>
      </c>
      <c r="OO37" s="185">
        <v>292</v>
      </c>
      <c r="OQ37" s="185" t="s">
        <v>36</v>
      </c>
      <c r="OS37" s="185" t="s">
        <v>37</v>
      </c>
      <c r="OT37" s="185">
        <v>292</v>
      </c>
      <c r="OU37" s="185" t="s">
        <v>37</v>
      </c>
      <c r="OV37" s="185">
        <v>292</v>
      </c>
      <c r="OX37" s="185" t="s">
        <v>36</v>
      </c>
      <c r="OZ37" s="185" t="s">
        <v>37</v>
      </c>
      <c r="PA37" s="185">
        <v>292</v>
      </c>
      <c r="PB37" s="185" t="s">
        <v>37</v>
      </c>
      <c r="PC37" s="185">
        <v>292</v>
      </c>
      <c r="PE37" s="185" t="s">
        <v>36</v>
      </c>
      <c r="PG37" s="185" t="s">
        <v>37</v>
      </c>
      <c r="PH37" s="185">
        <v>4</v>
      </c>
      <c r="PI37" s="185" t="s">
        <v>37</v>
      </c>
      <c r="PJ37" s="185">
        <v>4</v>
      </c>
      <c r="PL37" s="185" t="s">
        <v>36</v>
      </c>
      <c r="PN37" s="185" t="s">
        <v>37</v>
      </c>
      <c r="PO37" s="185">
        <v>4</v>
      </c>
      <c r="PP37" s="185" t="s">
        <v>37</v>
      </c>
      <c r="PQ37" s="185">
        <v>4</v>
      </c>
      <c r="PS37" s="185" t="s">
        <v>36</v>
      </c>
      <c r="PU37" s="185" t="s">
        <v>37</v>
      </c>
      <c r="PV37" s="185">
        <v>4</v>
      </c>
      <c r="PW37" s="185" t="s">
        <v>37</v>
      </c>
      <c r="PX37" s="185">
        <v>4</v>
      </c>
      <c r="PZ37" s="185" t="s">
        <v>36</v>
      </c>
      <c r="QB37" s="185" t="s">
        <v>37</v>
      </c>
      <c r="QC37" s="185">
        <v>4</v>
      </c>
      <c r="QD37" s="185" t="s">
        <v>37</v>
      </c>
      <c r="QE37" s="185">
        <v>4</v>
      </c>
      <c r="QG37" s="185" t="s">
        <v>36</v>
      </c>
      <c r="QI37" s="185" t="s">
        <v>37</v>
      </c>
      <c r="QJ37" s="185">
        <v>4</v>
      </c>
      <c r="QK37" s="185" t="s">
        <v>37</v>
      </c>
      <c r="QL37" s="185">
        <v>4</v>
      </c>
      <c r="QN37" s="185" t="s">
        <v>36</v>
      </c>
      <c r="QP37" s="185" t="s">
        <v>37</v>
      </c>
      <c r="QQ37" s="185">
        <v>292</v>
      </c>
      <c r="QR37" s="185" t="s">
        <v>37</v>
      </c>
      <c r="QS37" s="185">
        <v>292</v>
      </c>
      <c r="QU37" s="185" t="s">
        <v>36</v>
      </c>
      <c r="QW37" s="185" t="s">
        <v>37</v>
      </c>
      <c r="QX37" s="185">
        <v>292</v>
      </c>
      <c r="QY37" s="185" t="s">
        <v>37</v>
      </c>
      <c r="QZ37" s="185">
        <v>292</v>
      </c>
      <c r="RB37" s="185" t="s">
        <v>36</v>
      </c>
      <c r="RD37" s="185" t="s">
        <v>37</v>
      </c>
      <c r="RE37" s="185">
        <v>292</v>
      </c>
      <c r="RF37" s="185" t="s">
        <v>37</v>
      </c>
      <c r="RG37" s="185">
        <v>292</v>
      </c>
      <c r="RI37" s="185" t="s">
        <v>36</v>
      </c>
      <c r="RK37" s="185" t="s">
        <v>37</v>
      </c>
      <c r="RL37" s="185">
        <v>292</v>
      </c>
      <c r="RM37" s="185" t="s">
        <v>37</v>
      </c>
      <c r="RN37" s="185">
        <v>292</v>
      </c>
      <c r="RP37" s="185" t="s">
        <v>36</v>
      </c>
      <c r="RR37" s="185" t="s">
        <v>37</v>
      </c>
      <c r="RS37" s="185">
        <v>292</v>
      </c>
      <c r="RT37" s="185" t="s">
        <v>37</v>
      </c>
      <c r="RU37" s="185">
        <v>292</v>
      </c>
    </row>
    <row r="38" spans="1:489" x14ac:dyDescent="0.2">
      <c r="A38" s="185" t="s">
        <v>187</v>
      </c>
      <c r="B38" s="185" t="s">
        <v>195</v>
      </c>
      <c r="C38" s="185" t="s">
        <v>188</v>
      </c>
      <c r="D38" s="185" t="s">
        <v>195</v>
      </c>
      <c r="E38" s="185" t="s">
        <v>189</v>
      </c>
      <c r="F38" s="185" t="s">
        <v>195</v>
      </c>
      <c r="H38" s="185" t="s">
        <v>187</v>
      </c>
      <c r="I38" s="185" t="s">
        <v>195</v>
      </c>
      <c r="J38" s="185" t="s">
        <v>188</v>
      </c>
      <c r="K38" s="185" t="s">
        <v>195</v>
      </c>
      <c r="L38" s="185" t="s">
        <v>189</v>
      </c>
      <c r="M38" s="185" t="s">
        <v>195</v>
      </c>
      <c r="O38" s="185" t="s">
        <v>187</v>
      </c>
      <c r="P38" s="185" t="s">
        <v>195</v>
      </c>
      <c r="Q38" s="185" t="s">
        <v>188</v>
      </c>
      <c r="R38" s="185" t="s">
        <v>195</v>
      </c>
      <c r="S38" s="185" t="s">
        <v>189</v>
      </c>
      <c r="T38" s="185" t="s">
        <v>195</v>
      </c>
      <c r="V38" s="185" t="s">
        <v>187</v>
      </c>
      <c r="W38" s="185" t="s">
        <v>195</v>
      </c>
      <c r="X38" s="185" t="s">
        <v>188</v>
      </c>
      <c r="Y38" s="185" t="s">
        <v>195</v>
      </c>
      <c r="Z38" s="185" t="s">
        <v>189</v>
      </c>
      <c r="AA38" s="185" t="s">
        <v>195</v>
      </c>
      <c r="AC38" s="185" t="s">
        <v>187</v>
      </c>
      <c r="AD38" s="185" t="s">
        <v>195</v>
      </c>
      <c r="AE38" s="185" t="s">
        <v>188</v>
      </c>
      <c r="AF38" s="185" t="s">
        <v>195</v>
      </c>
      <c r="AG38" s="185" t="s">
        <v>189</v>
      </c>
      <c r="AH38" s="185" t="s">
        <v>195</v>
      </c>
      <c r="AJ38" s="185" t="s">
        <v>187</v>
      </c>
      <c r="AK38" s="185">
        <v>10751</v>
      </c>
      <c r="AL38" s="185" t="s">
        <v>188</v>
      </c>
      <c r="AM38" s="185">
        <v>4009</v>
      </c>
      <c r="AN38" s="185" t="s">
        <v>189</v>
      </c>
      <c r="AO38" s="185">
        <v>3791</v>
      </c>
      <c r="AQ38" s="185" t="s">
        <v>187</v>
      </c>
      <c r="AR38" s="185">
        <v>10751</v>
      </c>
      <c r="AS38" s="185" t="s">
        <v>188</v>
      </c>
      <c r="AT38" s="185">
        <v>4009</v>
      </c>
      <c r="AU38" s="185" t="s">
        <v>189</v>
      </c>
      <c r="AV38" s="185">
        <v>3791</v>
      </c>
      <c r="AX38" s="185" t="s">
        <v>187</v>
      </c>
      <c r="AY38" s="185">
        <v>10751</v>
      </c>
      <c r="AZ38" s="185" t="s">
        <v>188</v>
      </c>
      <c r="BA38" s="185">
        <v>4009</v>
      </c>
      <c r="BB38" s="185" t="s">
        <v>189</v>
      </c>
      <c r="BC38" s="185">
        <v>3791</v>
      </c>
      <c r="BE38" s="185" t="s">
        <v>187</v>
      </c>
      <c r="BF38" s="185">
        <v>10751</v>
      </c>
      <c r="BG38" s="185" t="s">
        <v>188</v>
      </c>
      <c r="BH38" s="185">
        <v>4009</v>
      </c>
      <c r="BI38" s="185" t="s">
        <v>189</v>
      </c>
      <c r="BJ38" s="185">
        <v>3791</v>
      </c>
      <c r="BL38" s="185" t="s">
        <v>187</v>
      </c>
      <c r="BM38" s="185">
        <v>10751</v>
      </c>
      <c r="BN38" s="185" t="s">
        <v>188</v>
      </c>
      <c r="BO38" s="185">
        <v>4009</v>
      </c>
      <c r="BP38" s="185" t="s">
        <v>189</v>
      </c>
      <c r="BQ38" s="185">
        <v>3791</v>
      </c>
      <c r="BS38" s="185" t="s">
        <v>187</v>
      </c>
      <c r="BT38" s="185" t="s">
        <v>195</v>
      </c>
      <c r="BU38" s="185" t="s">
        <v>188</v>
      </c>
      <c r="BV38" s="185" t="s">
        <v>195</v>
      </c>
      <c r="BW38" s="185" t="s">
        <v>189</v>
      </c>
      <c r="BX38" s="185" t="s">
        <v>195</v>
      </c>
      <c r="BZ38" s="185" t="s">
        <v>187</v>
      </c>
      <c r="CA38" s="185" t="s">
        <v>195</v>
      </c>
      <c r="CB38" s="185" t="s">
        <v>188</v>
      </c>
      <c r="CC38" s="185" t="s">
        <v>195</v>
      </c>
      <c r="CD38" s="185" t="s">
        <v>189</v>
      </c>
      <c r="CE38" s="185" t="s">
        <v>195</v>
      </c>
      <c r="CG38" s="185" t="s">
        <v>187</v>
      </c>
      <c r="CH38" s="185" t="s">
        <v>195</v>
      </c>
      <c r="CI38" s="185" t="s">
        <v>188</v>
      </c>
      <c r="CJ38" s="185" t="s">
        <v>195</v>
      </c>
      <c r="CK38" s="185" t="s">
        <v>189</v>
      </c>
      <c r="CL38" s="185" t="s">
        <v>195</v>
      </c>
      <c r="CN38" s="185" t="s">
        <v>187</v>
      </c>
      <c r="CO38" s="185" t="s">
        <v>195</v>
      </c>
      <c r="CP38" s="185" t="s">
        <v>188</v>
      </c>
      <c r="CQ38" s="185" t="s">
        <v>195</v>
      </c>
      <c r="CR38" s="185" t="s">
        <v>189</v>
      </c>
      <c r="CS38" s="185" t="s">
        <v>195</v>
      </c>
      <c r="CU38" s="185" t="s">
        <v>187</v>
      </c>
      <c r="CV38" s="185" t="s">
        <v>195</v>
      </c>
      <c r="CW38" s="185" t="s">
        <v>188</v>
      </c>
      <c r="CX38" s="185" t="s">
        <v>195</v>
      </c>
      <c r="CY38" s="185" t="s">
        <v>189</v>
      </c>
      <c r="CZ38" s="185" t="s">
        <v>195</v>
      </c>
      <c r="DB38" s="185" t="s">
        <v>187</v>
      </c>
      <c r="DC38" s="185" t="s">
        <v>195</v>
      </c>
      <c r="DD38" s="185" t="s">
        <v>188</v>
      </c>
      <c r="DE38" s="185" t="s">
        <v>195</v>
      </c>
      <c r="DF38" s="185" t="s">
        <v>189</v>
      </c>
      <c r="DG38" s="185" t="s">
        <v>195</v>
      </c>
      <c r="DI38" s="185" t="s">
        <v>187</v>
      </c>
      <c r="DJ38" s="185" t="s">
        <v>195</v>
      </c>
      <c r="DK38" s="185" t="s">
        <v>188</v>
      </c>
      <c r="DL38" s="185" t="s">
        <v>195</v>
      </c>
      <c r="DM38" s="185" t="s">
        <v>189</v>
      </c>
      <c r="DN38" s="185" t="s">
        <v>195</v>
      </c>
      <c r="DP38" s="185" t="s">
        <v>187</v>
      </c>
      <c r="DQ38" s="185" t="s">
        <v>195</v>
      </c>
      <c r="DR38" s="185" t="s">
        <v>188</v>
      </c>
      <c r="DS38" s="185" t="s">
        <v>195</v>
      </c>
      <c r="DT38" s="185" t="s">
        <v>189</v>
      </c>
      <c r="DU38" s="185" t="s">
        <v>195</v>
      </c>
      <c r="DW38" s="185" t="s">
        <v>187</v>
      </c>
      <c r="DX38" s="185" t="s">
        <v>195</v>
      </c>
      <c r="DY38" s="185" t="s">
        <v>188</v>
      </c>
      <c r="DZ38" s="185" t="s">
        <v>195</v>
      </c>
      <c r="EA38" s="185" t="s">
        <v>189</v>
      </c>
      <c r="EB38" s="185" t="s">
        <v>195</v>
      </c>
      <c r="ED38" s="185" t="s">
        <v>187</v>
      </c>
      <c r="EE38" s="185" t="s">
        <v>195</v>
      </c>
      <c r="EF38" s="185" t="s">
        <v>188</v>
      </c>
      <c r="EG38" s="185" t="s">
        <v>195</v>
      </c>
      <c r="EH38" s="185" t="s">
        <v>189</v>
      </c>
      <c r="EI38" s="185" t="s">
        <v>195</v>
      </c>
      <c r="EK38" s="185" t="s">
        <v>187</v>
      </c>
      <c r="EL38" s="185" t="s">
        <v>195</v>
      </c>
      <c r="EM38" s="185" t="s">
        <v>188</v>
      </c>
      <c r="EN38" s="185" t="s">
        <v>195</v>
      </c>
      <c r="EO38" s="185" t="s">
        <v>189</v>
      </c>
      <c r="EP38" s="185" t="s">
        <v>195</v>
      </c>
      <c r="ER38" s="185" t="s">
        <v>187</v>
      </c>
      <c r="ES38" s="185" t="s">
        <v>195</v>
      </c>
      <c r="ET38" s="185" t="s">
        <v>188</v>
      </c>
      <c r="EU38" s="185" t="s">
        <v>195</v>
      </c>
      <c r="EV38" s="185" t="s">
        <v>189</v>
      </c>
      <c r="EW38" s="185" t="s">
        <v>195</v>
      </c>
      <c r="EY38" s="185" t="s">
        <v>187</v>
      </c>
      <c r="EZ38" s="185" t="s">
        <v>195</v>
      </c>
      <c r="FA38" s="185" t="s">
        <v>188</v>
      </c>
      <c r="FB38" s="185" t="s">
        <v>195</v>
      </c>
      <c r="FC38" s="185" t="s">
        <v>189</v>
      </c>
      <c r="FD38" s="185" t="s">
        <v>195</v>
      </c>
      <c r="FF38" s="185" t="s">
        <v>187</v>
      </c>
      <c r="FG38" s="185" t="s">
        <v>195</v>
      </c>
      <c r="FH38" s="185" t="s">
        <v>188</v>
      </c>
      <c r="FI38" s="185" t="s">
        <v>195</v>
      </c>
      <c r="FJ38" s="185" t="s">
        <v>189</v>
      </c>
      <c r="FK38" s="185" t="s">
        <v>195</v>
      </c>
      <c r="FM38" s="185" t="s">
        <v>187</v>
      </c>
      <c r="FN38" s="185" t="s">
        <v>195</v>
      </c>
      <c r="FO38" s="185" t="s">
        <v>188</v>
      </c>
      <c r="FP38" s="185" t="s">
        <v>195</v>
      </c>
      <c r="FQ38" s="185" t="s">
        <v>189</v>
      </c>
      <c r="FR38" s="185" t="s">
        <v>195</v>
      </c>
      <c r="FT38" s="185" t="s">
        <v>187</v>
      </c>
      <c r="FU38" s="185">
        <v>6998</v>
      </c>
      <c r="FV38" s="185" t="s">
        <v>188</v>
      </c>
      <c r="FW38" s="185">
        <v>41</v>
      </c>
      <c r="FX38" s="185" t="s">
        <v>189</v>
      </c>
      <c r="FY38" s="185">
        <v>38</v>
      </c>
      <c r="GA38" s="185" t="s">
        <v>187</v>
      </c>
      <c r="GB38" s="185">
        <v>6998</v>
      </c>
      <c r="GC38" s="185" t="s">
        <v>188</v>
      </c>
      <c r="GD38" s="185">
        <v>41</v>
      </c>
      <c r="GE38" s="185" t="s">
        <v>189</v>
      </c>
      <c r="GF38" s="185">
        <v>38</v>
      </c>
      <c r="GH38" s="185" t="s">
        <v>187</v>
      </c>
      <c r="GI38" s="185">
        <v>6998</v>
      </c>
      <c r="GJ38" s="185" t="s">
        <v>188</v>
      </c>
      <c r="GK38" s="185">
        <v>41</v>
      </c>
      <c r="GL38" s="185" t="s">
        <v>189</v>
      </c>
      <c r="GM38" s="185">
        <v>38</v>
      </c>
      <c r="GO38" s="185" t="s">
        <v>187</v>
      </c>
      <c r="GP38" s="185">
        <v>6998</v>
      </c>
      <c r="GQ38" s="185" t="s">
        <v>188</v>
      </c>
      <c r="GR38" s="185">
        <v>41</v>
      </c>
      <c r="GS38" s="185" t="s">
        <v>189</v>
      </c>
      <c r="GT38" s="185">
        <v>38</v>
      </c>
      <c r="GV38" s="185" t="s">
        <v>187</v>
      </c>
      <c r="GW38" s="185">
        <v>6998</v>
      </c>
      <c r="GX38" s="185" t="s">
        <v>188</v>
      </c>
      <c r="GY38" s="185">
        <v>41</v>
      </c>
      <c r="GZ38" s="185" t="s">
        <v>189</v>
      </c>
      <c r="HA38" s="185">
        <v>38</v>
      </c>
      <c r="HC38" s="185" t="s">
        <v>187</v>
      </c>
      <c r="HD38" s="185">
        <v>3752</v>
      </c>
      <c r="HE38" s="185" t="s">
        <v>188</v>
      </c>
      <c r="HF38" s="185">
        <v>3968</v>
      </c>
      <c r="HG38" s="185" t="s">
        <v>189</v>
      </c>
      <c r="HH38" s="185">
        <v>3752</v>
      </c>
      <c r="HJ38" s="185" t="s">
        <v>187</v>
      </c>
      <c r="HK38" s="185">
        <v>3752</v>
      </c>
      <c r="HL38" s="185" t="s">
        <v>188</v>
      </c>
      <c r="HM38" s="185">
        <v>3968</v>
      </c>
      <c r="HN38" s="185" t="s">
        <v>189</v>
      </c>
      <c r="HO38" s="185">
        <v>3752</v>
      </c>
      <c r="HQ38" s="185" t="s">
        <v>187</v>
      </c>
      <c r="HR38" s="185">
        <v>3752</v>
      </c>
      <c r="HS38" s="185" t="s">
        <v>188</v>
      </c>
      <c r="HT38" s="185">
        <v>3968</v>
      </c>
      <c r="HU38" s="185" t="s">
        <v>189</v>
      </c>
      <c r="HV38" s="185">
        <v>3752</v>
      </c>
      <c r="HX38" s="185" t="s">
        <v>187</v>
      </c>
      <c r="HY38" s="185">
        <v>3752</v>
      </c>
      <c r="HZ38" s="185" t="s">
        <v>188</v>
      </c>
      <c r="IA38" s="185">
        <v>3968</v>
      </c>
      <c r="IB38" s="185" t="s">
        <v>189</v>
      </c>
      <c r="IC38" s="185">
        <v>3752</v>
      </c>
      <c r="IE38" s="185" t="s">
        <v>187</v>
      </c>
      <c r="IF38" s="185">
        <v>3752</v>
      </c>
      <c r="IG38" s="185" t="s">
        <v>188</v>
      </c>
      <c r="IH38" s="185">
        <v>3968</v>
      </c>
      <c r="II38" s="185" t="s">
        <v>189</v>
      </c>
      <c r="IJ38" s="185">
        <v>3752</v>
      </c>
      <c r="IL38" s="185" t="s">
        <v>187</v>
      </c>
      <c r="IM38" s="185" t="s">
        <v>195</v>
      </c>
      <c r="IN38" s="185" t="s">
        <v>188</v>
      </c>
      <c r="IO38" s="185" t="s">
        <v>195</v>
      </c>
      <c r="IP38" s="185" t="s">
        <v>189</v>
      </c>
      <c r="IQ38" s="185" t="s">
        <v>195</v>
      </c>
      <c r="IS38" s="185" t="s">
        <v>187</v>
      </c>
      <c r="IT38" s="185" t="s">
        <v>195</v>
      </c>
      <c r="IU38" s="185" t="s">
        <v>188</v>
      </c>
      <c r="IV38" s="185" t="s">
        <v>195</v>
      </c>
      <c r="IW38" s="185" t="s">
        <v>189</v>
      </c>
      <c r="IX38" s="185" t="s">
        <v>195</v>
      </c>
      <c r="IZ38" s="185" t="s">
        <v>187</v>
      </c>
      <c r="JA38" s="185" t="s">
        <v>195</v>
      </c>
      <c r="JB38" s="185" t="s">
        <v>188</v>
      </c>
      <c r="JC38" s="185" t="s">
        <v>195</v>
      </c>
      <c r="JD38" s="185" t="s">
        <v>189</v>
      </c>
      <c r="JE38" s="185" t="s">
        <v>195</v>
      </c>
      <c r="JG38" s="185" t="s">
        <v>187</v>
      </c>
      <c r="JH38" s="185" t="s">
        <v>195</v>
      </c>
      <c r="JI38" s="185" t="s">
        <v>188</v>
      </c>
      <c r="JJ38" s="185" t="s">
        <v>195</v>
      </c>
      <c r="JK38" s="185" t="s">
        <v>189</v>
      </c>
      <c r="JL38" s="185" t="s">
        <v>195</v>
      </c>
      <c r="JN38" s="185" t="s">
        <v>187</v>
      </c>
      <c r="JO38" s="185" t="s">
        <v>195</v>
      </c>
      <c r="JP38" s="185" t="s">
        <v>188</v>
      </c>
      <c r="JQ38" s="185" t="s">
        <v>195</v>
      </c>
      <c r="JR38" s="185" t="s">
        <v>189</v>
      </c>
      <c r="JS38" s="185" t="s">
        <v>195</v>
      </c>
      <c r="JU38" s="185" t="s">
        <v>187</v>
      </c>
      <c r="JV38" s="185">
        <v>10751</v>
      </c>
      <c r="JW38" s="185" t="s">
        <v>188</v>
      </c>
      <c r="JX38" s="185">
        <v>4009</v>
      </c>
      <c r="JY38" s="185" t="s">
        <v>189</v>
      </c>
      <c r="JZ38" s="185">
        <v>3791</v>
      </c>
      <c r="KB38" s="185" t="s">
        <v>187</v>
      </c>
      <c r="KC38" s="185">
        <v>10751</v>
      </c>
      <c r="KD38" s="185" t="s">
        <v>188</v>
      </c>
      <c r="KE38" s="185">
        <v>4009</v>
      </c>
      <c r="KF38" s="185" t="s">
        <v>189</v>
      </c>
      <c r="KG38" s="185">
        <v>3791</v>
      </c>
      <c r="KI38" s="185" t="s">
        <v>187</v>
      </c>
      <c r="KJ38" s="185">
        <v>10751</v>
      </c>
      <c r="KK38" s="185" t="s">
        <v>188</v>
      </c>
      <c r="KL38" s="185">
        <v>4009</v>
      </c>
      <c r="KM38" s="185" t="s">
        <v>189</v>
      </c>
      <c r="KN38" s="185">
        <v>3791</v>
      </c>
      <c r="KP38" s="185" t="s">
        <v>187</v>
      </c>
      <c r="KQ38" s="185">
        <v>10751</v>
      </c>
      <c r="KR38" s="185" t="s">
        <v>188</v>
      </c>
      <c r="KS38" s="185">
        <v>4009</v>
      </c>
      <c r="KT38" s="185" t="s">
        <v>189</v>
      </c>
      <c r="KU38" s="185">
        <v>3791</v>
      </c>
      <c r="KW38" s="185" t="s">
        <v>187</v>
      </c>
      <c r="KX38" s="185">
        <v>10751</v>
      </c>
      <c r="KY38" s="185" t="s">
        <v>188</v>
      </c>
      <c r="KZ38" s="185">
        <v>4009</v>
      </c>
      <c r="LA38" s="185" t="s">
        <v>189</v>
      </c>
      <c r="LB38" s="185">
        <v>3791</v>
      </c>
      <c r="LD38" s="185" t="s">
        <v>187</v>
      </c>
      <c r="LE38" s="185" t="s">
        <v>195</v>
      </c>
      <c r="LF38" s="185" t="s">
        <v>188</v>
      </c>
      <c r="LG38" s="185" t="s">
        <v>195</v>
      </c>
      <c r="LH38" s="185" t="s">
        <v>189</v>
      </c>
      <c r="LI38" s="185" t="s">
        <v>195</v>
      </c>
      <c r="LK38" s="185" t="s">
        <v>187</v>
      </c>
      <c r="LL38" s="185" t="s">
        <v>195</v>
      </c>
      <c r="LM38" s="185" t="s">
        <v>188</v>
      </c>
      <c r="LN38" s="185" t="s">
        <v>195</v>
      </c>
      <c r="LO38" s="185" t="s">
        <v>189</v>
      </c>
      <c r="LP38" s="185" t="s">
        <v>195</v>
      </c>
      <c r="LR38" s="185" t="s">
        <v>187</v>
      </c>
      <c r="LS38" s="185" t="s">
        <v>195</v>
      </c>
      <c r="LT38" s="185" t="s">
        <v>188</v>
      </c>
      <c r="LU38" s="185" t="s">
        <v>195</v>
      </c>
      <c r="LV38" s="185" t="s">
        <v>189</v>
      </c>
      <c r="LW38" s="185" t="s">
        <v>195</v>
      </c>
      <c r="LY38" s="185" t="s">
        <v>187</v>
      </c>
      <c r="LZ38" s="185" t="s">
        <v>195</v>
      </c>
      <c r="MA38" s="185" t="s">
        <v>188</v>
      </c>
      <c r="MB38" s="185" t="s">
        <v>195</v>
      </c>
      <c r="MC38" s="185" t="s">
        <v>189</v>
      </c>
      <c r="MD38" s="185" t="s">
        <v>195</v>
      </c>
      <c r="MF38" s="185" t="s">
        <v>187</v>
      </c>
      <c r="MG38" s="185" t="s">
        <v>195</v>
      </c>
      <c r="MH38" s="185" t="s">
        <v>188</v>
      </c>
      <c r="MI38" s="185" t="s">
        <v>195</v>
      </c>
      <c r="MJ38" s="185" t="s">
        <v>189</v>
      </c>
      <c r="MK38" s="185" t="s">
        <v>195</v>
      </c>
      <c r="MM38" s="185" t="s">
        <v>187</v>
      </c>
      <c r="MN38" s="185" t="s">
        <v>195</v>
      </c>
      <c r="MO38" s="185" t="s">
        <v>188</v>
      </c>
      <c r="MP38" s="185" t="s">
        <v>195</v>
      </c>
      <c r="MQ38" s="185" t="s">
        <v>189</v>
      </c>
      <c r="MR38" s="185" t="s">
        <v>195</v>
      </c>
      <c r="MT38" s="185" t="s">
        <v>187</v>
      </c>
      <c r="MU38" s="185" t="s">
        <v>195</v>
      </c>
      <c r="MV38" s="185" t="s">
        <v>188</v>
      </c>
      <c r="MW38" s="185" t="s">
        <v>195</v>
      </c>
      <c r="MX38" s="185" t="s">
        <v>189</v>
      </c>
      <c r="MY38" s="185" t="s">
        <v>195</v>
      </c>
      <c r="NA38" s="185" t="s">
        <v>187</v>
      </c>
      <c r="NB38" s="185" t="s">
        <v>195</v>
      </c>
      <c r="NC38" s="185" t="s">
        <v>188</v>
      </c>
      <c r="ND38" s="185" t="s">
        <v>195</v>
      </c>
      <c r="NE38" s="185" t="s">
        <v>189</v>
      </c>
      <c r="NF38" s="185" t="s">
        <v>195</v>
      </c>
      <c r="NH38" s="185" t="s">
        <v>187</v>
      </c>
      <c r="NI38" s="185" t="s">
        <v>195</v>
      </c>
      <c r="NJ38" s="185" t="s">
        <v>188</v>
      </c>
      <c r="NK38" s="185" t="s">
        <v>195</v>
      </c>
      <c r="NL38" s="185" t="s">
        <v>189</v>
      </c>
      <c r="NM38" s="185" t="s">
        <v>195</v>
      </c>
      <c r="NO38" s="185" t="s">
        <v>187</v>
      </c>
      <c r="NP38" s="185" t="s">
        <v>195</v>
      </c>
      <c r="NQ38" s="185" t="s">
        <v>188</v>
      </c>
      <c r="NR38" s="185" t="s">
        <v>195</v>
      </c>
      <c r="NS38" s="185" t="s">
        <v>189</v>
      </c>
      <c r="NT38" s="185" t="s">
        <v>195</v>
      </c>
      <c r="NV38" s="185" t="s">
        <v>187</v>
      </c>
      <c r="NW38" s="185" t="s">
        <v>195</v>
      </c>
      <c r="NX38" s="185" t="s">
        <v>188</v>
      </c>
      <c r="NY38" s="185" t="s">
        <v>195</v>
      </c>
      <c r="NZ38" s="185" t="s">
        <v>189</v>
      </c>
      <c r="OA38" s="185" t="s">
        <v>195</v>
      </c>
      <c r="OC38" s="185" t="s">
        <v>187</v>
      </c>
      <c r="OD38" s="185" t="s">
        <v>195</v>
      </c>
      <c r="OE38" s="185" t="s">
        <v>188</v>
      </c>
      <c r="OF38" s="185" t="s">
        <v>195</v>
      </c>
      <c r="OG38" s="185" t="s">
        <v>189</v>
      </c>
      <c r="OH38" s="185" t="s">
        <v>195</v>
      </c>
      <c r="OJ38" s="185" t="s">
        <v>187</v>
      </c>
      <c r="OK38" s="185" t="s">
        <v>195</v>
      </c>
      <c r="OL38" s="185" t="s">
        <v>188</v>
      </c>
      <c r="OM38" s="185" t="s">
        <v>195</v>
      </c>
      <c r="ON38" s="185" t="s">
        <v>189</v>
      </c>
      <c r="OO38" s="185" t="s">
        <v>195</v>
      </c>
      <c r="OQ38" s="185" t="s">
        <v>187</v>
      </c>
      <c r="OR38" s="185" t="s">
        <v>195</v>
      </c>
      <c r="OS38" s="185" t="s">
        <v>188</v>
      </c>
      <c r="OT38" s="185" t="s">
        <v>195</v>
      </c>
      <c r="OU38" s="185" t="s">
        <v>189</v>
      </c>
      <c r="OV38" s="185" t="s">
        <v>195</v>
      </c>
      <c r="OX38" s="185" t="s">
        <v>187</v>
      </c>
      <c r="OY38" s="185" t="s">
        <v>195</v>
      </c>
      <c r="OZ38" s="185" t="s">
        <v>188</v>
      </c>
      <c r="PA38" s="185" t="s">
        <v>195</v>
      </c>
      <c r="PB38" s="185" t="s">
        <v>189</v>
      </c>
      <c r="PC38" s="185" t="s">
        <v>195</v>
      </c>
      <c r="PE38" s="185" t="s">
        <v>187</v>
      </c>
      <c r="PF38" s="185">
        <v>6998</v>
      </c>
      <c r="PG38" s="185" t="s">
        <v>188</v>
      </c>
      <c r="PH38" s="185">
        <v>41</v>
      </c>
      <c r="PI38" s="185" t="s">
        <v>189</v>
      </c>
      <c r="PJ38" s="185">
        <v>38</v>
      </c>
      <c r="PL38" s="185" t="s">
        <v>187</v>
      </c>
      <c r="PM38" s="185">
        <v>6998</v>
      </c>
      <c r="PN38" s="185" t="s">
        <v>188</v>
      </c>
      <c r="PO38" s="185">
        <v>41</v>
      </c>
      <c r="PP38" s="185" t="s">
        <v>189</v>
      </c>
      <c r="PQ38" s="185">
        <v>38</v>
      </c>
      <c r="PS38" s="185" t="s">
        <v>187</v>
      </c>
      <c r="PT38" s="185">
        <v>6998</v>
      </c>
      <c r="PU38" s="185" t="s">
        <v>188</v>
      </c>
      <c r="PV38" s="185">
        <v>41</v>
      </c>
      <c r="PW38" s="185" t="s">
        <v>189</v>
      </c>
      <c r="PX38" s="185">
        <v>38</v>
      </c>
      <c r="PZ38" s="185" t="s">
        <v>187</v>
      </c>
      <c r="QA38" s="185">
        <v>6998</v>
      </c>
      <c r="QB38" s="185" t="s">
        <v>188</v>
      </c>
      <c r="QC38" s="185">
        <v>41</v>
      </c>
      <c r="QD38" s="185" t="s">
        <v>189</v>
      </c>
      <c r="QE38" s="185">
        <v>38</v>
      </c>
      <c r="QG38" s="185" t="s">
        <v>187</v>
      </c>
      <c r="QH38" s="185">
        <v>6998</v>
      </c>
      <c r="QI38" s="185" t="s">
        <v>188</v>
      </c>
      <c r="QJ38" s="185">
        <v>41</v>
      </c>
      <c r="QK38" s="185" t="s">
        <v>189</v>
      </c>
      <c r="QL38" s="185">
        <v>38</v>
      </c>
      <c r="QN38" s="185" t="s">
        <v>187</v>
      </c>
      <c r="QO38" s="185">
        <v>3752</v>
      </c>
      <c r="QP38" s="185" t="s">
        <v>188</v>
      </c>
      <c r="QQ38" s="185">
        <v>3968</v>
      </c>
      <c r="QR38" s="185" t="s">
        <v>189</v>
      </c>
      <c r="QS38" s="185">
        <v>3752</v>
      </c>
      <c r="QU38" s="185" t="s">
        <v>187</v>
      </c>
      <c r="QV38" s="185">
        <v>3752</v>
      </c>
      <c r="QW38" s="185" t="s">
        <v>188</v>
      </c>
      <c r="QX38" s="185">
        <v>3968</v>
      </c>
      <c r="QY38" s="185" t="s">
        <v>189</v>
      </c>
      <c r="QZ38" s="185">
        <v>3752</v>
      </c>
      <c r="RB38" s="185" t="s">
        <v>187</v>
      </c>
      <c r="RC38" s="185">
        <v>3752</v>
      </c>
      <c r="RD38" s="185" t="s">
        <v>188</v>
      </c>
      <c r="RE38" s="185">
        <v>3968</v>
      </c>
      <c r="RF38" s="185" t="s">
        <v>189</v>
      </c>
      <c r="RG38" s="185">
        <v>3752</v>
      </c>
      <c r="RI38" s="185" t="s">
        <v>187</v>
      </c>
      <c r="RJ38" s="185">
        <v>3752</v>
      </c>
      <c r="RK38" s="185" t="s">
        <v>188</v>
      </c>
      <c r="RL38" s="185">
        <v>3968</v>
      </c>
      <c r="RM38" s="185" t="s">
        <v>189</v>
      </c>
      <c r="RN38" s="185">
        <v>3752</v>
      </c>
      <c r="RP38" s="185" t="s">
        <v>187</v>
      </c>
      <c r="RQ38" s="185">
        <v>3752</v>
      </c>
      <c r="RR38" s="185" t="s">
        <v>188</v>
      </c>
      <c r="RS38" s="185">
        <v>3968</v>
      </c>
      <c r="RT38" s="185" t="s">
        <v>189</v>
      </c>
      <c r="RU38" s="185">
        <v>3752</v>
      </c>
    </row>
    <row r="39" spans="1:489" x14ac:dyDescent="0.2">
      <c r="A39" s="185" t="s">
        <v>190</v>
      </c>
      <c r="C39" s="185" t="s">
        <v>191</v>
      </c>
      <c r="D39" s="185" t="s">
        <v>195</v>
      </c>
      <c r="E39" s="185" t="s">
        <v>192</v>
      </c>
      <c r="F39" s="185" t="s">
        <v>195</v>
      </c>
      <c r="H39" s="185" t="s">
        <v>190</v>
      </c>
      <c r="J39" s="185" t="s">
        <v>191</v>
      </c>
      <c r="K39" s="185" t="s">
        <v>195</v>
      </c>
      <c r="L39" s="185" t="s">
        <v>192</v>
      </c>
      <c r="M39" s="185" t="s">
        <v>195</v>
      </c>
      <c r="O39" s="185" t="s">
        <v>190</v>
      </c>
      <c r="Q39" s="185" t="s">
        <v>191</v>
      </c>
      <c r="R39" s="185" t="s">
        <v>195</v>
      </c>
      <c r="S39" s="185" t="s">
        <v>192</v>
      </c>
      <c r="T39" s="185" t="s">
        <v>195</v>
      </c>
      <c r="V39" s="185" t="s">
        <v>190</v>
      </c>
      <c r="X39" s="185" t="s">
        <v>191</v>
      </c>
      <c r="Y39" s="185" t="s">
        <v>195</v>
      </c>
      <c r="Z39" s="185" t="s">
        <v>192</v>
      </c>
      <c r="AA39" s="185" t="s">
        <v>195</v>
      </c>
      <c r="AC39" s="185" t="s">
        <v>190</v>
      </c>
      <c r="AE39" s="185" t="s">
        <v>191</v>
      </c>
      <c r="AF39" s="185" t="s">
        <v>195</v>
      </c>
      <c r="AG39" s="185" t="s">
        <v>192</v>
      </c>
      <c r="AH39" s="185" t="s">
        <v>195</v>
      </c>
      <c r="AJ39" s="185" t="s">
        <v>190</v>
      </c>
      <c r="AL39" s="185" t="s">
        <v>191</v>
      </c>
      <c r="AM39" s="185">
        <v>3714</v>
      </c>
      <c r="AN39" s="185" t="s">
        <v>192</v>
      </c>
      <c r="AO39" s="185">
        <v>3496</v>
      </c>
      <c r="AQ39" s="185" t="s">
        <v>190</v>
      </c>
      <c r="AS39" s="185" t="s">
        <v>191</v>
      </c>
      <c r="AT39" s="185">
        <v>3714</v>
      </c>
      <c r="AU39" s="185" t="s">
        <v>192</v>
      </c>
      <c r="AV39" s="185">
        <v>3496</v>
      </c>
      <c r="AX39" s="185" t="s">
        <v>190</v>
      </c>
      <c r="AZ39" s="185" t="s">
        <v>191</v>
      </c>
      <c r="BA39" s="185">
        <v>3714</v>
      </c>
      <c r="BB39" s="185" t="s">
        <v>192</v>
      </c>
      <c r="BC39" s="185">
        <v>3496</v>
      </c>
      <c r="BE39" s="185" t="s">
        <v>190</v>
      </c>
      <c r="BG39" s="185" t="s">
        <v>191</v>
      </c>
      <c r="BH39" s="185">
        <v>3714</v>
      </c>
      <c r="BI39" s="185" t="s">
        <v>192</v>
      </c>
      <c r="BJ39" s="185">
        <v>3496</v>
      </c>
      <c r="BL39" s="185" t="s">
        <v>190</v>
      </c>
      <c r="BN39" s="185" t="s">
        <v>191</v>
      </c>
      <c r="BO39" s="185">
        <v>3714</v>
      </c>
      <c r="BP39" s="185" t="s">
        <v>192</v>
      </c>
      <c r="BQ39" s="185">
        <v>3496</v>
      </c>
      <c r="BS39" s="185" t="s">
        <v>190</v>
      </c>
      <c r="BU39" s="185" t="s">
        <v>191</v>
      </c>
      <c r="BV39" s="185" t="s">
        <v>195</v>
      </c>
      <c r="BW39" s="185" t="s">
        <v>192</v>
      </c>
      <c r="BX39" s="185" t="s">
        <v>195</v>
      </c>
      <c r="BZ39" s="185" t="s">
        <v>190</v>
      </c>
      <c r="CB39" s="185" t="s">
        <v>191</v>
      </c>
      <c r="CC39" s="185" t="s">
        <v>195</v>
      </c>
      <c r="CD39" s="185" t="s">
        <v>192</v>
      </c>
      <c r="CE39" s="185" t="s">
        <v>195</v>
      </c>
      <c r="CG39" s="185" t="s">
        <v>190</v>
      </c>
      <c r="CI39" s="185" t="s">
        <v>191</v>
      </c>
      <c r="CJ39" s="185" t="s">
        <v>195</v>
      </c>
      <c r="CK39" s="185" t="s">
        <v>192</v>
      </c>
      <c r="CL39" s="185" t="s">
        <v>195</v>
      </c>
      <c r="CN39" s="185" t="s">
        <v>190</v>
      </c>
      <c r="CP39" s="185" t="s">
        <v>191</v>
      </c>
      <c r="CQ39" s="185" t="s">
        <v>195</v>
      </c>
      <c r="CR39" s="185" t="s">
        <v>192</v>
      </c>
      <c r="CS39" s="185" t="s">
        <v>195</v>
      </c>
      <c r="CU39" s="185" t="s">
        <v>190</v>
      </c>
      <c r="CW39" s="185" t="s">
        <v>191</v>
      </c>
      <c r="CX39" s="185" t="s">
        <v>195</v>
      </c>
      <c r="CY39" s="185" t="s">
        <v>192</v>
      </c>
      <c r="CZ39" s="185" t="s">
        <v>195</v>
      </c>
      <c r="DB39" s="185" t="s">
        <v>190</v>
      </c>
      <c r="DD39" s="185" t="s">
        <v>191</v>
      </c>
      <c r="DE39" s="185" t="s">
        <v>195</v>
      </c>
      <c r="DF39" s="185" t="s">
        <v>192</v>
      </c>
      <c r="DG39" s="185" t="s">
        <v>195</v>
      </c>
      <c r="DI39" s="185" t="s">
        <v>190</v>
      </c>
      <c r="DK39" s="185" t="s">
        <v>191</v>
      </c>
      <c r="DL39" s="185" t="s">
        <v>195</v>
      </c>
      <c r="DM39" s="185" t="s">
        <v>192</v>
      </c>
      <c r="DN39" s="185" t="s">
        <v>195</v>
      </c>
      <c r="DP39" s="185" t="s">
        <v>190</v>
      </c>
      <c r="DR39" s="185" t="s">
        <v>191</v>
      </c>
      <c r="DS39" s="185" t="s">
        <v>195</v>
      </c>
      <c r="DT39" s="185" t="s">
        <v>192</v>
      </c>
      <c r="DU39" s="185" t="s">
        <v>195</v>
      </c>
      <c r="DW39" s="185" t="s">
        <v>190</v>
      </c>
      <c r="DY39" s="185" t="s">
        <v>191</v>
      </c>
      <c r="DZ39" s="185" t="s">
        <v>195</v>
      </c>
      <c r="EA39" s="185" t="s">
        <v>192</v>
      </c>
      <c r="EB39" s="185" t="s">
        <v>195</v>
      </c>
      <c r="ED39" s="185" t="s">
        <v>190</v>
      </c>
      <c r="EF39" s="185" t="s">
        <v>191</v>
      </c>
      <c r="EG39" s="185" t="s">
        <v>195</v>
      </c>
      <c r="EH39" s="185" t="s">
        <v>192</v>
      </c>
      <c r="EI39" s="185" t="s">
        <v>195</v>
      </c>
      <c r="EK39" s="185" t="s">
        <v>190</v>
      </c>
      <c r="EM39" s="185" t="s">
        <v>191</v>
      </c>
      <c r="EN39" s="185" t="s">
        <v>195</v>
      </c>
      <c r="EO39" s="185" t="s">
        <v>192</v>
      </c>
      <c r="EP39" s="185" t="s">
        <v>195</v>
      </c>
      <c r="ER39" s="185" t="s">
        <v>190</v>
      </c>
      <c r="ET39" s="185" t="s">
        <v>191</v>
      </c>
      <c r="EU39" s="185" t="s">
        <v>195</v>
      </c>
      <c r="EV39" s="185" t="s">
        <v>192</v>
      </c>
      <c r="EW39" s="185" t="s">
        <v>195</v>
      </c>
      <c r="EY39" s="185" t="s">
        <v>190</v>
      </c>
      <c r="FA39" s="185" t="s">
        <v>191</v>
      </c>
      <c r="FB39" s="185" t="s">
        <v>195</v>
      </c>
      <c r="FC39" s="185" t="s">
        <v>192</v>
      </c>
      <c r="FD39" s="185" t="s">
        <v>195</v>
      </c>
      <c r="FF39" s="185" t="s">
        <v>190</v>
      </c>
      <c r="FH39" s="185" t="s">
        <v>191</v>
      </c>
      <c r="FI39" s="185" t="s">
        <v>195</v>
      </c>
      <c r="FJ39" s="185" t="s">
        <v>192</v>
      </c>
      <c r="FK39" s="185" t="s">
        <v>195</v>
      </c>
      <c r="FM39" s="185" t="s">
        <v>190</v>
      </c>
      <c r="FO39" s="185" t="s">
        <v>191</v>
      </c>
      <c r="FP39" s="185" t="s">
        <v>195</v>
      </c>
      <c r="FQ39" s="185" t="s">
        <v>192</v>
      </c>
      <c r="FR39" s="185" t="s">
        <v>195</v>
      </c>
      <c r="FT39" s="185" t="s">
        <v>190</v>
      </c>
      <c r="FV39" s="185" t="s">
        <v>191</v>
      </c>
      <c r="FW39" s="185">
        <v>37</v>
      </c>
      <c r="FX39" s="185" t="s">
        <v>192</v>
      </c>
      <c r="FY39" s="185">
        <v>34</v>
      </c>
      <c r="GA39" s="185" t="s">
        <v>190</v>
      </c>
      <c r="GC39" s="185" t="s">
        <v>191</v>
      </c>
      <c r="GD39" s="185">
        <v>37</v>
      </c>
      <c r="GE39" s="185" t="s">
        <v>192</v>
      </c>
      <c r="GF39" s="185">
        <v>34</v>
      </c>
      <c r="GH39" s="185" t="s">
        <v>190</v>
      </c>
      <c r="GJ39" s="185" t="s">
        <v>191</v>
      </c>
      <c r="GK39" s="185">
        <v>37</v>
      </c>
      <c r="GL39" s="185" t="s">
        <v>192</v>
      </c>
      <c r="GM39" s="185">
        <v>34</v>
      </c>
      <c r="GO39" s="185" t="s">
        <v>190</v>
      </c>
      <c r="GQ39" s="185" t="s">
        <v>191</v>
      </c>
      <c r="GR39" s="185">
        <v>37</v>
      </c>
      <c r="GS39" s="185" t="s">
        <v>192</v>
      </c>
      <c r="GT39" s="185">
        <v>34</v>
      </c>
      <c r="GV39" s="185" t="s">
        <v>190</v>
      </c>
      <c r="GX39" s="185" t="s">
        <v>191</v>
      </c>
      <c r="GY39" s="185">
        <v>37</v>
      </c>
      <c r="GZ39" s="185" t="s">
        <v>192</v>
      </c>
      <c r="HA39" s="185">
        <v>34</v>
      </c>
      <c r="HC39" s="185" t="s">
        <v>190</v>
      </c>
      <c r="HE39" s="185" t="s">
        <v>191</v>
      </c>
      <c r="HF39" s="185">
        <v>3676</v>
      </c>
      <c r="HG39" s="185" t="s">
        <v>192</v>
      </c>
      <c r="HH39" s="185">
        <v>3460</v>
      </c>
      <c r="HJ39" s="185" t="s">
        <v>190</v>
      </c>
      <c r="HL39" s="185" t="s">
        <v>191</v>
      </c>
      <c r="HM39" s="185">
        <v>3676</v>
      </c>
      <c r="HN39" s="185" t="s">
        <v>192</v>
      </c>
      <c r="HO39" s="185">
        <v>3460</v>
      </c>
      <c r="HQ39" s="185" t="s">
        <v>190</v>
      </c>
      <c r="HS39" s="185" t="s">
        <v>191</v>
      </c>
      <c r="HT39" s="185">
        <v>3676</v>
      </c>
      <c r="HU39" s="185" t="s">
        <v>192</v>
      </c>
      <c r="HV39" s="185">
        <v>3460</v>
      </c>
      <c r="HX39" s="185" t="s">
        <v>190</v>
      </c>
      <c r="HZ39" s="185" t="s">
        <v>191</v>
      </c>
      <c r="IA39" s="185">
        <v>3676</v>
      </c>
      <c r="IB39" s="185" t="s">
        <v>192</v>
      </c>
      <c r="IC39" s="185">
        <v>3460</v>
      </c>
      <c r="IE39" s="185" t="s">
        <v>190</v>
      </c>
      <c r="IG39" s="185" t="s">
        <v>191</v>
      </c>
      <c r="IH39" s="185">
        <v>3676</v>
      </c>
      <c r="II39" s="185" t="s">
        <v>192</v>
      </c>
      <c r="IJ39" s="185">
        <v>3460</v>
      </c>
      <c r="IL39" s="185" t="s">
        <v>190</v>
      </c>
      <c r="IN39" s="185" t="s">
        <v>191</v>
      </c>
      <c r="IO39" s="185" t="s">
        <v>195</v>
      </c>
      <c r="IP39" s="185" t="s">
        <v>192</v>
      </c>
      <c r="IQ39" s="185" t="s">
        <v>195</v>
      </c>
      <c r="IS39" s="185" t="s">
        <v>190</v>
      </c>
      <c r="IU39" s="185" t="s">
        <v>191</v>
      </c>
      <c r="IV39" s="185" t="s">
        <v>195</v>
      </c>
      <c r="IW39" s="185" t="s">
        <v>192</v>
      </c>
      <c r="IX39" s="185" t="s">
        <v>195</v>
      </c>
      <c r="IZ39" s="185" t="s">
        <v>190</v>
      </c>
      <c r="JB39" s="185" t="s">
        <v>191</v>
      </c>
      <c r="JC39" s="185" t="s">
        <v>195</v>
      </c>
      <c r="JD39" s="185" t="s">
        <v>192</v>
      </c>
      <c r="JE39" s="185" t="s">
        <v>195</v>
      </c>
      <c r="JG39" s="185" t="s">
        <v>190</v>
      </c>
      <c r="JI39" s="185" t="s">
        <v>191</v>
      </c>
      <c r="JJ39" s="185" t="s">
        <v>195</v>
      </c>
      <c r="JK39" s="185" t="s">
        <v>192</v>
      </c>
      <c r="JL39" s="185" t="s">
        <v>195</v>
      </c>
      <c r="JN39" s="185" t="s">
        <v>190</v>
      </c>
      <c r="JP39" s="185" t="s">
        <v>191</v>
      </c>
      <c r="JQ39" s="185" t="s">
        <v>195</v>
      </c>
      <c r="JR39" s="185" t="s">
        <v>192</v>
      </c>
      <c r="JS39" s="185" t="s">
        <v>195</v>
      </c>
      <c r="JU39" s="185" t="s">
        <v>190</v>
      </c>
      <c r="JW39" s="185" t="s">
        <v>191</v>
      </c>
      <c r="JX39" s="185">
        <v>3714</v>
      </c>
      <c r="JY39" s="185" t="s">
        <v>192</v>
      </c>
      <c r="JZ39" s="185">
        <v>3496</v>
      </c>
      <c r="KB39" s="185" t="s">
        <v>190</v>
      </c>
      <c r="KD39" s="185" t="s">
        <v>191</v>
      </c>
      <c r="KE39" s="185">
        <v>3714</v>
      </c>
      <c r="KF39" s="185" t="s">
        <v>192</v>
      </c>
      <c r="KG39" s="185">
        <v>3496</v>
      </c>
      <c r="KI39" s="185" t="s">
        <v>190</v>
      </c>
      <c r="KK39" s="185" t="s">
        <v>191</v>
      </c>
      <c r="KL39" s="185">
        <v>3714</v>
      </c>
      <c r="KM39" s="185" t="s">
        <v>192</v>
      </c>
      <c r="KN39" s="185">
        <v>3496</v>
      </c>
      <c r="KP39" s="185" t="s">
        <v>190</v>
      </c>
      <c r="KR39" s="185" t="s">
        <v>191</v>
      </c>
      <c r="KS39" s="185">
        <v>3714</v>
      </c>
      <c r="KT39" s="185" t="s">
        <v>192</v>
      </c>
      <c r="KU39" s="185">
        <v>3496</v>
      </c>
      <c r="KW39" s="185" t="s">
        <v>190</v>
      </c>
      <c r="KY39" s="185" t="s">
        <v>191</v>
      </c>
      <c r="KZ39" s="185">
        <v>3714</v>
      </c>
      <c r="LA39" s="185" t="s">
        <v>192</v>
      </c>
      <c r="LB39" s="185">
        <v>3496</v>
      </c>
      <c r="LD39" s="185" t="s">
        <v>190</v>
      </c>
      <c r="LF39" s="185" t="s">
        <v>191</v>
      </c>
      <c r="LG39" s="185" t="s">
        <v>195</v>
      </c>
      <c r="LH39" s="185" t="s">
        <v>192</v>
      </c>
      <c r="LI39" s="185" t="s">
        <v>195</v>
      </c>
      <c r="LK39" s="185" t="s">
        <v>190</v>
      </c>
      <c r="LM39" s="185" t="s">
        <v>191</v>
      </c>
      <c r="LN39" s="185" t="s">
        <v>195</v>
      </c>
      <c r="LO39" s="185" t="s">
        <v>192</v>
      </c>
      <c r="LP39" s="185" t="s">
        <v>195</v>
      </c>
      <c r="LR39" s="185" t="s">
        <v>190</v>
      </c>
      <c r="LT39" s="185" t="s">
        <v>191</v>
      </c>
      <c r="LU39" s="185" t="s">
        <v>195</v>
      </c>
      <c r="LV39" s="185" t="s">
        <v>192</v>
      </c>
      <c r="LW39" s="185" t="s">
        <v>195</v>
      </c>
      <c r="LY39" s="185" t="s">
        <v>190</v>
      </c>
      <c r="MA39" s="185" t="s">
        <v>191</v>
      </c>
      <c r="MB39" s="185" t="s">
        <v>195</v>
      </c>
      <c r="MC39" s="185" t="s">
        <v>192</v>
      </c>
      <c r="MD39" s="185" t="s">
        <v>195</v>
      </c>
      <c r="MF39" s="185" t="s">
        <v>190</v>
      </c>
      <c r="MH39" s="185" t="s">
        <v>191</v>
      </c>
      <c r="MI39" s="185" t="s">
        <v>195</v>
      </c>
      <c r="MJ39" s="185" t="s">
        <v>192</v>
      </c>
      <c r="MK39" s="185" t="s">
        <v>195</v>
      </c>
      <c r="MM39" s="185" t="s">
        <v>190</v>
      </c>
      <c r="MO39" s="185" t="s">
        <v>191</v>
      </c>
      <c r="MP39" s="185" t="s">
        <v>195</v>
      </c>
      <c r="MQ39" s="185" t="s">
        <v>192</v>
      </c>
      <c r="MR39" s="185" t="s">
        <v>195</v>
      </c>
      <c r="MT39" s="185" t="s">
        <v>190</v>
      </c>
      <c r="MV39" s="185" t="s">
        <v>191</v>
      </c>
      <c r="MW39" s="185" t="s">
        <v>195</v>
      </c>
      <c r="MX39" s="185" t="s">
        <v>192</v>
      </c>
      <c r="MY39" s="185" t="s">
        <v>195</v>
      </c>
      <c r="NA39" s="185" t="s">
        <v>190</v>
      </c>
      <c r="NC39" s="185" t="s">
        <v>191</v>
      </c>
      <c r="ND39" s="185" t="s">
        <v>195</v>
      </c>
      <c r="NE39" s="185" t="s">
        <v>192</v>
      </c>
      <c r="NF39" s="185" t="s">
        <v>195</v>
      </c>
      <c r="NH39" s="185" t="s">
        <v>190</v>
      </c>
      <c r="NJ39" s="185" t="s">
        <v>191</v>
      </c>
      <c r="NK39" s="185" t="s">
        <v>195</v>
      </c>
      <c r="NL39" s="185" t="s">
        <v>192</v>
      </c>
      <c r="NM39" s="185" t="s">
        <v>195</v>
      </c>
      <c r="NO39" s="185" t="s">
        <v>190</v>
      </c>
      <c r="NQ39" s="185" t="s">
        <v>191</v>
      </c>
      <c r="NR39" s="185" t="s">
        <v>195</v>
      </c>
      <c r="NS39" s="185" t="s">
        <v>192</v>
      </c>
      <c r="NT39" s="185" t="s">
        <v>195</v>
      </c>
      <c r="NV39" s="185" t="s">
        <v>190</v>
      </c>
      <c r="NX39" s="185" t="s">
        <v>191</v>
      </c>
      <c r="NY39" s="185" t="s">
        <v>195</v>
      </c>
      <c r="NZ39" s="185" t="s">
        <v>192</v>
      </c>
      <c r="OA39" s="185" t="s">
        <v>195</v>
      </c>
      <c r="OC39" s="185" t="s">
        <v>190</v>
      </c>
      <c r="OE39" s="185" t="s">
        <v>191</v>
      </c>
      <c r="OF39" s="185" t="s">
        <v>195</v>
      </c>
      <c r="OG39" s="185" t="s">
        <v>192</v>
      </c>
      <c r="OH39" s="185" t="s">
        <v>195</v>
      </c>
      <c r="OJ39" s="185" t="s">
        <v>190</v>
      </c>
      <c r="OL39" s="185" t="s">
        <v>191</v>
      </c>
      <c r="OM39" s="185" t="s">
        <v>195</v>
      </c>
      <c r="ON39" s="185" t="s">
        <v>192</v>
      </c>
      <c r="OO39" s="185" t="s">
        <v>195</v>
      </c>
      <c r="OQ39" s="185" t="s">
        <v>190</v>
      </c>
      <c r="OS39" s="185" t="s">
        <v>191</v>
      </c>
      <c r="OT39" s="185" t="s">
        <v>195</v>
      </c>
      <c r="OU39" s="185" t="s">
        <v>192</v>
      </c>
      <c r="OV39" s="185" t="s">
        <v>195</v>
      </c>
      <c r="OX39" s="185" t="s">
        <v>190</v>
      </c>
      <c r="OZ39" s="185" t="s">
        <v>191</v>
      </c>
      <c r="PA39" s="185" t="s">
        <v>195</v>
      </c>
      <c r="PB39" s="185" t="s">
        <v>192</v>
      </c>
      <c r="PC39" s="185" t="s">
        <v>195</v>
      </c>
      <c r="PE39" s="185" t="s">
        <v>190</v>
      </c>
      <c r="PG39" s="185" t="s">
        <v>191</v>
      </c>
      <c r="PH39" s="185">
        <v>37</v>
      </c>
      <c r="PI39" s="185" t="s">
        <v>192</v>
      </c>
      <c r="PJ39" s="185">
        <v>34</v>
      </c>
      <c r="PL39" s="185" t="s">
        <v>190</v>
      </c>
      <c r="PN39" s="185" t="s">
        <v>191</v>
      </c>
      <c r="PO39" s="185">
        <v>37</v>
      </c>
      <c r="PP39" s="185" t="s">
        <v>192</v>
      </c>
      <c r="PQ39" s="185">
        <v>34</v>
      </c>
      <c r="PS39" s="185" t="s">
        <v>190</v>
      </c>
      <c r="PU39" s="185" t="s">
        <v>191</v>
      </c>
      <c r="PV39" s="185">
        <v>37</v>
      </c>
      <c r="PW39" s="185" t="s">
        <v>192</v>
      </c>
      <c r="PX39" s="185">
        <v>34</v>
      </c>
      <c r="PZ39" s="185" t="s">
        <v>190</v>
      </c>
      <c r="QB39" s="185" t="s">
        <v>191</v>
      </c>
      <c r="QC39" s="185">
        <v>37</v>
      </c>
      <c r="QD39" s="185" t="s">
        <v>192</v>
      </c>
      <c r="QE39" s="185">
        <v>34</v>
      </c>
      <c r="QG39" s="185" t="s">
        <v>190</v>
      </c>
      <c r="QI39" s="185" t="s">
        <v>191</v>
      </c>
      <c r="QJ39" s="185">
        <v>37</v>
      </c>
      <c r="QK39" s="185" t="s">
        <v>192</v>
      </c>
      <c r="QL39" s="185">
        <v>34</v>
      </c>
      <c r="QN39" s="185" t="s">
        <v>190</v>
      </c>
      <c r="QP39" s="185" t="s">
        <v>191</v>
      </c>
      <c r="QQ39" s="185">
        <v>3676</v>
      </c>
      <c r="QR39" s="185" t="s">
        <v>192</v>
      </c>
      <c r="QS39" s="185">
        <v>3460</v>
      </c>
      <c r="QU39" s="185" t="s">
        <v>190</v>
      </c>
      <c r="QW39" s="185" t="s">
        <v>191</v>
      </c>
      <c r="QX39" s="185">
        <v>3676</v>
      </c>
      <c r="QY39" s="185" t="s">
        <v>192</v>
      </c>
      <c r="QZ39" s="185">
        <v>3460</v>
      </c>
      <c r="RB39" s="185" t="s">
        <v>190</v>
      </c>
      <c r="RD39" s="185" t="s">
        <v>191</v>
      </c>
      <c r="RE39" s="185">
        <v>3676</v>
      </c>
      <c r="RF39" s="185" t="s">
        <v>192</v>
      </c>
      <c r="RG39" s="185">
        <v>3460</v>
      </c>
      <c r="RI39" s="185" t="s">
        <v>190</v>
      </c>
      <c r="RK39" s="185" t="s">
        <v>191</v>
      </c>
      <c r="RL39" s="185">
        <v>3676</v>
      </c>
      <c r="RM39" s="185" t="s">
        <v>192</v>
      </c>
      <c r="RN39" s="185">
        <v>3460</v>
      </c>
      <c r="RP39" s="185" t="s">
        <v>190</v>
      </c>
      <c r="RR39" s="185" t="s">
        <v>191</v>
      </c>
      <c r="RS39" s="185">
        <v>3676</v>
      </c>
      <c r="RT39" s="185" t="s">
        <v>192</v>
      </c>
      <c r="RU39" s="185">
        <v>3460</v>
      </c>
    </row>
    <row r="40" spans="1:489" x14ac:dyDescent="0.2">
      <c r="A40" s="185" t="s">
        <v>193</v>
      </c>
      <c r="B40" s="185">
        <v>923</v>
      </c>
      <c r="C40" s="185" t="s">
        <v>194</v>
      </c>
      <c r="D40" s="185">
        <v>462</v>
      </c>
      <c r="E40" s="185" t="s">
        <v>194</v>
      </c>
      <c r="F40" s="185">
        <v>462</v>
      </c>
      <c r="H40" s="185" t="s">
        <v>193</v>
      </c>
      <c r="I40" s="185">
        <v>714</v>
      </c>
      <c r="J40" s="185" t="s">
        <v>194</v>
      </c>
      <c r="K40" s="185">
        <v>252</v>
      </c>
      <c r="L40" s="185" t="s">
        <v>194</v>
      </c>
      <c r="M40" s="185">
        <v>252</v>
      </c>
      <c r="O40" s="185" t="s">
        <v>193</v>
      </c>
      <c r="P40" s="185">
        <v>714</v>
      </c>
      <c r="Q40" s="185" t="s">
        <v>194</v>
      </c>
      <c r="R40" s="185">
        <v>252</v>
      </c>
      <c r="S40" s="185" t="s">
        <v>194</v>
      </c>
      <c r="T40" s="185">
        <v>252</v>
      </c>
      <c r="V40" s="185" t="s">
        <v>193</v>
      </c>
      <c r="W40" s="185">
        <v>714</v>
      </c>
      <c r="X40" s="185" t="s">
        <v>194</v>
      </c>
      <c r="Y40" s="185">
        <v>252</v>
      </c>
      <c r="Z40" s="185" t="s">
        <v>194</v>
      </c>
      <c r="AA40" s="185">
        <v>252</v>
      </c>
      <c r="AC40" s="185" t="s">
        <v>193</v>
      </c>
      <c r="AD40" s="185">
        <v>714</v>
      </c>
      <c r="AE40" s="185" t="s">
        <v>194</v>
      </c>
      <c r="AF40" s="185">
        <v>252</v>
      </c>
      <c r="AG40" s="185" t="s">
        <v>194</v>
      </c>
      <c r="AH40" s="185">
        <v>252</v>
      </c>
      <c r="AJ40" s="185" t="s">
        <v>193</v>
      </c>
      <c r="AK40" s="185">
        <v>714</v>
      </c>
      <c r="AL40" s="185" t="s">
        <v>194</v>
      </c>
      <c r="AM40" s="185">
        <v>252</v>
      </c>
      <c r="AN40" s="185" t="s">
        <v>194</v>
      </c>
      <c r="AO40" s="185">
        <v>252</v>
      </c>
      <c r="AQ40" s="185" t="s">
        <v>193</v>
      </c>
      <c r="AR40" s="185">
        <v>714</v>
      </c>
      <c r="AS40" s="185" t="s">
        <v>194</v>
      </c>
      <c r="AT40" s="185">
        <v>252</v>
      </c>
      <c r="AU40" s="185" t="s">
        <v>194</v>
      </c>
      <c r="AV40" s="185">
        <v>252</v>
      </c>
      <c r="AX40" s="185" t="s">
        <v>193</v>
      </c>
      <c r="AY40" s="185">
        <v>714</v>
      </c>
      <c r="AZ40" s="185" t="s">
        <v>194</v>
      </c>
      <c r="BA40" s="185">
        <v>252</v>
      </c>
      <c r="BB40" s="185" t="s">
        <v>194</v>
      </c>
      <c r="BC40" s="185">
        <v>252</v>
      </c>
      <c r="BE40" s="185" t="s">
        <v>193</v>
      </c>
      <c r="BF40" s="185">
        <v>714</v>
      </c>
      <c r="BG40" s="185" t="s">
        <v>194</v>
      </c>
      <c r="BH40" s="185">
        <v>252</v>
      </c>
      <c r="BI40" s="185" t="s">
        <v>194</v>
      </c>
      <c r="BJ40" s="185">
        <v>252</v>
      </c>
      <c r="BL40" s="185" t="s">
        <v>193</v>
      </c>
      <c r="BM40" s="185">
        <v>714</v>
      </c>
      <c r="BN40" s="185" t="s">
        <v>194</v>
      </c>
      <c r="BO40" s="185">
        <v>252</v>
      </c>
      <c r="BP40" s="185" t="s">
        <v>194</v>
      </c>
      <c r="BQ40" s="185">
        <v>252</v>
      </c>
      <c r="BS40" s="185" t="s">
        <v>193</v>
      </c>
      <c r="BT40" s="185">
        <v>210</v>
      </c>
      <c r="BU40" s="185" t="s">
        <v>194</v>
      </c>
      <c r="BV40" s="185">
        <v>210</v>
      </c>
      <c r="BW40" s="185" t="s">
        <v>194</v>
      </c>
      <c r="BX40" s="185">
        <v>210</v>
      </c>
      <c r="BZ40" s="185" t="s">
        <v>193</v>
      </c>
      <c r="CA40" s="185">
        <v>0</v>
      </c>
      <c r="CB40" s="185" t="s">
        <v>194</v>
      </c>
      <c r="CC40" s="185">
        <v>0</v>
      </c>
      <c r="CD40" s="185" t="s">
        <v>194</v>
      </c>
      <c r="CE40" s="185">
        <v>0</v>
      </c>
      <c r="CG40" s="185" t="s">
        <v>193</v>
      </c>
      <c r="CH40" s="185">
        <v>0</v>
      </c>
      <c r="CI40" s="185" t="s">
        <v>194</v>
      </c>
      <c r="CJ40" s="185">
        <v>0</v>
      </c>
      <c r="CK40" s="185" t="s">
        <v>194</v>
      </c>
      <c r="CL40" s="185">
        <v>0</v>
      </c>
      <c r="CN40" s="185" t="s">
        <v>193</v>
      </c>
      <c r="CO40" s="185">
        <v>0</v>
      </c>
      <c r="CP40" s="185" t="s">
        <v>194</v>
      </c>
      <c r="CQ40" s="185">
        <v>0</v>
      </c>
      <c r="CR40" s="185" t="s">
        <v>194</v>
      </c>
      <c r="CS40" s="185">
        <v>0</v>
      </c>
      <c r="CU40" s="185" t="s">
        <v>193</v>
      </c>
      <c r="CV40" s="185">
        <v>0</v>
      </c>
      <c r="CW40" s="185" t="s">
        <v>194</v>
      </c>
      <c r="CX40" s="185">
        <v>0</v>
      </c>
      <c r="CY40" s="185" t="s">
        <v>194</v>
      </c>
      <c r="CZ40" s="185">
        <v>0</v>
      </c>
      <c r="DB40" s="185" t="s">
        <v>193</v>
      </c>
      <c r="DC40" s="185">
        <v>675</v>
      </c>
      <c r="DD40" s="185" t="s">
        <v>194</v>
      </c>
      <c r="DE40" s="185">
        <v>213</v>
      </c>
      <c r="DF40" s="185" t="s">
        <v>194</v>
      </c>
      <c r="DG40" s="185">
        <v>213</v>
      </c>
      <c r="DI40" s="185" t="s">
        <v>193</v>
      </c>
      <c r="DJ40" s="185">
        <v>465</v>
      </c>
      <c r="DK40" s="185" t="s">
        <v>194</v>
      </c>
      <c r="DL40" s="185">
        <v>3</v>
      </c>
      <c r="DM40" s="185" t="s">
        <v>194</v>
      </c>
      <c r="DN40" s="185">
        <v>3</v>
      </c>
      <c r="DP40" s="185" t="s">
        <v>193</v>
      </c>
      <c r="DQ40" s="185">
        <v>465</v>
      </c>
      <c r="DR40" s="185" t="s">
        <v>194</v>
      </c>
      <c r="DS40" s="185">
        <v>3</v>
      </c>
      <c r="DT40" s="185" t="s">
        <v>194</v>
      </c>
      <c r="DU40" s="185">
        <v>3</v>
      </c>
      <c r="DW40" s="185" t="s">
        <v>193</v>
      </c>
      <c r="DX40" s="185">
        <v>465</v>
      </c>
      <c r="DY40" s="185" t="s">
        <v>194</v>
      </c>
      <c r="DZ40" s="185">
        <v>3</v>
      </c>
      <c r="EA40" s="185" t="s">
        <v>194</v>
      </c>
      <c r="EB40" s="185">
        <v>3</v>
      </c>
      <c r="ED40" s="185" t="s">
        <v>193</v>
      </c>
      <c r="EE40" s="185">
        <v>465</v>
      </c>
      <c r="EF40" s="185" t="s">
        <v>194</v>
      </c>
      <c r="EG40" s="185">
        <v>3</v>
      </c>
      <c r="EH40" s="185" t="s">
        <v>194</v>
      </c>
      <c r="EI40" s="185">
        <v>3</v>
      </c>
      <c r="EK40" s="185" t="s">
        <v>193</v>
      </c>
      <c r="EL40" s="185">
        <v>460</v>
      </c>
      <c r="EM40" s="185" t="s">
        <v>194</v>
      </c>
      <c r="EN40" s="185">
        <v>460</v>
      </c>
      <c r="EO40" s="185" t="s">
        <v>194</v>
      </c>
      <c r="EP40" s="185">
        <v>460</v>
      </c>
      <c r="ER40" s="185" t="s">
        <v>193</v>
      </c>
      <c r="ES40" s="185">
        <v>250</v>
      </c>
      <c r="ET40" s="185" t="s">
        <v>194</v>
      </c>
      <c r="EU40" s="185">
        <v>250</v>
      </c>
      <c r="EV40" s="185" t="s">
        <v>194</v>
      </c>
      <c r="EW40" s="185">
        <v>250</v>
      </c>
      <c r="EY40" s="185" t="s">
        <v>193</v>
      </c>
      <c r="EZ40" s="185">
        <v>250</v>
      </c>
      <c r="FA40" s="185" t="s">
        <v>194</v>
      </c>
      <c r="FB40" s="185">
        <v>250</v>
      </c>
      <c r="FC40" s="185" t="s">
        <v>194</v>
      </c>
      <c r="FD40" s="185">
        <v>250</v>
      </c>
      <c r="FF40" s="185" t="s">
        <v>193</v>
      </c>
      <c r="FG40" s="185">
        <v>250</v>
      </c>
      <c r="FH40" s="185" t="s">
        <v>194</v>
      </c>
      <c r="FI40" s="185">
        <v>250</v>
      </c>
      <c r="FJ40" s="185" t="s">
        <v>194</v>
      </c>
      <c r="FK40" s="185">
        <v>250</v>
      </c>
      <c r="FM40" s="185" t="s">
        <v>193</v>
      </c>
      <c r="FN40" s="185">
        <v>250</v>
      </c>
      <c r="FO40" s="185" t="s">
        <v>194</v>
      </c>
      <c r="FP40" s="185">
        <v>250</v>
      </c>
      <c r="FQ40" s="185" t="s">
        <v>194</v>
      </c>
      <c r="FR40" s="185">
        <v>250</v>
      </c>
      <c r="FT40" s="185" t="s">
        <v>193</v>
      </c>
      <c r="FU40" s="185">
        <v>465</v>
      </c>
      <c r="FV40" s="185" t="s">
        <v>194</v>
      </c>
      <c r="FW40" s="185">
        <v>3</v>
      </c>
      <c r="FX40" s="185" t="s">
        <v>194</v>
      </c>
      <c r="FY40" s="185">
        <v>3</v>
      </c>
      <c r="GA40" s="185" t="s">
        <v>193</v>
      </c>
      <c r="GB40" s="185">
        <v>465</v>
      </c>
      <c r="GC40" s="185" t="s">
        <v>194</v>
      </c>
      <c r="GD40" s="185">
        <v>3</v>
      </c>
      <c r="GE40" s="185" t="s">
        <v>194</v>
      </c>
      <c r="GF40" s="185">
        <v>3</v>
      </c>
      <c r="GH40" s="185" t="s">
        <v>193</v>
      </c>
      <c r="GI40" s="185">
        <v>465</v>
      </c>
      <c r="GJ40" s="185" t="s">
        <v>194</v>
      </c>
      <c r="GK40" s="185">
        <v>3</v>
      </c>
      <c r="GL40" s="185" t="s">
        <v>194</v>
      </c>
      <c r="GM40" s="185">
        <v>3</v>
      </c>
      <c r="GO40" s="185" t="s">
        <v>193</v>
      </c>
      <c r="GP40" s="185">
        <v>465</v>
      </c>
      <c r="GQ40" s="185" t="s">
        <v>194</v>
      </c>
      <c r="GR40" s="185">
        <v>3</v>
      </c>
      <c r="GS40" s="185" t="s">
        <v>194</v>
      </c>
      <c r="GT40" s="185">
        <v>3</v>
      </c>
      <c r="GV40" s="185" t="s">
        <v>193</v>
      </c>
      <c r="GW40" s="185">
        <v>465</v>
      </c>
      <c r="GX40" s="185" t="s">
        <v>194</v>
      </c>
      <c r="GY40" s="185">
        <v>3</v>
      </c>
      <c r="GZ40" s="185" t="s">
        <v>194</v>
      </c>
      <c r="HA40" s="185">
        <v>3</v>
      </c>
      <c r="HC40" s="185" t="s">
        <v>193</v>
      </c>
      <c r="HD40" s="185">
        <v>250</v>
      </c>
      <c r="HE40" s="185" t="s">
        <v>194</v>
      </c>
      <c r="HF40" s="185">
        <v>250</v>
      </c>
      <c r="HG40" s="185" t="s">
        <v>194</v>
      </c>
      <c r="HH40" s="185">
        <v>250</v>
      </c>
      <c r="HJ40" s="185" t="s">
        <v>193</v>
      </c>
      <c r="HK40" s="185">
        <v>250</v>
      </c>
      <c r="HL40" s="185" t="s">
        <v>194</v>
      </c>
      <c r="HM40" s="185">
        <v>250</v>
      </c>
      <c r="HN40" s="185" t="s">
        <v>194</v>
      </c>
      <c r="HO40" s="185">
        <v>250</v>
      </c>
      <c r="HQ40" s="185" t="s">
        <v>193</v>
      </c>
      <c r="HR40" s="185">
        <v>250</v>
      </c>
      <c r="HS40" s="185" t="s">
        <v>194</v>
      </c>
      <c r="HT40" s="185">
        <v>250</v>
      </c>
      <c r="HU40" s="185" t="s">
        <v>194</v>
      </c>
      <c r="HV40" s="185">
        <v>250</v>
      </c>
      <c r="HX40" s="185" t="s">
        <v>193</v>
      </c>
      <c r="HY40" s="185">
        <v>250</v>
      </c>
      <c r="HZ40" s="185" t="s">
        <v>194</v>
      </c>
      <c r="IA40" s="185">
        <v>250</v>
      </c>
      <c r="IB40" s="185" t="s">
        <v>194</v>
      </c>
      <c r="IC40" s="185">
        <v>250</v>
      </c>
      <c r="IE40" s="185" t="s">
        <v>193</v>
      </c>
      <c r="IF40" s="185">
        <v>250</v>
      </c>
      <c r="IG40" s="185" t="s">
        <v>194</v>
      </c>
      <c r="IH40" s="185">
        <v>250</v>
      </c>
      <c r="II40" s="185" t="s">
        <v>194</v>
      </c>
      <c r="IJ40" s="185">
        <v>250</v>
      </c>
      <c r="IL40" s="185" t="s">
        <v>193</v>
      </c>
      <c r="IM40" s="185">
        <v>923</v>
      </c>
      <c r="IN40" s="185" t="s">
        <v>194</v>
      </c>
      <c r="IO40" s="185">
        <v>462</v>
      </c>
      <c r="IP40" s="185" t="s">
        <v>194</v>
      </c>
      <c r="IQ40" s="185">
        <v>462</v>
      </c>
      <c r="IS40" s="185" t="s">
        <v>193</v>
      </c>
      <c r="IT40" s="185">
        <v>714</v>
      </c>
      <c r="IU40" s="185" t="s">
        <v>194</v>
      </c>
      <c r="IV40" s="185">
        <v>252</v>
      </c>
      <c r="IW40" s="185" t="s">
        <v>194</v>
      </c>
      <c r="IX40" s="185">
        <v>252</v>
      </c>
      <c r="IZ40" s="185" t="s">
        <v>193</v>
      </c>
      <c r="JA40" s="185">
        <v>714</v>
      </c>
      <c r="JB40" s="185" t="s">
        <v>194</v>
      </c>
      <c r="JC40" s="185">
        <v>252</v>
      </c>
      <c r="JD40" s="185" t="s">
        <v>194</v>
      </c>
      <c r="JE40" s="185">
        <v>252</v>
      </c>
      <c r="JG40" s="185" t="s">
        <v>193</v>
      </c>
      <c r="JH40" s="185">
        <v>714</v>
      </c>
      <c r="JI40" s="185" t="s">
        <v>194</v>
      </c>
      <c r="JJ40" s="185">
        <v>252</v>
      </c>
      <c r="JK40" s="185" t="s">
        <v>194</v>
      </c>
      <c r="JL40" s="185">
        <v>252</v>
      </c>
      <c r="JN40" s="185" t="s">
        <v>193</v>
      </c>
      <c r="JO40" s="185">
        <v>714</v>
      </c>
      <c r="JP40" s="185" t="s">
        <v>194</v>
      </c>
      <c r="JQ40" s="185">
        <v>252</v>
      </c>
      <c r="JR40" s="185" t="s">
        <v>194</v>
      </c>
      <c r="JS40" s="185">
        <v>252</v>
      </c>
      <c r="JU40" s="185" t="s">
        <v>193</v>
      </c>
      <c r="JV40" s="185">
        <v>714</v>
      </c>
      <c r="JW40" s="185" t="s">
        <v>194</v>
      </c>
      <c r="JX40" s="185">
        <v>252</v>
      </c>
      <c r="JY40" s="185" t="s">
        <v>194</v>
      </c>
      <c r="JZ40" s="185">
        <v>252</v>
      </c>
      <c r="KB40" s="185" t="s">
        <v>193</v>
      </c>
      <c r="KC40" s="185">
        <v>714</v>
      </c>
      <c r="KD40" s="185" t="s">
        <v>194</v>
      </c>
      <c r="KE40" s="185">
        <v>252</v>
      </c>
      <c r="KF40" s="185" t="s">
        <v>194</v>
      </c>
      <c r="KG40" s="185">
        <v>252</v>
      </c>
      <c r="KI40" s="185" t="s">
        <v>193</v>
      </c>
      <c r="KJ40" s="185">
        <v>714</v>
      </c>
      <c r="KK40" s="185" t="s">
        <v>194</v>
      </c>
      <c r="KL40" s="185">
        <v>252</v>
      </c>
      <c r="KM40" s="185" t="s">
        <v>194</v>
      </c>
      <c r="KN40" s="185">
        <v>252</v>
      </c>
      <c r="KP40" s="185" t="s">
        <v>193</v>
      </c>
      <c r="KQ40" s="185">
        <v>714</v>
      </c>
      <c r="KR40" s="185" t="s">
        <v>194</v>
      </c>
      <c r="KS40" s="185">
        <v>252</v>
      </c>
      <c r="KT40" s="185" t="s">
        <v>194</v>
      </c>
      <c r="KU40" s="185">
        <v>252</v>
      </c>
      <c r="KW40" s="185" t="s">
        <v>193</v>
      </c>
      <c r="KX40" s="185">
        <v>714</v>
      </c>
      <c r="KY40" s="185" t="s">
        <v>194</v>
      </c>
      <c r="KZ40" s="185">
        <v>252</v>
      </c>
      <c r="LA40" s="185" t="s">
        <v>194</v>
      </c>
      <c r="LB40" s="185">
        <v>252</v>
      </c>
      <c r="LD40" s="185" t="s">
        <v>193</v>
      </c>
      <c r="LE40" s="185">
        <v>210</v>
      </c>
      <c r="LF40" s="185" t="s">
        <v>194</v>
      </c>
      <c r="LG40" s="185">
        <v>210</v>
      </c>
      <c r="LH40" s="185" t="s">
        <v>194</v>
      </c>
      <c r="LI40" s="185">
        <v>210</v>
      </c>
      <c r="LK40" s="185" t="s">
        <v>193</v>
      </c>
      <c r="LL40" s="185">
        <v>0</v>
      </c>
      <c r="LM40" s="185" t="s">
        <v>194</v>
      </c>
      <c r="LN40" s="185">
        <v>0</v>
      </c>
      <c r="LO40" s="185" t="s">
        <v>194</v>
      </c>
      <c r="LP40" s="185">
        <v>0</v>
      </c>
      <c r="LR40" s="185" t="s">
        <v>193</v>
      </c>
      <c r="LS40" s="185">
        <v>0</v>
      </c>
      <c r="LT40" s="185" t="s">
        <v>194</v>
      </c>
      <c r="LU40" s="185">
        <v>0</v>
      </c>
      <c r="LV40" s="185" t="s">
        <v>194</v>
      </c>
      <c r="LW40" s="185">
        <v>0</v>
      </c>
      <c r="LY40" s="185" t="s">
        <v>193</v>
      </c>
      <c r="LZ40" s="185">
        <v>0</v>
      </c>
      <c r="MA40" s="185" t="s">
        <v>194</v>
      </c>
      <c r="MB40" s="185">
        <v>0</v>
      </c>
      <c r="MC40" s="185" t="s">
        <v>194</v>
      </c>
      <c r="MD40" s="185">
        <v>0</v>
      </c>
      <c r="MF40" s="185" t="s">
        <v>193</v>
      </c>
      <c r="MG40" s="185">
        <v>0</v>
      </c>
      <c r="MH40" s="185" t="s">
        <v>194</v>
      </c>
      <c r="MI40" s="185">
        <v>0</v>
      </c>
      <c r="MJ40" s="185" t="s">
        <v>194</v>
      </c>
      <c r="MK40" s="185">
        <v>0</v>
      </c>
      <c r="MM40" s="185" t="s">
        <v>193</v>
      </c>
      <c r="MN40" s="185">
        <v>675</v>
      </c>
      <c r="MO40" s="185" t="s">
        <v>194</v>
      </c>
      <c r="MP40" s="185">
        <v>213</v>
      </c>
      <c r="MQ40" s="185" t="s">
        <v>194</v>
      </c>
      <c r="MR40" s="185">
        <v>213</v>
      </c>
      <c r="MT40" s="185" t="s">
        <v>193</v>
      </c>
      <c r="MU40" s="185">
        <v>465</v>
      </c>
      <c r="MV40" s="185" t="s">
        <v>194</v>
      </c>
      <c r="MW40" s="185">
        <v>3</v>
      </c>
      <c r="MX40" s="185" t="s">
        <v>194</v>
      </c>
      <c r="MY40" s="185">
        <v>3</v>
      </c>
      <c r="NA40" s="185" t="s">
        <v>193</v>
      </c>
      <c r="NB40" s="185">
        <v>465</v>
      </c>
      <c r="NC40" s="185" t="s">
        <v>194</v>
      </c>
      <c r="ND40" s="185">
        <v>3</v>
      </c>
      <c r="NE40" s="185" t="s">
        <v>194</v>
      </c>
      <c r="NF40" s="185">
        <v>3</v>
      </c>
      <c r="NH40" s="185" t="s">
        <v>193</v>
      </c>
      <c r="NI40" s="185">
        <v>465</v>
      </c>
      <c r="NJ40" s="185" t="s">
        <v>194</v>
      </c>
      <c r="NK40" s="185">
        <v>3</v>
      </c>
      <c r="NL40" s="185" t="s">
        <v>194</v>
      </c>
      <c r="NM40" s="185">
        <v>3</v>
      </c>
      <c r="NO40" s="185" t="s">
        <v>193</v>
      </c>
      <c r="NP40" s="185">
        <v>465</v>
      </c>
      <c r="NQ40" s="185" t="s">
        <v>194</v>
      </c>
      <c r="NR40" s="185">
        <v>3</v>
      </c>
      <c r="NS40" s="185" t="s">
        <v>194</v>
      </c>
      <c r="NT40" s="185">
        <v>3</v>
      </c>
      <c r="NV40" s="185" t="s">
        <v>193</v>
      </c>
      <c r="NW40" s="185">
        <v>460</v>
      </c>
      <c r="NX40" s="185" t="s">
        <v>194</v>
      </c>
      <c r="NY40" s="185">
        <v>460</v>
      </c>
      <c r="NZ40" s="185" t="s">
        <v>194</v>
      </c>
      <c r="OA40" s="185">
        <v>460</v>
      </c>
      <c r="OC40" s="185" t="s">
        <v>193</v>
      </c>
      <c r="OD40" s="185">
        <v>250</v>
      </c>
      <c r="OE40" s="185" t="s">
        <v>194</v>
      </c>
      <c r="OF40" s="185">
        <v>250</v>
      </c>
      <c r="OG40" s="185" t="s">
        <v>194</v>
      </c>
      <c r="OH40" s="185">
        <v>250</v>
      </c>
      <c r="OJ40" s="185" t="s">
        <v>193</v>
      </c>
      <c r="OK40" s="185">
        <v>250</v>
      </c>
      <c r="OL40" s="185" t="s">
        <v>194</v>
      </c>
      <c r="OM40" s="185">
        <v>250</v>
      </c>
      <c r="ON40" s="185" t="s">
        <v>194</v>
      </c>
      <c r="OO40" s="185">
        <v>250</v>
      </c>
      <c r="OQ40" s="185" t="s">
        <v>193</v>
      </c>
      <c r="OR40" s="185">
        <v>250</v>
      </c>
      <c r="OS40" s="185" t="s">
        <v>194</v>
      </c>
      <c r="OT40" s="185">
        <v>250</v>
      </c>
      <c r="OU40" s="185" t="s">
        <v>194</v>
      </c>
      <c r="OV40" s="185">
        <v>250</v>
      </c>
      <c r="OX40" s="185" t="s">
        <v>193</v>
      </c>
      <c r="OY40" s="185">
        <v>250</v>
      </c>
      <c r="OZ40" s="185" t="s">
        <v>194</v>
      </c>
      <c r="PA40" s="185">
        <v>250</v>
      </c>
      <c r="PB40" s="185" t="s">
        <v>194</v>
      </c>
      <c r="PC40" s="185">
        <v>250</v>
      </c>
      <c r="PE40" s="185" t="s">
        <v>193</v>
      </c>
      <c r="PF40" s="185">
        <v>465</v>
      </c>
      <c r="PG40" s="185" t="s">
        <v>194</v>
      </c>
      <c r="PH40" s="185">
        <v>3</v>
      </c>
      <c r="PI40" s="185" t="s">
        <v>194</v>
      </c>
      <c r="PJ40" s="185">
        <v>3</v>
      </c>
      <c r="PL40" s="185" t="s">
        <v>193</v>
      </c>
      <c r="PM40" s="185">
        <v>465</v>
      </c>
      <c r="PN40" s="185" t="s">
        <v>194</v>
      </c>
      <c r="PO40" s="185">
        <v>3</v>
      </c>
      <c r="PP40" s="185" t="s">
        <v>194</v>
      </c>
      <c r="PQ40" s="185">
        <v>3</v>
      </c>
      <c r="PS40" s="185" t="s">
        <v>193</v>
      </c>
      <c r="PT40" s="185">
        <v>465</v>
      </c>
      <c r="PU40" s="185" t="s">
        <v>194</v>
      </c>
      <c r="PV40" s="185">
        <v>3</v>
      </c>
      <c r="PW40" s="185" t="s">
        <v>194</v>
      </c>
      <c r="PX40" s="185">
        <v>3</v>
      </c>
      <c r="PZ40" s="185" t="s">
        <v>193</v>
      </c>
      <c r="QA40" s="185">
        <v>465</v>
      </c>
      <c r="QB40" s="185" t="s">
        <v>194</v>
      </c>
      <c r="QC40" s="185">
        <v>3</v>
      </c>
      <c r="QD40" s="185" t="s">
        <v>194</v>
      </c>
      <c r="QE40" s="185">
        <v>3</v>
      </c>
      <c r="QG40" s="185" t="s">
        <v>193</v>
      </c>
      <c r="QH40" s="185">
        <v>465</v>
      </c>
      <c r="QI40" s="185" t="s">
        <v>194</v>
      </c>
      <c r="QJ40" s="185">
        <v>3</v>
      </c>
      <c r="QK40" s="185" t="s">
        <v>194</v>
      </c>
      <c r="QL40" s="185">
        <v>3</v>
      </c>
      <c r="QN40" s="185" t="s">
        <v>193</v>
      </c>
      <c r="QO40" s="185">
        <v>250</v>
      </c>
      <c r="QP40" s="185" t="s">
        <v>194</v>
      </c>
      <c r="QQ40" s="185">
        <v>250</v>
      </c>
      <c r="QR40" s="185" t="s">
        <v>194</v>
      </c>
      <c r="QS40" s="185">
        <v>250</v>
      </c>
      <c r="QU40" s="185" t="s">
        <v>193</v>
      </c>
      <c r="QV40" s="185">
        <v>250</v>
      </c>
      <c r="QW40" s="185" t="s">
        <v>194</v>
      </c>
      <c r="QX40" s="185">
        <v>250</v>
      </c>
      <c r="QY40" s="185" t="s">
        <v>194</v>
      </c>
      <c r="QZ40" s="185">
        <v>250</v>
      </c>
      <c r="RB40" s="185" t="s">
        <v>193</v>
      </c>
      <c r="RC40" s="185">
        <v>250</v>
      </c>
      <c r="RD40" s="185" t="s">
        <v>194</v>
      </c>
      <c r="RE40" s="185">
        <v>250</v>
      </c>
      <c r="RF40" s="185" t="s">
        <v>194</v>
      </c>
      <c r="RG40" s="185">
        <v>250</v>
      </c>
      <c r="RI40" s="185" t="s">
        <v>193</v>
      </c>
      <c r="RJ40" s="185">
        <v>250</v>
      </c>
      <c r="RK40" s="185" t="s">
        <v>194</v>
      </c>
      <c r="RL40" s="185">
        <v>250</v>
      </c>
      <c r="RM40" s="185" t="s">
        <v>194</v>
      </c>
      <c r="RN40" s="185">
        <v>250</v>
      </c>
      <c r="RP40" s="185" t="s">
        <v>193</v>
      </c>
      <c r="RQ40" s="185">
        <v>250</v>
      </c>
      <c r="RR40" s="185" t="s">
        <v>194</v>
      </c>
      <c r="RS40" s="185">
        <v>250</v>
      </c>
      <c r="RT40" s="185" t="s">
        <v>194</v>
      </c>
      <c r="RU40" s="185">
        <v>250</v>
      </c>
    </row>
    <row r="41" spans="1:489" x14ac:dyDescent="0.2">
      <c r="A41" s="185" t="s">
        <v>196</v>
      </c>
      <c r="B41" s="185" t="s">
        <v>195</v>
      </c>
      <c r="C41" s="185" t="s">
        <v>198</v>
      </c>
      <c r="D41" s="185">
        <v>0.22656999999999999</v>
      </c>
      <c r="E41" s="185" t="s">
        <v>198</v>
      </c>
      <c r="F41" s="185">
        <v>0.22656999999999999</v>
      </c>
      <c r="H41" s="185" t="s">
        <v>196</v>
      </c>
      <c r="I41" s="185">
        <v>0</v>
      </c>
      <c r="J41" s="185" t="s">
        <v>198</v>
      </c>
      <c r="K41" s="185">
        <v>0</v>
      </c>
      <c r="L41" s="185" t="s">
        <v>198</v>
      </c>
      <c r="M41" s="185">
        <v>0</v>
      </c>
      <c r="O41" s="185" t="s">
        <v>196</v>
      </c>
      <c r="P41" s="185">
        <v>0</v>
      </c>
      <c r="Q41" s="185" t="s">
        <v>198</v>
      </c>
      <c r="R41" s="185">
        <v>0</v>
      </c>
      <c r="S41" s="185" t="s">
        <v>198</v>
      </c>
      <c r="T41" s="185">
        <v>0</v>
      </c>
      <c r="V41" s="185" t="s">
        <v>196</v>
      </c>
      <c r="W41" s="185" t="s">
        <v>195</v>
      </c>
      <c r="X41" s="185" t="s">
        <v>198</v>
      </c>
      <c r="Y41" s="185">
        <v>0.22656999999999999</v>
      </c>
      <c r="Z41" s="185" t="s">
        <v>198</v>
      </c>
      <c r="AA41" s="185">
        <v>0.22656999999999999</v>
      </c>
      <c r="AC41" s="185" t="s">
        <v>196</v>
      </c>
      <c r="AD41" s="185" t="s">
        <v>195</v>
      </c>
      <c r="AE41" s="185" t="s">
        <v>198</v>
      </c>
      <c r="AF41" s="185">
        <v>0.22656999999999999</v>
      </c>
      <c r="AG41" s="185" t="s">
        <v>198</v>
      </c>
      <c r="AH41" s="185">
        <v>0.22656999999999999</v>
      </c>
      <c r="AJ41" s="185" t="s">
        <v>196</v>
      </c>
      <c r="AK41" s="185">
        <v>0</v>
      </c>
      <c r="AL41" s="185" t="s">
        <v>198</v>
      </c>
      <c r="AM41" s="185">
        <v>0</v>
      </c>
      <c r="AN41" s="185" t="s">
        <v>198</v>
      </c>
      <c r="AO41" s="185">
        <v>0</v>
      </c>
      <c r="AQ41" s="185" t="s">
        <v>196</v>
      </c>
      <c r="AR41" s="185">
        <v>0</v>
      </c>
      <c r="AS41" s="185" t="s">
        <v>198</v>
      </c>
      <c r="AT41" s="185">
        <v>0</v>
      </c>
      <c r="AU41" s="185" t="s">
        <v>198</v>
      </c>
      <c r="AV41" s="185">
        <v>0</v>
      </c>
      <c r="AX41" s="185" t="s">
        <v>196</v>
      </c>
      <c r="AY41" s="185">
        <v>0</v>
      </c>
      <c r="AZ41" s="185" t="s">
        <v>198</v>
      </c>
      <c r="BA41" s="185">
        <v>0</v>
      </c>
      <c r="BB41" s="185" t="s">
        <v>198</v>
      </c>
      <c r="BC41" s="185">
        <v>0</v>
      </c>
      <c r="BE41" s="185" t="s">
        <v>196</v>
      </c>
      <c r="BF41" s="185">
        <v>0</v>
      </c>
      <c r="BG41" s="185" t="s">
        <v>198</v>
      </c>
      <c r="BH41" s="185">
        <v>0</v>
      </c>
      <c r="BI41" s="185" t="s">
        <v>198</v>
      </c>
      <c r="BJ41" s="185">
        <v>0</v>
      </c>
      <c r="BL41" s="185" t="s">
        <v>196</v>
      </c>
      <c r="BM41" s="185">
        <v>0</v>
      </c>
      <c r="BN41" s="185" t="s">
        <v>198</v>
      </c>
      <c r="BO41" s="185">
        <v>0</v>
      </c>
      <c r="BP41" s="185" t="s">
        <v>198</v>
      </c>
      <c r="BQ41" s="185">
        <v>0</v>
      </c>
      <c r="BS41" s="185" t="s">
        <v>196</v>
      </c>
      <c r="BT41" s="185">
        <v>0.22656999999999999</v>
      </c>
      <c r="BU41" s="185" t="s">
        <v>198</v>
      </c>
      <c r="BV41" s="185">
        <v>0.22656999999999999</v>
      </c>
      <c r="BW41" s="185" t="s">
        <v>198</v>
      </c>
      <c r="BX41" s="185">
        <v>0.22656999999999999</v>
      </c>
      <c r="BZ41" s="185" t="s">
        <v>196</v>
      </c>
      <c r="CA41" s="185">
        <v>0</v>
      </c>
      <c r="CB41" s="185" t="s">
        <v>198</v>
      </c>
      <c r="CC41" s="185">
        <v>0</v>
      </c>
      <c r="CD41" s="185" t="s">
        <v>198</v>
      </c>
      <c r="CE41" s="185">
        <v>0</v>
      </c>
      <c r="CG41" s="185" t="s">
        <v>196</v>
      </c>
      <c r="CH41" s="185">
        <v>0</v>
      </c>
      <c r="CI41" s="185" t="s">
        <v>198</v>
      </c>
      <c r="CJ41" s="185">
        <v>0</v>
      </c>
      <c r="CK41" s="185" t="s">
        <v>198</v>
      </c>
      <c r="CL41" s="185">
        <v>0</v>
      </c>
      <c r="CN41" s="185" t="s">
        <v>196</v>
      </c>
      <c r="CO41" s="185">
        <v>0.22656999999999999</v>
      </c>
      <c r="CP41" s="185" t="s">
        <v>198</v>
      </c>
      <c r="CQ41" s="185">
        <v>0.22656999999999999</v>
      </c>
      <c r="CR41" s="185" t="s">
        <v>198</v>
      </c>
      <c r="CS41" s="185">
        <v>0.22656999999999999</v>
      </c>
      <c r="CU41" s="185" t="s">
        <v>196</v>
      </c>
      <c r="CV41" s="185">
        <v>0.22656999999999999</v>
      </c>
      <c r="CW41" s="185" t="s">
        <v>198</v>
      </c>
      <c r="CX41" s="185">
        <v>0.22656999999999999</v>
      </c>
      <c r="CY41" s="185" t="s">
        <v>198</v>
      </c>
      <c r="CZ41" s="185">
        <v>0.22656999999999999</v>
      </c>
      <c r="DB41" s="185" t="s">
        <v>196</v>
      </c>
      <c r="DC41" s="185">
        <v>0.22656999999999999</v>
      </c>
      <c r="DD41" s="185" t="s">
        <v>198</v>
      </c>
      <c r="DE41" s="185">
        <v>0.22656999999999999</v>
      </c>
      <c r="DF41" s="185" t="s">
        <v>198</v>
      </c>
      <c r="DG41" s="185">
        <v>0.22656999999999999</v>
      </c>
      <c r="DI41" s="185" t="s">
        <v>196</v>
      </c>
      <c r="DJ41" s="185">
        <v>0</v>
      </c>
      <c r="DK41" s="185" t="s">
        <v>198</v>
      </c>
      <c r="DL41" s="185">
        <v>0</v>
      </c>
      <c r="DM41" s="185" t="s">
        <v>198</v>
      </c>
      <c r="DN41" s="185">
        <v>0</v>
      </c>
      <c r="DP41" s="185" t="s">
        <v>196</v>
      </c>
      <c r="DQ41" s="185">
        <v>0</v>
      </c>
      <c r="DR41" s="185" t="s">
        <v>198</v>
      </c>
      <c r="DS41" s="185">
        <v>0</v>
      </c>
      <c r="DT41" s="185" t="s">
        <v>198</v>
      </c>
      <c r="DU41" s="185">
        <v>0</v>
      </c>
      <c r="DW41" s="185" t="s">
        <v>196</v>
      </c>
      <c r="DX41" s="185">
        <v>0.22656999999999999</v>
      </c>
      <c r="DY41" s="185" t="s">
        <v>198</v>
      </c>
      <c r="DZ41" s="185">
        <v>0.22656999999999999</v>
      </c>
      <c r="EA41" s="185" t="s">
        <v>198</v>
      </c>
      <c r="EB41" s="185">
        <v>0.22656999999999999</v>
      </c>
      <c r="ED41" s="185" t="s">
        <v>196</v>
      </c>
      <c r="EE41" s="185">
        <v>0.22656999999999999</v>
      </c>
      <c r="EF41" s="185" t="s">
        <v>198</v>
      </c>
      <c r="EG41" s="185">
        <v>0.22656999999999999</v>
      </c>
      <c r="EH41" s="185" t="s">
        <v>198</v>
      </c>
      <c r="EI41" s="185">
        <v>0.22656999999999999</v>
      </c>
      <c r="EK41" s="185" t="s">
        <v>196</v>
      </c>
      <c r="EL41" s="185">
        <v>0.22656999999999999</v>
      </c>
      <c r="EM41" s="185" t="s">
        <v>198</v>
      </c>
      <c r="EN41" s="185">
        <v>0.22656999999999999</v>
      </c>
      <c r="EO41" s="185" t="s">
        <v>198</v>
      </c>
      <c r="EP41" s="185">
        <v>0.22656999999999999</v>
      </c>
      <c r="ER41" s="185" t="s">
        <v>196</v>
      </c>
      <c r="ES41" s="185">
        <v>0</v>
      </c>
      <c r="ET41" s="185" t="s">
        <v>198</v>
      </c>
      <c r="EU41" s="185">
        <v>0</v>
      </c>
      <c r="EV41" s="185" t="s">
        <v>198</v>
      </c>
      <c r="EW41" s="185">
        <v>0</v>
      </c>
      <c r="EY41" s="185" t="s">
        <v>196</v>
      </c>
      <c r="EZ41" s="185">
        <v>0</v>
      </c>
      <c r="FA41" s="185" t="s">
        <v>198</v>
      </c>
      <c r="FB41" s="185">
        <v>0</v>
      </c>
      <c r="FC41" s="185" t="s">
        <v>198</v>
      </c>
      <c r="FD41" s="185">
        <v>0</v>
      </c>
      <c r="FF41" s="185" t="s">
        <v>196</v>
      </c>
      <c r="FG41" s="185">
        <v>0.22656999999999999</v>
      </c>
      <c r="FH41" s="185" t="s">
        <v>198</v>
      </c>
      <c r="FI41" s="185">
        <v>0.22656999999999999</v>
      </c>
      <c r="FJ41" s="185" t="s">
        <v>198</v>
      </c>
      <c r="FK41" s="185">
        <v>0.22656999999999999</v>
      </c>
      <c r="FM41" s="185" t="s">
        <v>196</v>
      </c>
      <c r="FN41" s="185">
        <v>0.22656999999999999</v>
      </c>
      <c r="FO41" s="185" t="s">
        <v>198</v>
      </c>
      <c r="FP41" s="185">
        <v>0.22656999999999999</v>
      </c>
      <c r="FQ41" s="185" t="s">
        <v>198</v>
      </c>
      <c r="FR41" s="185">
        <v>0.22656999999999999</v>
      </c>
      <c r="FT41" s="185" t="s">
        <v>196</v>
      </c>
      <c r="FU41" s="185">
        <v>0</v>
      </c>
      <c r="FV41" s="185" t="s">
        <v>198</v>
      </c>
      <c r="FW41" s="185">
        <v>0</v>
      </c>
      <c r="FX41" s="185" t="s">
        <v>198</v>
      </c>
      <c r="FY41" s="185">
        <v>0</v>
      </c>
      <c r="GA41" s="185" t="s">
        <v>196</v>
      </c>
      <c r="GB41" s="185">
        <v>0</v>
      </c>
      <c r="GC41" s="185" t="s">
        <v>198</v>
      </c>
      <c r="GD41" s="185">
        <v>0</v>
      </c>
      <c r="GE41" s="185" t="s">
        <v>198</v>
      </c>
      <c r="GF41" s="185">
        <v>0</v>
      </c>
      <c r="GH41" s="185" t="s">
        <v>196</v>
      </c>
      <c r="GI41" s="185">
        <v>0</v>
      </c>
      <c r="GJ41" s="185" t="s">
        <v>198</v>
      </c>
      <c r="GK41" s="185">
        <v>0</v>
      </c>
      <c r="GL41" s="185" t="s">
        <v>198</v>
      </c>
      <c r="GM41" s="185">
        <v>0</v>
      </c>
      <c r="GO41" s="185" t="s">
        <v>196</v>
      </c>
      <c r="GP41" s="185">
        <v>0</v>
      </c>
      <c r="GQ41" s="185" t="s">
        <v>198</v>
      </c>
      <c r="GR41" s="185">
        <v>0</v>
      </c>
      <c r="GS41" s="185" t="s">
        <v>198</v>
      </c>
      <c r="GT41" s="185">
        <v>0</v>
      </c>
      <c r="GV41" s="185" t="s">
        <v>196</v>
      </c>
      <c r="GW41" s="185">
        <v>0</v>
      </c>
      <c r="GX41" s="185" t="s">
        <v>198</v>
      </c>
      <c r="GY41" s="185">
        <v>0</v>
      </c>
      <c r="GZ41" s="185" t="s">
        <v>198</v>
      </c>
      <c r="HA41" s="185">
        <v>0</v>
      </c>
      <c r="HC41" s="185" t="s">
        <v>196</v>
      </c>
      <c r="HD41" s="185">
        <v>0</v>
      </c>
      <c r="HE41" s="185" t="s">
        <v>198</v>
      </c>
      <c r="HF41" s="185">
        <v>0</v>
      </c>
      <c r="HG41" s="185" t="s">
        <v>198</v>
      </c>
      <c r="HH41" s="185">
        <v>0</v>
      </c>
      <c r="HJ41" s="185" t="s">
        <v>196</v>
      </c>
      <c r="HK41" s="185">
        <v>0</v>
      </c>
      <c r="HL41" s="185" t="s">
        <v>198</v>
      </c>
      <c r="HM41" s="185">
        <v>0</v>
      </c>
      <c r="HN41" s="185" t="s">
        <v>198</v>
      </c>
      <c r="HO41" s="185">
        <v>0</v>
      </c>
      <c r="HQ41" s="185" t="s">
        <v>196</v>
      </c>
      <c r="HR41" s="185">
        <v>0</v>
      </c>
      <c r="HS41" s="185" t="s">
        <v>198</v>
      </c>
      <c r="HT41" s="185">
        <v>0</v>
      </c>
      <c r="HU41" s="185" t="s">
        <v>198</v>
      </c>
      <c r="HV41" s="185">
        <v>0</v>
      </c>
      <c r="HX41" s="185" t="s">
        <v>196</v>
      </c>
      <c r="HY41" s="185">
        <v>0</v>
      </c>
      <c r="HZ41" s="185" t="s">
        <v>198</v>
      </c>
      <c r="IA41" s="185">
        <v>0</v>
      </c>
      <c r="IB41" s="185" t="s">
        <v>198</v>
      </c>
      <c r="IC41" s="185">
        <v>0</v>
      </c>
      <c r="IE41" s="185" t="s">
        <v>196</v>
      </c>
      <c r="IF41" s="185">
        <v>0</v>
      </c>
      <c r="IG41" s="185" t="s">
        <v>198</v>
      </c>
      <c r="IH41" s="185">
        <v>0</v>
      </c>
      <c r="II41" s="185" t="s">
        <v>198</v>
      </c>
      <c r="IJ41" s="185">
        <v>0</v>
      </c>
      <c r="IL41" s="185" t="s">
        <v>196</v>
      </c>
      <c r="IM41" s="185" t="s">
        <v>195</v>
      </c>
      <c r="IN41" s="185" t="s">
        <v>198</v>
      </c>
      <c r="IO41" s="185">
        <v>0.22656999999999999</v>
      </c>
      <c r="IP41" s="185" t="s">
        <v>198</v>
      </c>
      <c r="IQ41" s="185">
        <v>0.22656999999999999</v>
      </c>
      <c r="IS41" s="185" t="s">
        <v>196</v>
      </c>
      <c r="IT41" s="185">
        <v>0</v>
      </c>
      <c r="IU41" s="185" t="s">
        <v>198</v>
      </c>
      <c r="IV41" s="185">
        <v>0</v>
      </c>
      <c r="IW41" s="185" t="s">
        <v>198</v>
      </c>
      <c r="IX41" s="185">
        <v>0</v>
      </c>
      <c r="IZ41" s="185" t="s">
        <v>196</v>
      </c>
      <c r="JA41" s="185">
        <v>0</v>
      </c>
      <c r="JB41" s="185" t="s">
        <v>198</v>
      </c>
      <c r="JC41" s="185">
        <v>0</v>
      </c>
      <c r="JD41" s="185" t="s">
        <v>198</v>
      </c>
      <c r="JE41" s="185">
        <v>0</v>
      </c>
      <c r="JG41" s="185" t="s">
        <v>196</v>
      </c>
      <c r="JH41" s="185" t="s">
        <v>195</v>
      </c>
      <c r="JI41" s="185" t="s">
        <v>198</v>
      </c>
      <c r="JJ41" s="185">
        <v>0.22656999999999999</v>
      </c>
      <c r="JK41" s="185" t="s">
        <v>198</v>
      </c>
      <c r="JL41" s="185">
        <v>0.22656999999999999</v>
      </c>
      <c r="JN41" s="185" t="s">
        <v>196</v>
      </c>
      <c r="JO41" s="185" t="s">
        <v>195</v>
      </c>
      <c r="JP41" s="185" t="s">
        <v>198</v>
      </c>
      <c r="JQ41" s="185">
        <v>0.22656999999999999</v>
      </c>
      <c r="JR41" s="185" t="s">
        <v>198</v>
      </c>
      <c r="JS41" s="185">
        <v>0.22656999999999999</v>
      </c>
      <c r="JU41" s="185" t="s">
        <v>196</v>
      </c>
      <c r="JV41" s="185">
        <v>0</v>
      </c>
      <c r="JW41" s="185" t="s">
        <v>198</v>
      </c>
      <c r="JX41" s="185">
        <v>0</v>
      </c>
      <c r="JY41" s="185" t="s">
        <v>198</v>
      </c>
      <c r="JZ41" s="185">
        <v>0</v>
      </c>
      <c r="KB41" s="185" t="s">
        <v>196</v>
      </c>
      <c r="KC41" s="185">
        <v>0</v>
      </c>
      <c r="KD41" s="185" t="s">
        <v>198</v>
      </c>
      <c r="KE41" s="185">
        <v>0</v>
      </c>
      <c r="KF41" s="185" t="s">
        <v>198</v>
      </c>
      <c r="KG41" s="185">
        <v>0</v>
      </c>
      <c r="KI41" s="185" t="s">
        <v>196</v>
      </c>
      <c r="KJ41" s="185">
        <v>0</v>
      </c>
      <c r="KK41" s="185" t="s">
        <v>198</v>
      </c>
      <c r="KL41" s="185">
        <v>0</v>
      </c>
      <c r="KM41" s="185" t="s">
        <v>198</v>
      </c>
      <c r="KN41" s="185">
        <v>0</v>
      </c>
      <c r="KP41" s="185" t="s">
        <v>196</v>
      </c>
      <c r="KQ41" s="185">
        <v>0</v>
      </c>
      <c r="KR41" s="185" t="s">
        <v>198</v>
      </c>
      <c r="KS41" s="185">
        <v>0</v>
      </c>
      <c r="KT41" s="185" t="s">
        <v>198</v>
      </c>
      <c r="KU41" s="185">
        <v>0</v>
      </c>
      <c r="KW41" s="185" t="s">
        <v>196</v>
      </c>
      <c r="KX41" s="185">
        <v>0</v>
      </c>
      <c r="KY41" s="185" t="s">
        <v>198</v>
      </c>
      <c r="KZ41" s="185">
        <v>0</v>
      </c>
      <c r="LA41" s="185" t="s">
        <v>198</v>
      </c>
      <c r="LB41" s="185">
        <v>0</v>
      </c>
      <c r="LD41" s="185" t="s">
        <v>196</v>
      </c>
      <c r="LE41" s="185">
        <v>0.22656999999999999</v>
      </c>
      <c r="LF41" s="185" t="s">
        <v>198</v>
      </c>
      <c r="LG41" s="185">
        <v>0.22656999999999999</v>
      </c>
      <c r="LH41" s="185" t="s">
        <v>198</v>
      </c>
      <c r="LI41" s="185">
        <v>0.22656999999999999</v>
      </c>
      <c r="LK41" s="185" t="s">
        <v>196</v>
      </c>
      <c r="LL41" s="185">
        <v>0</v>
      </c>
      <c r="LM41" s="185" t="s">
        <v>198</v>
      </c>
      <c r="LN41" s="185">
        <v>0</v>
      </c>
      <c r="LO41" s="185" t="s">
        <v>198</v>
      </c>
      <c r="LP41" s="185">
        <v>0</v>
      </c>
      <c r="LR41" s="185" t="s">
        <v>196</v>
      </c>
      <c r="LS41" s="185">
        <v>0</v>
      </c>
      <c r="LT41" s="185" t="s">
        <v>198</v>
      </c>
      <c r="LU41" s="185">
        <v>0</v>
      </c>
      <c r="LV41" s="185" t="s">
        <v>198</v>
      </c>
      <c r="LW41" s="185">
        <v>0</v>
      </c>
      <c r="LY41" s="185" t="s">
        <v>196</v>
      </c>
      <c r="LZ41" s="185">
        <v>0.22656999999999999</v>
      </c>
      <c r="MA41" s="185" t="s">
        <v>198</v>
      </c>
      <c r="MB41" s="185">
        <v>0.22656999999999999</v>
      </c>
      <c r="MC41" s="185" t="s">
        <v>198</v>
      </c>
      <c r="MD41" s="185">
        <v>0.22656999999999999</v>
      </c>
      <c r="MF41" s="185" t="s">
        <v>196</v>
      </c>
      <c r="MG41" s="185">
        <v>0.22656999999999999</v>
      </c>
      <c r="MH41" s="185" t="s">
        <v>198</v>
      </c>
      <c r="MI41" s="185">
        <v>0.22656999999999999</v>
      </c>
      <c r="MJ41" s="185" t="s">
        <v>198</v>
      </c>
      <c r="MK41" s="185">
        <v>0.22656999999999999</v>
      </c>
      <c r="MM41" s="185" t="s">
        <v>196</v>
      </c>
      <c r="MN41" s="185">
        <v>0.22656999999999999</v>
      </c>
      <c r="MO41" s="185" t="s">
        <v>198</v>
      </c>
      <c r="MP41" s="185">
        <v>0.22656999999999999</v>
      </c>
      <c r="MQ41" s="185" t="s">
        <v>198</v>
      </c>
      <c r="MR41" s="185">
        <v>0.22656999999999999</v>
      </c>
      <c r="MT41" s="185" t="s">
        <v>196</v>
      </c>
      <c r="MU41" s="185">
        <v>0</v>
      </c>
      <c r="MV41" s="185" t="s">
        <v>198</v>
      </c>
      <c r="MW41" s="185">
        <v>0</v>
      </c>
      <c r="MX41" s="185" t="s">
        <v>198</v>
      </c>
      <c r="MY41" s="185">
        <v>0</v>
      </c>
      <c r="NA41" s="185" t="s">
        <v>196</v>
      </c>
      <c r="NB41" s="185">
        <v>0</v>
      </c>
      <c r="NC41" s="185" t="s">
        <v>198</v>
      </c>
      <c r="ND41" s="185">
        <v>0</v>
      </c>
      <c r="NE41" s="185" t="s">
        <v>198</v>
      </c>
      <c r="NF41" s="185">
        <v>0</v>
      </c>
      <c r="NH41" s="185" t="s">
        <v>196</v>
      </c>
      <c r="NI41" s="185">
        <v>0.22656999999999999</v>
      </c>
      <c r="NJ41" s="185" t="s">
        <v>198</v>
      </c>
      <c r="NK41" s="185">
        <v>0.22656999999999999</v>
      </c>
      <c r="NL41" s="185" t="s">
        <v>198</v>
      </c>
      <c r="NM41" s="185">
        <v>0.22656999999999999</v>
      </c>
      <c r="NO41" s="185" t="s">
        <v>196</v>
      </c>
      <c r="NP41" s="185">
        <v>0.22656999999999999</v>
      </c>
      <c r="NQ41" s="185" t="s">
        <v>198</v>
      </c>
      <c r="NR41" s="185">
        <v>0.22656999999999999</v>
      </c>
      <c r="NS41" s="185" t="s">
        <v>198</v>
      </c>
      <c r="NT41" s="185">
        <v>0.22656999999999999</v>
      </c>
      <c r="NV41" s="185" t="s">
        <v>196</v>
      </c>
      <c r="NW41" s="185">
        <v>0.22656999999999999</v>
      </c>
      <c r="NX41" s="185" t="s">
        <v>198</v>
      </c>
      <c r="NY41" s="185">
        <v>0.22656999999999999</v>
      </c>
      <c r="NZ41" s="185" t="s">
        <v>198</v>
      </c>
      <c r="OA41" s="185">
        <v>0.22656999999999999</v>
      </c>
      <c r="OC41" s="185" t="s">
        <v>196</v>
      </c>
      <c r="OD41" s="185">
        <v>0</v>
      </c>
      <c r="OE41" s="185" t="s">
        <v>198</v>
      </c>
      <c r="OF41" s="185">
        <v>0</v>
      </c>
      <c r="OG41" s="185" t="s">
        <v>198</v>
      </c>
      <c r="OH41" s="185">
        <v>0</v>
      </c>
      <c r="OJ41" s="185" t="s">
        <v>196</v>
      </c>
      <c r="OK41" s="185">
        <v>0</v>
      </c>
      <c r="OL41" s="185" t="s">
        <v>198</v>
      </c>
      <c r="OM41" s="185">
        <v>0</v>
      </c>
      <c r="ON41" s="185" t="s">
        <v>198</v>
      </c>
      <c r="OO41" s="185">
        <v>0</v>
      </c>
      <c r="OQ41" s="185" t="s">
        <v>196</v>
      </c>
      <c r="OR41" s="185">
        <v>0.22656999999999999</v>
      </c>
      <c r="OS41" s="185" t="s">
        <v>198</v>
      </c>
      <c r="OT41" s="185">
        <v>0.22656999999999999</v>
      </c>
      <c r="OU41" s="185" t="s">
        <v>198</v>
      </c>
      <c r="OV41" s="185">
        <v>0.22656999999999999</v>
      </c>
      <c r="OX41" s="185" t="s">
        <v>196</v>
      </c>
      <c r="OY41" s="185">
        <v>0.22656999999999999</v>
      </c>
      <c r="OZ41" s="185" t="s">
        <v>198</v>
      </c>
      <c r="PA41" s="185">
        <v>0.22656999999999999</v>
      </c>
      <c r="PB41" s="185" t="s">
        <v>198</v>
      </c>
      <c r="PC41" s="185">
        <v>0.22656999999999999</v>
      </c>
      <c r="PE41" s="185" t="s">
        <v>196</v>
      </c>
      <c r="PF41" s="185">
        <v>0</v>
      </c>
      <c r="PG41" s="185" t="s">
        <v>198</v>
      </c>
      <c r="PH41" s="185">
        <v>0</v>
      </c>
      <c r="PI41" s="185" t="s">
        <v>198</v>
      </c>
      <c r="PJ41" s="185">
        <v>0</v>
      </c>
      <c r="PL41" s="185" t="s">
        <v>196</v>
      </c>
      <c r="PM41" s="185">
        <v>0</v>
      </c>
      <c r="PN41" s="185" t="s">
        <v>198</v>
      </c>
      <c r="PO41" s="185">
        <v>0</v>
      </c>
      <c r="PP41" s="185" t="s">
        <v>198</v>
      </c>
      <c r="PQ41" s="185">
        <v>0</v>
      </c>
      <c r="PS41" s="185" t="s">
        <v>196</v>
      </c>
      <c r="PT41" s="185">
        <v>0</v>
      </c>
      <c r="PU41" s="185" t="s">
        <v>198</v>
      </c>
      <c r="PV41" s="185">
        <v>0</v>
      </c>
      <c r="PW41" s="185" t="s">
        <v>198</v>
      </c>
      <c r="PX41" s="185">
        <v>0</v>
      </c>
      <c r="PZ41" s="185" t="s">
        <v>196</v>
      </c>
      <c r="QA41" s="185">
        <v>0</v>
      </c>
      <c r="QB41" s="185" t="s">
        <v>198</v>
      </c>
      <c r="QC41" s="185">
        <v>0</v>
      </c>
      <c r="QD41" s="185" t="s">
        <v>198</v>
      </c>
      <c r="QE41" s="185">
        <v>0</v>
      </c>
      <c r="QG41" s="185" t="s">
        <v>196</v>
      </c>
      <c r="QH41" s="185">
        <v>0</v>
      </c>
      <c r="QI41" s="185" t="s">
        <v>198</v>
      </c>
      <c r="QJ41" s="185">
        <v>0</v>
      </c>
      <c r="QK41" s="185" t="s">
        <v>198</v>
      </c>
      <c r="QL41" s="185">
        <v>0</v>
      </c>
      <c r="QN41" s="185" t="s">
        <v>196</v>
      </c>
      <c r="QO41" s="185">
        <v>0</v>
      </c>
      <c r="QP41" s="185" t="s">
        <v>198</v>
      </c>
      <c r="QQ41" s="185">
        <v>0</v>
      </c>
      <c r="QR41" s="185" t="s">
        <v>198</v>
      </c>
      <c r="QS41" s="185">
        <v>0</v>
      </c>
      <c r="QU41" s="185" t="s">
        <v>196</v>
      </c>
      <c r="QV41" s="185">
        <v>0</v>
      </c>
      <c r="QW41" s="185" t="s">
        <v>198</v>
      </c>
      <c r="QX41" s="185">
        <v>0</v>
      </c>
      <c r="QY41" s="185" t="s">
        <v>198</v>
      </c>
      <c r="QZ41" s="185">
        <v>0</v>
      </c>
      <c r="RB41" s="185" t="s">
        <v>196</v>
      </c>
      <c r="RC41" s="185">
        <v>0</v>
      </c>
      <c r="RD41" s="185" t="s">
        <v>198</v>
      </c>
      <c r="RE41" s="185">
        <v>0</v>
      </c>
      <c r="RF41" s="185" t="s">
        <v>198</v>
      </c>
      <c r="RG41" s="185">
        <v>0</v>
      </c>
      <c r="RI41" s="185" t="s">
        <v>196</v>
      </c>
      <c r="RJ41" s="185">
        <v>0</v>
      </c>
      <c r="RK41" s="185" t="s">
        <v>198</v>
      </c>
      <c r="RL41" s="185">
        <v>0</v>
      </c>
      <c r="RM41" s="185" t="s">
        <v>198</v>
      </c>
      <c r="RN41" s="185">
        <v>0</v>
      </c>
      <c r="RP41" s="185" t="s">
        <v>196</v>
      </c>
      <c r="RQ41" s="185">
        <v>0</v>
      </c>
      <c r="RR41" s="185" t="s">
        <v>198</v>
      </c>
      <c r="RS41" s="185">
        <v>0</v>
      </c>
      <c r="RT41" s="185" t="s">
        <v>198</v>
      </c>
      <c r="RU41" s="185">
        <v>0</v>
      </c>
    </row>
    <row r="42" spans="1:489" x14ac:dyDescent="0.2">
      <c r="A42" s="185" t="s">
        <v>197</v>
      </c>
      <c r="B42" s="185" t="s">
        <v>195</v>
      </c>
      <c r="C42" s="185" t="s">
        <v>199</v>
      </c>
      <c r="D42" s="185">
        <v>0.27272999999999997</v>
      </c>
      <c r="E42" s="185" t="s">
        <v>199</v>
      </c>
      <c r="F42" s="185">
        <v>0.27272999999999997</v>
      </c>
      <c r="H42" s="185" t="s">
        <v>197</v>
      </c>
      <c r="I42" s="185">
        <v>0.77342999999999995</v>
      </c>
      <c r="J42" s="185" t="s">
        <v>199</v>
      </c>
      <c r="K42" s="185">
        <v>0.27272999999999997</v>
      </c>
      <c r="L42" s="185" t="s">
        <v>199</v>
      </c>
      <c r="M42" s="185">
        <v>0.27272999999999997</v>
      </c>
      <c r="O42" s="185" t="s">
        <v>197</v>
      </c>
      <c r="P42" s="185">
        <v>0.77342999999999995</v>
      </c>
      <c r="Q42" s="185" t="s">
        <v>199</v>
      </c>
      <c r="R42" s="185">
        <v>0.27272999999999997</v>
      </c>
      <c r="S42" s="185" t="s">
        <v>199</v>
      </c>
      <c r="T42" s="185">
        <v>0.27272999999999997</v>
      </c>
      <c r="V42" s="185" t="s">
        <v>197</v>
      </c>
      <c r="W42" s="185" t="s">
        <v>195</v>
      </c>
      <c r="X42" s="185" t="s">
        <v>199</v>
      </c>
      <c r="Y42" s="185">
        <v>0.27272999999999997</v>
      </c>
      <c r="Z42" s="185" t="s">
        <v>199</v>
      </c>
      <c r="AA42" s="185">
        <v>0.27272999999999997</v>
      </c>
      <c r="AC42" s="185" t="s">
        <v>197</v>
      </c>
      <c r="AD42" s="185" t="s">
        <v>195</v>
      </c>
      <c r="AE42" s="185" t="s">
        <v>199</v>
      </c>
      <c r="AF42" s="185">
        <v>0.27272999999999997</v>
      </c>
      <c r="AG42" s="185" t="s">
        <v>199</v>
      </c>
      <c r="AH42" s="185">
        <v>0.27272999999999997</v>
      </c>
      <c r="AJ42" s="185" t="s">
        <v>197</v>
      </c>
      <c r="AK42" s="185">
        <v>0.77342999999999995</v>
      </c>
      <c r="AL42" s="185" t="s">
        <v>199</v>
      </c>
      <c r="AM42" s="185">
        <v>0.27272999999999997</v>
      </c>
      <c r="AN42" s="185" t="s">
        <v>199</v>
      </c>
      <c r="AO42" s="185">
        <v>0.27272999999999997</v>
      </c>
      <c r="AQ42" s="185" t="s">
        <v>197</v>
      </c>
      <c r="AR42" s="185">
        <v>0.77342999999999995</v>
      </c>
      <c r="AS42" s="185" t="s">
        <v>199</v>
      </c>
      <c r="AT42" s="185">
        <v>0.27272999999999997</v>
      </c>
      <c r="AU42" s="185" t="s">
        <v>199</v>
      </c>
      <c r="AV42" s="185">
        <v>0.27272999999999997</v>
      </c>
      <c r="AX42" s="185" t="s">
        <v>197</v>
      </c>
      <c r="AY42" s="185">
        <v>0.77342999999999995</v>
      </c>
      <c r="AZ42" s="185" t="s">
        <v>199</v>
      </c>
      <c r="BA42" s="185">
        <v>0.27272999999999997</v>
      </c>
      <c r="BB42" s="185" t="s">
        <v>199</v>
      </c>
      <c r="BC42" s="185">
        <v>0.27272999999999997</v>
      </c>
      <c r="BE42" s="185" t="s">
        <v>197</v>
      </c>
      <c r="BF42" s="185">
        <v>0.77342999999999995</v>
      </c>
      <c r="BG42" s="185" t="s">
        <v>199</v>
      </c>
      <c r="BH42" s="185">
        <v>0.27272999999999997</v>
      </c>
      <c r="BI42" s="185" t="s">
        <v>199</v>
      </c>
      <c r="BJ42" s="185">
        <v>0.27272999999999997</v>
      </c>
      <c r="BL42" s="185" t="s">
        <v>197</v>
      </c>
      <c r="BM42" s="185">
        <v>0.77342999999999995</v>
      </c>
      <c r="BN42" s="185" t="s">
        <v>199</v>
      </c>
      <c r="BO42" s="185">
        <v>0.27272999999999997</v>
      </c>
      <c r="BP42" s="185" t="s">
        <v>199</v>
      </c>
      <c r="BQ42" s="185">
        <v>0.27272999999999997</v>
      </c>
      <c r="BS42" s="185" t="s">
        <v>197</v>
      </c>
      <c r="BT42" s="185">
        <v>0</v>
      </c>
      <c r="BU42" s="185" t="s">
        <v>199</v>
      </c>
      <c r="BV42" s="185">
        <v>0</v>
      </c>
      <c r="BW42" s="185" t="s">
        <v>199</v>
      </c>
      <c r="BX42" s="185">
        <v>0</v>
      </c>
      <c r="BZ42" s="185" t="s">
        <v>197</v>
      </c>
      <c r="CA42" s="185">
        <v>0</v>
      </c>
      <c r="CB42" s="185" t="s">
        <v>199</v>
      </c>
      <c r="CC42" s="185">
        <v>0</v>
      </c>
      <c r="CD42" s="185" t="s">
        <v>199</v>
      </c>
      <c r="CE42" s="185">
        <v>0</v>
      </c>
      <c r="CG42" s="185" t="s">
        <v>197</v>
      </c>
      <c r="CH42" s="185">
        <v>0</v>
      </c>
      <c r="CI42" s="185" t="s">
        <v>199</v>
      </c>
      <c r="CJ42" s="185">
        <v>0</v>
      </c>
      <c r="CK42" s="185" t="s">
        <v>199</v>
      </c>
      <c r="CL42" s="185">
        <v>0</v>
      </c>
      <c r="CN42" s="185" t="s">
        <v>197</v>
      </c>
      <c r="CO42" s="185">
        <v>0</v>
      </c>
      <c r="CP42" s="185" t="s">
        <v>199</v>
      </c>
      <c r="CQ42" s="185">
        <v>0</v>
      </c>
      <c r="CR42" s="185" t="s">
        <v>199</v>
      </c>
      <c r="CS42" s="185">
        <v>0</v>
      </c>
      <c r="CU42" s="185" t="s">
        <v>197</v>
      </c>
      <c r="CV42" s="185">
        <v>0</v>
      </c>
      <c r="CW42" s="185" t="s">
        <v>199</v>
      </c>
      <c r="CX42" s="185">
        <v>0</v>
      </c>
      <c r="CY42" s="185" t="s">
        <v>199</v>
      </c>
      <c r="CZ42" s="185">
        <v>0</v>
      </c>
      <c r="DB42" s="185" t="s">
        <v>197</v>
      </c>
      <c r="DC42" s="185">
        <v>0.50349999999999995</v>
      </c>
      <c r="DD42" s="185" t="s">
        <v>199</v>
      </c>
      <c r="DE42" s="185">
        <v>2.8E-3</v>
      </c>
      <c r="DF42" s="185" t="s">
        <v>199</v>
      </c>
      <c r="DG42" s="185">
        <v>2.8E-3</v>
      </c>
      <c r="DI42" s="185" t="s">
        <v>197</v>
      </c>
      <c r="DJ42" s="185">
        <v>0.50349999999999995</v>
      </c>
      <c r="DK42" s="185" t="s">
        <v>199</v>
      </c>
      <c r="DL42" s="185">
        <v>2.8E-3</v>
      </c>
      <c r="DM42" s="185" t="s">
        <v>199</v>
      </c>
      <c r="DN42" s="185">
        <v>2.8E-3</v>
      </c>
      <c r="DP42" s="185" t="s">
        <v>197</v>
      </c>
      <c r="DQ42" s="185">
        <v>0.50349999999999995</v>
      </c>
      <c r="DR42" s="185" t="s">
        <v>199</v>
      </c>
      <c r="DS42" s="185">
        <v>2.8E-3</v>
      </c>
      <c r="DT42" s="185" t="s">
        <v>199</v>
      </c>
      <c r="DU42" s="185">
        <v>2.8E-3</v>
      </c>
      <c r="DW42" s="185" t="s">
        <v>197</v>
      </c>
      <c r="DX42" s="185">
        <v>0.50349999999999995</v>
      </c>
      <c r="DY42" s="185" t="s">
        <v>199</v>
      </c>
      <c r="DZ42" s="185">
        <v>2.8E-3</v>
      </c>
      <c r="EA42" s="185" t="s">
        <v>199</v>
      </c>
      <c r="EB42" s="185">
        <v>2.8E-3</v>
      </c>
      <c r="ED42" s="185" t="s">
        <v>197</v>
      </c>
      <c r="EE42" s="185">
        <v>0.50349999999999995</v>
      </c>
      <c r="EF42" s="185" t="s">
        <v>199</v>
      </c>
      <c r="EG42" s="185">
        <v>2.8E-3</v>
      </c>
      <c r="EH42" s="185" t="s">
        <v>199</v>
      </c>
      <c r="EI42" s="185">
        <v>2.8E-3</v>
      </c>
      <c r="EK42" s="185" t="s">
        <v>197</v>
      </c>
      <c r="EL42" s="185">
        <v>0.26993</v>
      </c>
      <c r="EM42" s="185" t="s">
        <v>199</v>
      </c>
      <c r="EN42" s="185">
        <v>0.26993</v>
      </c>
      <c r="EO42" s="185" t="s">
        <v>199</v>
      </c>
      <c r="EP42" s="185">
        <v>0.26993</v>
      </c>
      <c r="ER42" s="185" t="s">
        <v>197</v>
      </c>
      <c r="ES42" s="185">
        <v>0.26993</v>
      </c>
      <c r="ET42" s="185" t="s">
        <v>199</v>
      </c>
      <c r="EU42" s="185">
        <v>0.26993</v>
      </c>
      <c r="EV42" s="185" t="s">
        <v>199</v>
      </c>
      <c r="EW42" s="185">
        <v>0.26993</v>
      </c>
      <c r="EY42" s="185" t="s">
        <v>197</v>
      </c>
      <c r="EZ42" s="185">
        <v>0.26993</v>
      </c>
      <c r="FA42" s="185" t="s">
        <v>199</v>
      </c>
      <c r="FB42" s="185">
        <v>0.26993</v>
      </c>
      <c r="FC42" s="185" t="s">
        <v>199</v>
      </c>
      <c r="FD42" s="185">
        <v>0.26993</v>
      </c>
      <c r="FF42" s="185" t="s">
        <v>197</v>
      </c>
      <c r="FG42" s="185">
        <v>0.26993</v>
      </c>
      <c r="FH42" s="185" t="s">
        <v>199</v>
      </c>
      <c r="FI42" s="185">
        <v>0.26993</v>
      </c>
      <c r="FJ42" s="185" t="s">
        <v>199</v>
      </c>
      <c r="FK42" s="185">
        <v>0.26993</v>
      </c>
      <c r="FM42" s="185" t="s">
        <v>197</v>
      </c>
      <c r="FN42" s="185">
        <v>0.26993</v>
      </c>
      <c r="FO42" s="185" t="s">
        <v>199</v>
      </c>
      <c r="FP42" s="185">
        <v>0.26993</v>
      </c>
      <c r="FQ42" s="185" t="s">
        <v>199</v>
      </c>
      <c r="FR42" s="185">
        <v>0.26993</v>
      </c>
      <c r="FT42" s="185" t="s">
        <v>197</v>
      </c>
      <c r="FU42" s="185">
        <v>0.50349999999999995</v>
      </c>
      <c r="FV42" s="185" t="s">
        <v>199</v>
      </c>
      <c r="FW42" s="185">
        <v>2.8E-3</v>
      </c>
      <c r="FX42" s="185" t="s">
        <v>199</v>
      </c>
      <c r="FY42" s="185">
        <v>2.8E-3</v>
      </c>
      <c r="GA42" s="185" t="s">
        <v>197</v>
      </c>
      <c r="GB42" s="185">
        <v>0.50349999999999995</v>
      </c>
      <c r="GC42" s="185" t="s">
        <v>199</v>
      </c>
      <c r="GD42" s="185">
        <v>2.8E-3</v>
      </c>
      <c r="GE42" s="185" t="s">
        <v>199</v>
      </c>
      <c r="GF42" s="185">
        <v>2.8E-3</v>
      </c>
      <c r="GH42" s="185" t="s">
        <v>197</v>
      </c>
      <c r="GI42" s="185">
        <v>0.50349999999999995</v>
      </c>
      <c r="GJ42" s="185" t="s">
        <v>199</v>
      </c>
      <c r="GK42" s="185">
        <v>2.8E-3</v>
      </c>
      <c r="GL42" s="185" t="s">
        <v>199</v>
      </c>
      <c r="GM42" s="185">
        <v>2.8E-3</v>
      </c>
      <c r="GO42" s="185" t="s">
        <v>197</v>
      </c>
      <c r="GP42" s="185">
        <v>0.50349999999999995</v>
      </c>
      <c r="GQ42" s="185" t="s">
        <v>199</v>
      </c>
      <c r="GR42" s="185">
        <v>2.8E-3</v>
      </c>
      <c r="GS42" s="185" t="s">
        <v>199</v>
      </c>
      <c r="GT42" s="185">
        <v>2.8E-3</v>
      </c>
      <c r="GV42" s="185" t="s">
        <v>197</v>
      </c>
      <c r="GW42" s="185">
        <v>0.50349999999999995</v>
      </c>
      <c r="GX42" s="185" t="s">
        <v>199</v>
      </c>
      <c r="GY42" s="185">
        <v>2.8E-3</v>
      </c>
      <c r="GZ42" s="185" t="s">
        <v>199</v>
      </c>
      <c r="HA42" s="185">
        <v>2.8E-3</v>
      </c>
      <c r="HC42" s="185" t="s">
        <v>197</v>
      </c>
      <c r="HD42" s="185">
        <v>0.26993</v>
      </c>
      <c r="HE42" s="185" t="s">
        <v>199</v>
      </c>
      <c r="HF42" s="185">
        <v>0.26993</v>
      </c>
      <c r="HG42" s="185" t="s">
        <v>199</v>
      </c>
      <c r="HH42" s="185">
        <v>0.26993</v>
      </c>
      <c r="HJ42" s="185" t="s">
        <v>197</v>
      </c>
      <c r="HK42" s="185">
        <v>0.26993</v>
      </c>
      <c r="HL42" s="185" t="s">
        <v>199</v>
      </c>
      <c r="HM42" s="185">
        <v>0.26993</v>
      </c>
      <c r="HN42" s="185" t="s">
        <v>199</v>
      </c>
      <c r="HO42" s="185">
        <v>0.26993</v>
      </c>
      <c r="HQ42" s="185" t="s">
        <v>197</v>
      </c>
      <c r="HR42" s="185">
        <v>0.26993</v>
      </c>
      <c r="HS42" s="185" t="s">
        <v>199</v>
      </c>
      <c r="HT42" s="185">
        <v>0.26993</v>
      </c>
      <c r="HU42" s="185" t="s">
        <v>199</v>
      </c>
      <c r="HV42" s="185">
        <v>0.26993</v>
      </c>
      <c r="HX42" s="185" t="s">
        <v>197</v>
      </c>
      <c r="HY42" s="185">
        <v>0.26993</v>
      </c>
      <c r="HZ42" s="185" t="s">
        <v>199</v>
      </c>
      <c r="IA42" s="185">
        <v>0.26993</v>
      </c>
      <c r="IB42" s="185" t="s">
        <v>199</v>
      </c>
      <c r="IC42" s="185">
        <v>0.26993</v>
      </c>
      <c r="IE42" s="185" t="s">
        <v>197</v>
      </c>
      <c r="IF42" s="185">
        <v>0.26993</v>
      </c>
      <c r="IG42" s="185" t="s">
        <v>199</v>
      </c>
      <c r="IH42" s="185">
        <v>0.26993</v>
      </c>
      <c r="II42" s="185" t="s">
        <v>199</v>
      </c>
      <c r="IJ42" s="185">
        <v>0.26993</v>
      </c>
      <c r="IL42" s="185" t="s">
        <v>197</v>
      </c>
      <c r="IM42" s="185" t="s">
        <v>195</v>
      </c>
      <c r="IN42" s="185" t="s">
        <v>199</v>
      </c>
      <c r="IO42" s="185">
        <v>0.27272999999999997</v>
      </c>
      <c r="IP42" s="185" t="s">
        <v>199</v>
      </c>
      <c r="IQ42" s="185">
        <v>0.27272999999999997</v>
      </c>
      <c r="IS42" s="185" t="s">
        <v>197</v>
      </c>
      <c r="IT42" s="185">
        <v>0.77342999999999995</v>
      </c>
      <c r="IU42" s="185" t="s">
        <v>199</v>
      </c>
      <c r="IV42" s="185">
        <v>0.27272999999999997</v>
      </c>
      <c r="IW42" s="185" t="s">
        <v>199</v>
      </c>
      <c r="IX42" s="185">
        <v>0.27272999999999997</v>
      </c>
      <c r="IZ42" s="185" t="s">
        <v>197</v>
      </c>
      <c r="JA42" s="185">
        <v>0.77342999999999995</v>
      </c>
      <c r="JB42" s="185" t="s">
        <v>199</v>
      </c>
      <c r="JC42" s="185">
        <v>0.27272999999999997</v>
      </c>
      <c r="JD42" s="185" t="s">
        <v>199</v>
      </c>
      <c r="JE42" s="185">
        <v>0.27272999999999997</v>
      </c>
      <c r="JG42" s="185" t="s">
        <v>197</v>
      </c>
      <c r="JH42" s="185" t="s">
        <v>195</v>
      </c>
      <c r="JI42" s="185" t="s">
        <v>199</v>
      </c>
      <c r="JJ42" s="185">
        <v>0.27272999999999997</v>
      </c>
      <c r="JK42" s="185" t="s">
        <v>199</v>
      </c>
      <c r="JL42" s="185">
        <v>0.27272999999999997</v>
      </c>
      <c r="JN42" s="185" t="s">
        <v>197</v>
      </c>
      <c r="JO42" s="185" t="s">
        <v>195</v>
      </c>
      <c r="JP42" s="185" t="s">
        <v>199</v>
      </c>
      <c r="JQ42" s="185">
        <v>0.27272999999999997</v>
      </c>
      <c r="JR42" s="185" t="s">
        <v>199</v>
      </c>
      <c r="JS42" s="185">
        <v>0.27272999999999997</v>
      </c>
      <c r="JU42" s="185" t="s">
        <v>197</v>
      </c>
      <c r="JV42" s="185">
        <v>0.77342999999999995</v>
      </c>
      <c r="JW42" s="185" t="s">
        <v>199</v>
      </c>
      <c r="JX42" s="185">
        <v>0.27272999999999997</v>
      </c>
      <c r="JY42" s="185" t="s">
        <v>199</v>
      </c>
      <c r="JZ42" s="185">
        <v>0.27272999999999997</v>
      </c>
      <c r="KB42" s="185" t="s">
        <v>197</v>
      </c>
      <c r="KC42" s="185">
        <v>0.77342999999999995</v>
      </c>
      <c r="KD42" s="185" t="s">
        <v>199</v>
      </c>
      <c r="KE42" s="185">
        <v>0.27272999999999997</v>
      </c>
      <c r="KF42" s="185" t="s">
        <v>199</v>
      </c>
      <c r="KG42" s="185">
        <v>0.27272999999999997</v>
      </c>
      <c r="KI42" s="185" t="s">
        <v>197</v>
      </c>
      <c r="KJ42" s="185">
        <v>0.77342999999999995</v>
      </c>
      <c r="KK42" s="185" t="s">
        <v>199</v>
      </c>
      <c r="KL42" s="185">
        <v>0.27272999999999997</v>
      </c>
      <c r="KM42" s="185" t="s">
        <v>199</v>
      </c>
      <c r="KN42" s="185">
        <v>0.27272999999999997</v>
      </c>
      <c r="KP42" s="185" t="s">
        <v>197</v>
      </c>
      <c r="KQ42" s="185">
        <v>0.77342999999999995</v>
      </c>
      <c r="KR42" s="185" t="s">
        <v>199</v>
      </c>
      <c r="KS42" s="185">
        <v>0.27272999999999997</v>
      </c>
      <c r="KT42" s="185" t="s">
        <v>199</v>
      </c>
      <c r="KU42" s="185">
        <v>0.27272999999999997</v>
      </c>
      <c r="KW42" s="185" t="s">
        <v>197</v>
      </c>
      <c r="KX42" s="185">
        <v>0.77342999999999995</v>
      </c>
      <c r="KY42" s="185" t="s">
        <v>199</v>
      </c>
      <c r="KZ42" s="185">
        <v>0.27272999999999997</v>
      </c>
      <c r="LA42" s="185" t="s">
        <v>199</v>
      </c>
      <c r="LB42" s="185">
        <v>0.27272999999999997</v>
      </c>
      <c r="LD42" s="185" t="s">
        <v>197</v>
      </c>
      <c r="LE42" s="185">
        <v>0</v>
      </c>
      <c r="LF42" s="185" t="s">
        <v>199</v>
      </c>
      <c r="LG42" s="185">
        <v>0</v>
      </c>
      <c r="LH42" s="185" t="s">
        <v>199</v>
      </c>
      <c r="LI42" s="185">
        <v>0</v>
      </c>
      <c r="LK42" s="185" t="s">
        <v>197</v>
      </c>
      <c r="LL42" s="185">
        <v>0</v>
      </c>
      <c r="LM42" s="185" t="s">
        <v>199</v>
      </c>
      <c r="LN42" s="185">
        <v>0</v>
      </c>
      <c r="LO42" s="185" t="s">
        <v>199</v>
      </c>
      <c r="LP42" s="185">
        <v>0</v>
      </c>
      <c r="LR42" s="185" t="s">
        <v>197</v>
      </c>
      <c r="LS42" s="185">
        <v>0</v>
      </c>
      <c r="LT42" s="185" t="s">
        <v>199</v>
      </c>
      <c r="LU42" s="185">
        <v>0</v>
      </c>
      <c r="LV42" s="185" t="s">
        <v>199</v>
      </c>
      <c r="LW42" s="185">
        <v>0</v>
      </c>
      <c r="LY42" s="185" t="s">
        <v>197</v>
      </c>
      <c r="LZ42" s="185">
        <v>0</v>
      </c>
      <c r="MA42" s="185" t="s">
        <v>199</v>
      </c>
      <c r="MB42" s="185">
        <v>0</v>
      </c>
      <c r="MC42" s="185" t="s">
        <v>199</v>
      </c>
      <c r="MD42" s="185">
        <v>0</v>
      </c>
      <c r="MF42" s="185" t="s">
        <v>197</v>
      </c>
      <c r="MG42" s="185">
        <v>0</v>
      </c>
      <c r="MH42" s="185" t="s">
        <v>199</v>
      </c>
      <c r="MI42" s="185">
        <v>0</v>
      </c>
      <c r="MJ42" s="185" t="s">
        <v>199</v>
      </c>
      <c r="MK42" s="185">
        <v>0</v>
      </c>
      <c r="MM42" s="185" t="s">
        <v>197</v>
      </c>
      <c r="MN42" s="185">
        <v>0.50349999999999995</v>
      </c>
      <c r="MO42" s="185" t="s">
        <v>199</v>
      </c>
      <c r="MP42" s="185">
        <v>2.8E-3</v>
      </c>
      <c r="MQ42" s="185" t="s">
        <v>199</v>
      </c>
      <c r="MR42" s="185">
        <v>2.8E-3</v>
      </c>
      <c r="MT42" s="185" t="s">
        <v>197</v>
      </c>
      <c r="MU42" s="185">
        <v>0.50349999999999995</v>
      </c>
      <c r="MV42" s="185" t="s">
        <v>199</v>
      </c>
      <c r="MW42" s="185">
        <v>2.8E-3</v>
      </c>
      <c r="MX42" s="185" t="s">
        <v>199</v>
      </c>
      <c r="MY42" s="185">
        <v>2.8E-3</v>
      </c>
      <c r="NA42" s="185" t="s">
        <v>197</v>
      </c>
      <c r="NB42" s="185">
        <v>0.50349999999999995</v>
      </c>
      <c r="NC42" s="185" t="s">
        <v>199</v>
      </c>
      <c r="ND42" s="185">
        <v>2.8E-3</v>
      </c>
      <c r="NE42" s="185" t="s">
        <v>199</v>
      </c>
      <c r="NF42" s="185">
        <v>2.8E-3</v>
      </c>
      <c r="NH42" s="185" t="s">
        <v>197</v>
      </c>
      <c r="NI42" s="185">
        <v>0.50349999999999995</v>
      </c>
      <c r="NJ42" s="185" t="s">
        <v>199</v>
      </c>
      <c r="NK42" s="185">
        <v>2.8E-3</v>
      </c>
      <c r="NL42" s="185" t="s">
        <v>199</v>
      </c>
      <c r="NM42" s="185">
        <v>2.8E-3</v>
      </c>
      <c r="NO42" s="185" t="s">
        <v>197</v>
      </c>
      <c r="NP42" s="185">
        <v>0.50349999999999995</v>
      </c>
      <c r="NQ42" s="185" t="s">
        <v>199</v>
      </c>
      <c r="NR42" s="185">
        <v>2.8E-3</v>
      </c>
      <c r="NS42" s="185" t="s">
        <v>199</v>
      </c>
      <c r="NT42" s="185">
        <v>2.8E-3</v>
      </c>
      <c r="NV42" s="185" t="s">
        <v>197</v>
      </c>
      <c r="NW42" s="185">
        <v>0.26993</v>
      </c>
      <c r="NX42" s="185" t="s">
        <v>199</v>
      </c>
      <c r="NY42" s="185">
        <v>0.26993</v>
      </c>
      <c r="NZ42" s="185" t="s">
        <v>199</v>
      </c>
      <c r="OA42" s="185">
        <v>0.26993</v>
      </c>
      <c r="OC42" s="185" t="s">
        <v>197</v>
      </c>
      <c r="OD42" s="185">
        <v>0.26993</v>
      </c>
      <c r="OE42" s="185" t="s">
        <v>199</v>
      </c>
      <c r="OF42" s="185">
        <v>0.26993</v>
      </c>
      <c r="OG42" s="185" t="s">
        <v>199</v>
      </c>
      <c r="OH42" s="185">
        <v>0.26993</v>
      </c>
      <c r="OJ42" s="185" t="s">
        <v>197</v>
      </c>
      <c r="OK42" s="185">
        <v>0.26993</v>
      </c>
      <c r="OL42" s="185" t="s">
        <v>199</v>
      </c>
      <c r="OM42" s="185">
        <v>0.26993</v>
      </c>
      <c r="ON42" s="185" t="s">
        <v>199</v>
      </c>
      <c r="OO42" s="185">
        <v>0.26993</v>
      </c>
      <c r="OQ42" s="185" t="s">
        <v>197</v>
      </c>
      <c r="OR42" s="185">
        <v>0.26993</v>
      </c>
      <c r="OS42" s="185" t="s">
        <v>199</v>
      </c>
      <c r="OT42" s="185">
        <v>0.26993</v>
      </c>
      <c r="OU42" s="185" t="s">
        <v>199</v>
      </c>
      <c r="OV42" s="185">
        <v>0.26993</v>
      </c>
      <c r="OX42" s="185" t="s">
        <v>197</v>
      </c>
      <c r="OY42" s="185">
        <v>0.26993</v>
      </c>
      <c r="OZ42" s="185" t="s">
        <v>199</v>
      </c>
      <c r="PA42" s="185">
        <v>0.26993</v>
      </c>
      <c r="PB42" s="185" t="s">
        <v>199</v>
      </c>
      <c r="PC42" s="185">
        <v>0.26993</v>
      </c>
      <c r="PE42" s="185" t="s">
        <v>197</v>
      </c>
      <c r="PF42" s="185">
        <v>0.50349999999999995</v>
      </c>
      <c r="PG42" s="185" t="s">
        <v>199</v>
      </c>
      <c r="PH42" s="185">
        <v>2.8E-3</v>
      </c>
      <c r="PI42" s="185" t="s">
        <v>199</v>
      </c>
      <c r="PJ42" s="185">
        <v>2.8E-3</v>
      </c>
      <c r="PL42" s="185" t="s">
        <v>197</v>
      </c>
      <c r="PM42" s="185">
        <v>0.50349999999999995</v>
      </c>
      <c r="PN42" s="185" t="s">
        <v>199</v>
      </c>
      <c r="PO42" s="185">
        <v>2.8E-3</v>
      </c>
      <c r="PP42" s="185" t="s">
        <v>199</v>
      </c>
      <c r="PQ42" s="185">
        <v>2.8E-3</v>
      </c>
      <c r="PS42" s="185" t="s">
        <v>197</v>
      </c>
      <c r="PT42" s="185">
        <v>0.50349999999999995</v>
      </c>
      <c r="PU42" s="185" t="s">
        <v>199</v>
      </c>
      <c r="PV42" s="185">
        <v>2.8E-3</v>
      </c>
      <c r="PW42" s="185" t="s">
        <v>199</v>
      </c>
      <c r="PX42" s="185">
        <v>2.8E-3</v>
      </c>
      <c r="PZ42" s="185" t="s">
        <v>197</v>
      </c>
      <c r="QA42" s="185">
        <v>0.50349999999999995</v>
      </c>
      <c r="QB42" s="185" t="s">
        <v>199</v>
      </c>
      <c r="QC42" s="185">
        <v>2.8E-3</v>
      </c>
      <c r="QD42" s="185" t="s">
        <v>199</v>
      </c>
      <c r="QE42" s="185">
        <v>2.8E-3</v>
      </c>
      <c r="QG42" s="185" t="s">
        <v>197</v>
      </c>
      <c r="QH42" s="185">
        <v>0.50349999999999995</v>
      </c>
      <c r="QI42" s="185" t="s">
        <v>199</v>
      </c>
      <c r="QJ42" s="185">
        <v>2.8E-3</v>
      </c>
      <c r="QK42" s="185" t="s">
        <v>199</v>
      </c>
      <c r="QL42" s="185">
        <v>2.8E-3</v>
      </c>
      <c r="QN42" s="185" t="s">
        <v>197</v>
      </c>
      <c r="QO42" s="185">
        <v>0.26993</v>
      </c>
      <c r="QP42" s="185" t="s">
        <v>199</v>
      </c>
      <c r="QQ42" s="185">
        <v>0.26993</v>
      </c>
      <c r="QR42" s="185" t="s">
        <v>199</v>
      </c>
      <c r="QS42" s="185">
        <v>0.26993</v>
      </c>
      <c r="QU42" s="185" t="s">
        <v>197</v>
      </c>
      <c r="QV42" s="185">
        <v>0.26993</v>
      </c>
      <c r="QW42" s="185" t="s">
        <v>199</v>
      </c>
      <c r="QX42" s="185">
        <v>0.26993</v>
      </c>
      <c r="QY42" s="185" t="s">
        <v>199</v>
      </c>
      <c r="QZ42" s="185">
        <v>0.26993</v>
      </c>
      <c r="RB42" s="185" t="s">
        <v>197</v>
      </c>
      <c r="RC42" s="185">
        <v>0.26993</v>
      </c>
      <c r="RD42" s="185" t="s">
        <v>199</v>
      </c>
      <c r="RE42" s="185">
        <v>0.26993</v>
      </c>
      <c r="RF42" s="185" t="s">
        <v>199</v>
      </c>
      <c r="RG42" s="185">
        <v>0.26993</v>
      </c>
      <c r="RI42" s="185" t="s">
        <v>197</v>
      </c>
      <c r="RJ42" s="185">
        <v>0.26993</v>
      </c>
      <c r="RK42" s="185" t="s">
        <v>199</v>
      </c>
      <c r="RL42" s="185">
        <v>0.26993</v>
      </c>
      <c r="RM42" s="185" t="s">
        <v>199</v>
      </c>
      <c r="RN42" s="185">
        <v>0.26993</v>
      </c>
      <c r="RP42" s="185" t="s">
        <v>197</v>
      </c>
      <c r="RQ42" s="185">
        <v>0.26993</v>
      </c>
      <c r="RR42" s="185" t="s">
        <v>199</v>
      </c>
      <c r="RS42" s="185">
        <v>0.26993</v>
      </c>
      <c r="RT42" s="185" t="s">
        <v>199</v>
      </c>
      <c r="RU42" s="185">
        <v>0.26993</v>
      </c>
    </row>
    <row r="43" spans="1:489" x14ac:dyDescent="0.2">
      <c r="A43" s="185" t="s">
        <v>200</v>
      </c>
      <c r="B43" s="185" t="s">
        <v>195</v>
      </c>
      <c r="C43" s="185" t="s">
        <v>202</v>
      </c>
      <c r="D43" s="185">
        <v>0.22656999999999999</v>
      </c>
      <c r="E43" s="185" t="s">
        <v>202</v>
      </c>
      <c r="F43" s="185">
        <v>0.22656999999999999</v>
      </c>
      <c r="H43" s="185" t="s">
        <v>200</v>
      </c>
      <c r="I43" s="185" t="s">
        <v>195</v>
      </c>
      <c r="J43" s="185" t="s">
        <v>202</v>
      </c>
      <c r="K43" s="185">
        <v>0.22656999999999999</v>
      </c>
      <c r="L43" s="185" t="s">
        <v>202</v>
      </c>
      <c r="M43" s="185">
        <v>0.22656999999999999</v>
      </c>
      <c r="O43" s="185" t="s">
        <v>200</v>
      </c>
      <c r="P43" s="185">
        <v>0</v>
      </c>
      <c r="Q43" s="185" t="s">
        <v>202</v>
      </c>
      <c r="R43" s="185">
        <v>0</v>
      </c>
      <c r="S43" s="185" t="s">
        <v>202</v>
      </c>
      <c r="T43" s="185">
        <v>0</v>
      </c>
      <c r="V43" s="185" t="s">
        <v>200</v>
      </c>
      <c r="W43" s="185" t="s">
        <v>195</v>
      </c>
      <c r="X43" s="185" t="s">
        <v>202</v>
      </c>
      <c r="Y43" s="185">
        <v>0.22656999999999999</v>
      </c>
      <c r="Z43" s="185" t="s">
        <v>202</v>
      </c>
      <c r="AA43" s="185">
        <v>0.22656999999999999</v>
      </c>
      <c r="AC43" s="185" t="s">
        <v>200</v>
      </c>
      <c r="AD43" s="185">
        <v>0</v>
      </c>
      <c r="AE43" s="185" t="s">
        <v>202</v>
      </c>
      <c r="AF43" s="185">
        <v>0</v>
      </c>
      <c r="AG43" s="185" t="s">
        <v>202</v>
      </c>
      <c r="AH43" s="185">
        <v>0</v>
      </c>
      <c r="AJ43" s="185" t="s">
        <v>200</v>
      </c>
      <c r="AK43" s="185">
        <v>0</v>
      </c>
      <c r="AL43" s="185" t="s">
        <v>202</v>
      </c>
      <c r="AM43" s="185">
        <v>0</v>
      </c>
      <c r="AN43" s="185" t="s">
        <v>202</v>
      </c>
      <c r="AO43" s="185">
        <v>0</v>
      </c>
      <c r="AQ43" s="185" t="s">
        <v>200</v>
      </c>
      <c r="AR43" s="185">
        <v>0</v>
      </c>
      <c r="AS43" s="185" t="s">
        <v>202</v>
      </c>
      <c r="AT43" s="185">
        <v>0</v>
      </c>
      <c r="AU43" s="185" t="s">
        <v>202</v>
      </c>
      <c r="AV43" s="185">
        <v>0</v>
      </c>
      <c r="AX43" s="185" t="s">
        <v>200</v>
      </c>
      <c r="AY43" s="185">
        <v>0</v>
      </c>
      <c r="AZ43" s="185" t="s">
        <v>202</v>
      </c>
      <c r="BA43" s="185">
        <v>0</v>
      </c>
      <c r="BB43" s="185" t="s">
        <v>202</v>
      </c>
      <c r="BC43" s="185">
        <v>0</v>
      </c>
      <c r="BE43" s="185" t="s">
        <v>200</v>
      </c>
      <c r="BF43" s="185">
        <v>0</v>
      </c>
      <c r="BG43" s="185" t="s">
        <v>202</v>
      </c>
      <c r="BH43" s="185">
        <v>0</v>
      </c>
      <c r="BI43" s="185" t="s">
        <v>202</v>
      </c>
      <c r="BJ43" s="185">
        <v>0</v>
      </c>
      <c r="BL43" s="185" t="s">
        <v>200</v>
      </c>
      <c r="BM43" s="185">
        <v>0</v>
      </c>
      <c r="BN43" s="185" t="s">
        <v>202</v>
      </c>
      <c r="BO43" s="185">
        <v>0</v>
      </c>
      <c r="BP43" s="185" t="s">
        <v>202</v>
      </c>
      <c r="BQ43" s="185">
        <v>0</v>
      </c>
      <c r="BS43" s="185" t="s">
        <v>200</v>
      </c>
      <c r="BT43" s="185">
        <v>0.22656999999999999</v>
      </c>
      <c r="BU43" s="185" t="s">
        <v>202</v>
      </c>
      <c r="BV43" s="185">
        <v>0.22656999999999999</v>
      </c>
      <c r="BW43" s="185" t="s">
        <v>202</v>
      </c>
      <c r="BX43" s="185">
        <v>0.22656999999999999</v>
      </c>
      <c r="BZ43" s="185" t="s">
        <v>200</v>
      </c>
      <c r="CA43" s="185">
        <v>0.22656999999999999</v>
      </c>
      <c r="CB43" s="185" t="s">
        <v>202</v>
      </c>
      <c r="CC43" s="185">
        <v>0.22656999999999999</v>
      </c>
      <c r="CD43" s="185" t="s">
        <v>202</v>
      </c>
      <c r="CE43" s="185">
        <v>0.22656999999999999</v>
      </c>
      <c r="CG43" s="185" t="s">
        <v>200</v>
      </c>
      <c r="CH43" s="185">
        <v>0</v>
      </c>
      <c r="CI43" s="185" t="s">
        <v>202</v>
      </c>
      <c r="CJ43" s="185">
        <v>0</v>
      </c>
      <c r="CK43" s="185" t="s">
        <v>202</v>
      </c>
      <c r="CL43" s="185">
        <v>0</v>
      </c>
      <c r="CN43" s="185" t="s">
        <v>200</v>
      </c>
      <c r="CO43" s="185">
        <v>0.22656999999999999</v>
      </c>
      <c r="CP43" s="185" t="s">
        <v>202</v>
      </c>
      <c r="CQ43" s="185">
        <v>0.22656999999999999</v>
      </c>
      <c r="CR43" s="185" t="s">
        <v>202</v>
      </c>
      <c r="CS43" s="185">
        <v>0.22656999999999999</v>
      </c>
      <c r="CU43" s="185" t="s">
        <v>200</v>
      </c>
      <c r="CV43" s="185">
        <v>0</v>
      </c>
      <c r="CW43" s="185" t="s">
        <v>202</v>
      </c>
      <c r="CX43" s="185">
        <v>0</v>
      </c>
      <c r="CY43" s="185" t="s">
        <v>202</v>
      </c>
      <c r="CZ43" s="185">
        <v>0</v>
      </c>
      <c r="DB43" s="185" t="s">
        <v>200</v>
      </c>
      <c r="DC43" s="185">
        <v>0.22656999999999999</v>
      </c>
      <c r="DD43" s="185" t="s">
        <v>202</v>
      </c>
      <c r="DE43" s="185">
        <v>0.22656999999999999</v>
      </c>
      <c r="DF43" s="185" t="s">
        <v>202</v>
      </c>
      <c r="DG43" s="185">
        <v>0.22656999999999999</v>
      </c>
      <c r="DI43" s="185" t="s">
        <v>200</v>
      </c>
      <c r="DJ43" s="185">
        <v>0.22656999999999999</v>
      </c>
      <c r="DK43" s="185" t="s">
        <v>202</v>
      </c>
      <c r="DL43" s="185">
        <v>0.22656999999999999</v>
      </c>
      <c r="DM43" s="185" t="s">
        <v>202</v>
      </c>
      <c r="DN43" s="185">
        <v>0.22656999999999999</v>
      </c>
      <c r="DP43" s="185" t="s">
        <v>200</v>
      </c>
      <c r="DQ43" s="185">
        <v>0</v>
      </c>
      <c r="DR43" s="185" t="s">
        <v>202</v>
      </c>
      <c r="DS43" s="185">
        <v>0</v>
      </c>
      <c r="DT43" s="185" t="s">
        <v>202</v>
      </c>
      <c r="DU43" s="185">
        <v>0</v>
      </c>
      <c r="DW43" s="185" t="s">
        <v>200</v>
      </c>
      <c r="DX43" s="185">
        <v>0.22656999999999999</v>
      </c>
      <c r="DY43" s="185" t="s">
        <v>202</v>
      </c>
      <c r="DZ43" s="185">
        <v>0.22656999999999999</v>
      </c>
      <c r="EA43" s="185" t="s">
        <v>202</v>
      </c>
      <c r="EB43" s="185">
        <v>0.22656999999999999</v>
      </c>
      <c r="ED43" s="185" t="s">
        <v>200</v>
      </c>
      <c r="EE43" s="185">
        <v>0</v>
      </c>
      <c r="EF43" s="185" t="s">
        <v>202</v>
      </c>
      <c r="EG43" s="185">
        <v>0</v>
      </c>
      <c r="EH43" s="185" t="s">
        <v>202</v>
      </c>
      <c r="EI43" s="185">
        <v>0</v>
      </c>
      <c r="EK43" s="185" t="s">
        <v>200</v>
      </c>
      <c r="EL43" s="185">
        <v>0.22656999999999999</v>
      </c>
      <c r="EM43" s="185" t="s">
        <v>202</v>
      </c>
      <c r="EN43" s="185">
        <v>0.22656999999999999</v>
      </c>
      <c r="EO43" s="185" t="s">
        <v>202</v>
      </c>
      <c r="EP43" s="185">
        <v>0.22656999999999999</v>
      </c>
      <c r="ER43" s="185" t="s">
        <v>200</v>
      </c>
      <c r="ES43" s="185">
        <v>0.22656999999999999</v>
      </c>
      <c r="ET43" s="185" t="s">
        <v>202</v>
      </c>
      <c r="EU43" s="185">
        <v>0.22656999999999999</v>
      </c>
      <c r="EV43" s="185" t="s">
        <v>202</v>
      </c>
      <c r="EW43" s="185">
        <v>0.22656999999999999</v>
      </c>
      <c r="EY43" s="185" t="s">
        <v>200</v>
      </c>
      <c r="EZ43" s="185">
        <v>0</v>
      </c>
      <c r="FA43" s="185" t="s">
        <v>202</v>
      </c>
      <c r="FB43" s="185">
        <v>0</v>
      </c>
      <c r="FC43" s="185" t="s">
        <v>202</v>
      </c>
      <c r="FD43" s="185">
        <v>0</v>
      </c>
      <c r="FF43" s="185" t="s">
        <v>200</v>
      </c>
      <c r="FG43" s="185">
        <v>0.22656999999999999</v>
      </c>
      <c r="FH43" s="185" t="s">
        <v>202</v>
      </c>
      <c r="FI43" s="185">
        <v>0.22656999999999999</v>
      </c>
      <c r="FJ43" s="185" t="s">
        <v>202</v>
      </c>
      <c r="FK43" s="185">
        <v>0.22656999999999999</v>
      </c>
      <c r="FM43" s="185" t="s">
        <v>200</v>
      </c>
      <c r="FN43" s="185">
        <v>0</v>
      </c>
      <c r="FO43" s="185" t="s">
        <v>202</v>
      </c>
      <c r="FP43" s="185">
        <v>0</v>
      </c>
      <c r="FQ43" s="185" t="s">
        <v>202</v>
      </c>
      <c r="FR43" s="185">
        <v>0</v>
      </c>
      <c r="FT43" s="185" t="s">
        <v>200</v>
      </c>
      <c r="FU43" s="185">
        <v>0</v>
      </c>
      <c r="FV43" s="185" t="s">
        <v>202</v>
      </c>
      <c r="FW43" s="185">
        <v>0</v>
      </c>
      <c r="FX43" s="185" t="s">
        <v>202</v>
      </c>
      <c r="FY43" s="185">
        <v>0</v>
      </c>
      <c r="GA43" s="185" t="s">
        <v>200</v>
      </c>
      <c r="GB43" s="185">
        <v>0</v>
      </c>
      <c r="GC43" s="185" t="s">
        <v>202</v>
      </c>
      <c r="GD43" s="185">
        <v>0</v>
      </c>
      <c r="GE43" s="185" t="s">
        <v>202</v>
      </c>
      <c r="GF43" s="185">
        <v>0</v>
      </c>
      <c r="GH43" s="185" t="s">
        <v>200</v>
      </c>
      <c r="GI43" s="185">
        <v>0</v>
      </c>
      <c r="GJ43" s="185" t="s">
        <v>202</v>
      </c>
      <c r="GK43" s="185">
        <v>0</v>
      </c>
      <c r="GL43" s="185" t="s">
        <v>202</v>
      </c>
      <c r="GM43" s="185">
        <v>0</v>
      </c>
      <c r="GO43" s="185" t="s">
        <v>200</v>
      </c>
      <c r="GP43" s="185">
        <v>0</v>
      </c>
      <c r="GQ43" s="185" t="s">
        <v>202</v>
      </c>
      <c r="GR43" s="185">
        <v>0</v>
      </c>
      <c r="GS43" s="185" t="s">
        <v>202</v>
      </c>
      <c r="GT43" s="185">
        <v>0</v>
      </c>
      <c r="GV43" s="185" t="s">
        <v>200</v>
      </c>
      <c r="GW43" s="185">
        <v>0</v>
      </c>
      <c r="GX43" s="185" t="s">
        <v>202</v>
      </c>
      <c r="GY43" s="185">
        <v>0</v>
      </c>
      <c r="GZ43" s="185" t="s">
        <v>202</v>
      </c>
      <c r="HA43" s="185">
        <v>0</v>
      </c>
      <c r="HC43" s="185" t="s">
        <v>200</v>
      </c>
      <c r="HD43" s="185">
        <v>0</v>
      </c>
      <c r="HE43" s="185" t="s">
        <v>202</v>
      </c>
      <c r="HF43" s="185">
        <v>0</v>
      </c>
      <c r="HG43" s="185" t="s">
        <v>202</v>
      </c>
      <c r="HH43" s="185">
        <v>0</v>
      </c>
      <c r="HJ43" s="185" t="s">
        <v>200</v>
      </c>
      <c r="HK43" s="185">
        <v>0</v>
      </c>
      <c r="HL43" s="185" t="s">
        <v>202</v>
      </c>
      <c r="HM43" s="185">
        <v>0</v>
      </c>
      <c r="HN43" s="185" t="s">
        <v>202</v>
      </c>
      <c r="HO43" s="185">
        <v>0</v>
      </c>
      <c r="HQ43" s="185" t="s">
        <v>200</v>
      </c>
      <c r="HR43" s="185">
        <v>0</v>
      </c>
      <c r="HS43" s="185" t="s">
        <v>202</v>
      </c>
      <c r="HT43" s="185">
        <v>0</v>
      </c>
      <c r="HU43" s="185" t="s">
        <v>202</v>
      </c>
      <c r="HV43" s="185">
        <v>0</v>
      </c>
      <c r="HX43" s="185" t="s">
        <v>200</v>
      </c>
      <c r="HY43" s="185">
        <v>0</v>
      </c>
      <c r="HZ43" s="185" t="s">
        <v>202</v>
      </c>
      <c r="IA43" s="185">
        <v>0</v>
      </c>
      <c r="IB43" s="185" t="s">
        <v>202</v>
      </c>
      <c r="IC43" s="185">
        <v>0</v>
      </c>
      <c r="IE43" s="185" t="s">
        <v>200</v>
      </c>
      <c r="IF43" s="185">
        <v>0</v>
      </c>
      <c r="IG43" s="185" t="s">
        <v>202</v>
      </c>
      <c r="IH43" s="185">
        <v>0</v>
      </c>
      <c r="II43" s="185" t="s">
        <v>202</v>
      </c>
      <c r="IJ43" s="185">
        <v>0</v>
      </c>
      <c r="IL43" s="185" t="s">
        <v>200</v>
      </c>
      <c r="IM43" s="185" t="s">
        <v>195</v>
      </c>
      <c r="IN43" s="185" t="s">
        <v>202</v>
      </c>
      <c r="IO43" s="185" t="s">
        <v>195</v>
      </c>
      <c r="IP43" s="185" t="s">
        <v>202</v>
      </c>
      <c r="IQ43" s="185" t="s">
        <v>195</v>
      </c>
      <c r="IS43" s="185" t="s">
        <v>200</v>
      </c>
      <c r="IT43" s="185" t="s">
        <v>195</v>
      </c>
      <c r="IU43" s="185" t="s">
        <v>202</v>
      </c>
      <c r="IV43" s="185" t="s">
        <v>195</v>
      </c>
      <c r="IW43" s="185" t="s">
        <v>202</v>
      </c>
      <c r="IX43" s="185" t="s">
        <v>195</v>
      </c>
      <c r="IZ43" s="185" t="s">
        <v>200</v>
      </c>
      <c r="JA43" s="185" t="s">
        <v>195</v>
      </c>
      <c r="JB43" s="185" t="s">
        <v>202</v>
      </c>
      <c r="JC43" s="185" t="s">
        <v>195</v>
      </c>
      <c r="JD43" s="185" t="s">
        <v>202</v>
      </c>
      <c r="JE43" s="185" t="s">
        <v>195</v>
      </c>
      <c r="JG43" s="185" t="s">
        <v>200</v>
      </c>
      <c r="JH43" s="185" t="s">
        <v>195</v>
      </c>
      <c r="JI43" s="185" t="s">
        <v>202</v>
      </c>
      <c r="JJ43" s="185" t="s">
        <v>195</v>
      </c>
      <c r="JK43" s="185" t="s">
        <v>202</v>
      </c>
      <c r="JL43" s="185" t="s">
        <v>195</v>
      </c>
      <c r="JN43" s="185" t="s">
        <v>200</v>
      </c>
      <c r="JO43" s="185" t="s">
        <v>195</v>
      </c>
      <c r="JP43" s="185" t="s">
        <v>202</v>
      </c>
      <c r="JQ43" s="185" t="s">
        <v>195</v>
      </c>
      <c r="JR43" s="185" t="s">
        <v>202</v>
      </c>
      <c r="JS43" s="185" t="s">
        <v>195</v>
      </c>
      <c r="JU43" s="185" t="s">
        <v>200</v>
      </c>
      <c r="JV43" s="185" t="s">
        <v>195</v>
      </c>
      <c r="JW43" s="185" t="s">
        <v>202</v>
      </c>
      <c r="JX43" s="185" t="s">
        <v>195</v>
      </c>
      <c r="JY43" s="185" t="s">
        <v>202</v>
      </c>
      <c r="JZ43" s="185" t="s">
        <v>195</v>
      </c>
      <c r="KB43" s="185" t="s">
        <v>200</v>
      </c>
      <c r="KC43" s="185" t="s">
        <v>195</v>
      </c>
      <c r="KD43" s="185" t="s">
        <v>202</v>
      </c>
      <c r="KE43" s="185" t="s">
        <v>195</v>
      </c>
      <c r="KF43" s="185" t="s">
        <v>202</v>
      </c>
      <c r="KG43" s="185" t="s">
        <v>195</v>
      </c>
      <c r="KI43" s="185" t="s">
        <v>200</v>
      </c>
      <c r="KJ43" s="185" t="s">
        <v>195</v>
      </c>
      <c r="KK43" s="185" t="s">
        <v>202</v>
      </c>
      <c r="KL43" s="185" t="s">
        <v>195</v>
      </c>
      <c r="KM43" s="185" t="s">
        <v>202</v>
      </c>
      <c r="KN43" s="185" t="s">
        <v>195</v>
      </c>
      <c r="KP43" s="185" t="s">
        <v>200</v>
      </c>
      <c r="KQ43" s="185" t="s">
        <v>195</v>
      </c>
      <c r="KR43" s="185" t="s">
        <v>202</v>
      </c>
      <c r="KS43" s="185" t="s">
        <v>195</v>
      </c>
      <c r="KT43" s="185" t="s">
        <v>202</v>
      </c>
      <c r="KU43" s="185" t="s">
        <v>195</v>
      </c>
      <c r="KW43" s="185" t="s">
        <v>200</v>
      </c>
      <c r="KX43" s="185" t="s">
        <v>195</v>
      </c>
      <c r="KY43" s="185" t="s">
        <v>202</v>
      </c>
      <c r="KZ43" s="185" t="s">
        <v>195</v>
      </c>
      <c r="LA43" s="185" t="s">
        <v>202</v>
      </c>
      <c r="LB43" s="185" t="s">
        <v>195</v>
      </c>
      <c r="LD43" s="185" t="s">
        <v>200</v>
      </c>
      <c r="LE43" s="185" t="s">
        <v>195</v>
      </c>
      <c r="LF43" s="185" t="s">
        <v>202</v>
      </c>
      <c r="LG43" s="185" t="s">
        <v>195</v>
      </c>
      <c r="LH43" s="185" t="s">
        <v>202</v>
      </c>
      <c r="LI43" s="185" t="s">
        <v>195</v>
      </c>
      <c r="LK43" s="185" t="s">
        <v>200</v>
      </c>
      <c r="LL43" s="185" t="s">
        <v>195</v>
      </c>
      <c r="LM43" s="185" t="s">
        <v>202</v>
      </c>
      <c r="LN43" s="185" t="s">
        <v>195</v>
      </c>
      <c r="LO43" s="185" t="s">
        <v>202</v>
      </c>
      <c r="LP43" s="185" t="s">
        <v>195</v>
      </c>
      <c r="LR43" s="185" t="s">
        <v>200</v>
      </c>
      <c r="LS43" s="185" t="s">
        <v>195</v>
      </c>
      <c r="LT43" s="185" t="s">
        <v>202</v>
      </c>
      <c r="LU43" s="185" t="s">
        <v>195</v>
      </c>
      <c r="LV43" s="185" t="s">
        <v>202</v>
      </c>
      <c r="LW43" s="185" t="s">
        <v>195</v>
      </c>
      <c r="LY43" s="185" t="s">
        <v>200</v>
      </c>
      <c r="LZ43" s="185" t="s">
        <v>195</v>
      </c>
      <c r="MA43" s="185" t="s">
        <v>202</v>
      </c>
      <c r="MB43" s="185" t="s">
        <v>195</v>
      </c>
      <c r="MC43" s="185" t="s">
        <v>202</v>
      </c>
      <c r="MD43" s="185" t="s">
        <v>195</v>
      </c>
      <c r="MF43" s="185" t="s">
        <v>200</v>
      </c>
      <c r="MG43" s="185" t="s">
        <v>195</v>
      </c>
      <c r="MH43" s="185" t="s">
        <v>202</v>
      </c>
      <c r="MI43" s="185" t="s">
        <v>195</v>
      </c>
      <c r="MJ43" s="185" t="s">
        <v>202</v>
      </c>
      <c r="MK43" s="185" t="s">
        <v>195</v>
      </c>
      <c r="MM43" s="185" t="s">
        <v>200</v>
      </c>
      <c r="MN43" s="185" t="s">
        <v>195</v>
      </c>
      <c r="MO43" s="185" t="s">
        <v>202</v>
      </c>
      <c r="MP43" s="185" t="s">
        <v>195</v>
      </c>
      <c r="MQ43" s="185" t="s">
        <v>202</v>
      </c>
      <c r="MR43" s="185" t="s">
        <v>195</v>
      </c>
      <c r="MT43" s="185" t="s">
        <v>200</v>
      </c>
      <c r="MU43" s="185" t="s">
        <v>195</v>
      </c>
      <c r="MV43" s="185" t="s">
        <v>202</v>
      </c>
      <c r="MW43" s="185" t="s">
        <v>195</v>
      </c>
      <c r="MX43" s="185" t="s">
        <v>202</v>
      </c>
      <c r="MY43" s="185" t="s">
        <v>195</v>
      </c>
      <c r="NA43" s="185" t="s">
        <v>200</v>
      </c>
      <c r="NB43" s="185" t="s">
        <v>195</v>
      </c>
      <c r="NC43" s="185" t="s">
        <v>202</v>
      </c>
      <c r="ND43" s="185" t="s">
        <v>195</v>
      </c>
      <c r="NE43" s="185" t="s">
        <v>202</v>
      </c>
      <c r="NF43" s="185" t="s">
        <v>195</v>
      </c>
      <c r="NH43" s="185" t="s">
        <v>200</v>
      </c>
      <c r="NI43" s="185" t="s">
        <v>195</v>
      </c>
      <c r="NJ43" s="185" t="s">
        <v>202</v>
      </c>
      <c r="NK43" s="185" t="s">
        <v>195</v>
      </c>
      <c r="NL43" s="185" t="s">
        <v>202</v>
      </c>
      <c r="NM43" s="185" t="s">
        <v>195</v>
      </c>
      <c r="NO43" s="185" t="s">
        <v>200</v>
      </c>
      <c r="NP43" s="185" t="s">
        <v>195</v>
      </c>
      <c r="NQ43" s="185" t="s">
        <v>202</v>
      </c>
      <c r="NR43" s="185" t="s">
        <v>195</v>
      </c>
      <c r="NS43" s="185" t="s">
        <v>202</v>
      </c>
      <c r="NT43" s="185" t="s">
        <v>195</v>
      </c>
      <c r="NV43" s="185" t="s">
        <v>200</v>
      </c>
      <c r="NW43" s="185" t="s">
        <v>195</v>
      </c>
      <c r="NX43" s="185" t="s">
        <v>202</v>
      </c>
      <c r="NY43" s="185" t="s">
        <v>195</v>
      </c>
      <c r="NZ43" s="185" t="s">
        <v>202</v>
      </c>
      <c r="OA43" s="185" t="s">
        <v>195</v>
      </c>
      <c r="OC43" s="185" t="s">
        <v>200</v>
      </c>
      <c r="OD43" s="185" t="s">
        <v>195</v>
      </c>
      <c r="OE43" s="185" t="s">
        <v>202</v>
      </c>
      <c r="OF43" s="185" t="s">
        <v>195</v>
      </c>
      <c r="OG43" s="185" t="s">
        <v>202</v>
      </c>
      <c r="OH43" s="185" t="s">
        <v>195</v>
      </c>
      <c r="OJ43" s="185" t="s">
        <v>200</v>
      </c>
      <c r="OK43" s="185" t="s">
        <v>195</v>
      </c>
      <c r="OL43" s="185" t="s">
        <v>202</v>
      </c>
      <c r="OM43" s="185" t="s">
        <v>195</v>
      </c>
      <c r="ON43" s="185" t="s">
        <v>202</v>
      </c>
      <c r="OO43" s="185" t="s">
        <v>195</v>
      </c>
      <c r="OQ43" s="185" t="s">
        <v>200</v>
      </c>
      <c r="OR43" s="185" t="s">
        <v>195</v>
      </c>
      <c r="OS43" s="185" t="s">
        <v>202</v>
      </c>
      <c r="OT43" s="185" t="s">
        <v>195</v>
      </c>
      <c r="OU43" s="185" t="s">
        <v>202</v>
      </c>
      <c r="OV43" s="185" t="s">
        <v>195</v>
      </c>
      <c r="OX43" s="185" t="s">
        <v>200</v>
      </c>
      <c r="OY43" s="185" t="s">
        <v>195</v>
      </c>
      <c r="OZ43" s="185" t="s">
        <v>202</v>
      </c>
      <c r="PA43" s="185" t="s">
        <v>195</v>
      </c>
      <c r="PB43" s="185" t="s">
        <v>202</v>
      </c>
      <c r="PC43" s="185" t="s">
        <v>195</v>
      </c>
      <c r="PE43" s="185" t="s">
        <v>200</v>
      </c>
      <c r="PF43" s="185" t="s">
        <v>195</v>
      </c>
      <c r="PG43" s="185" t="s">
        <v>202</v>
      </c>
      <c r="PH43" s="185" t="s">
        <v>195</v>
      </c>
      <c r="PI43" s="185" t="s">
        <v>202</v>
      </c>
      <c r="PJ43" s="185" t="s">
        <v>195</v>
      </c>
      <c r="PL43" s="185" t="s">
        <v>200</v>
      </c>
      <c r="PM43" s="185" t="s">
        <v>195</v>
      </c>
      <c r="PN43" s="185" t="s">
        <v>202</v>
      </c>
      <c r="PO43" s="185" t="s">
        <v>195</v>
      </c>
      <c r="PP43" s="185" t="s">
        <v>202</v>
      </c>
      <c r="PQ43" s="185" t="s">
        <v>195</v>
      </c>
      <c r="PS43" s="185" t="s">
        <v>200</v>
      </c>
      <c r="PT43" s="185" t="s">
        <v>195</v>
      </c>
      <c r="PU43" s="185" t="s">
        <v>202</v>
      </c>
      <c r="PV43" s="185" t="s">
        <v>195</v>
      </c>
      <c r="PW43" s="185" t="s">
        <v>202</v>
      </c>
      <c r="PX43" s="185" t="s">
        <v>195</v>
      </c>
      <c r="PZ43" s="185" t="s">
        <v>200</v>
      </c>
      <c r="QA43" s="185" t="s">
        <v>195</v>
      </c>
      <c r="QB43" s="185" t="s">
        <v>202</v>
      </c>
      <c r="QC43" s="185" t="s">
        <v>195</v>
      </c>
      <c r="QD43" s="185" t="s">
        <v>202</v>
      </c>
      <c r="QE43" s="185" t="s">
        <v>195</v>
      </c>
      <c r="QG43" s="185" t="s">
        <v>200</v>
      </c>
      <c r="QH43" s="185" t="s">
        <v>195</v>
      </c>
      <c r="QI43" s="185" t="s">
        <v>202</v>
      </c>
      <c r="QJ43" s="185" t="s">
        <v>195</v>
      </c>
      <c r="QK43" s="185" t="s">
        <v>202</v>
      </c>
      <c r="QL43" s="185" t="s">
        <v>195</v>
      </c>
      <c r="QN43" s="185" t="s">
        <v>200</v>
      </c>
      <c r="QO43" s="185" t="s">
        <v>195</v>
      </c>
      <c r="QP43" s="185" t="s">
        <v>202</v>
      </c>
      <c r="QQ43" s="185" t="s">
        <v>195</v>
      </c>
      <c r="QR43" s="185" t="s">
        <v>202</v>
      </c>
      <c r="QS43" s="185" t="s">
        <v>195</v>
      </c>
      <c r="QU43" s="185" t="s">
        <v>200</v>
      </c>
      <c r="QV43" s="185" t="s">
        <v>195</v>
      </c>
      <c r="QW43" s="185" t="s">
        <v>202</v>
      </c>
      <c r="QX43" s="185" t="s">
        <v>195</v>
      </c>
      <c r="QY43" s="185" t="s">
        <v>202</v>
      </c>
      <c r="QZ43" s="185" t="s">
        <v>195</v>
      </c>
      <c r="RB43" s="185" t="s">
        <v>200</v>
      </c>
      <c r="RC43" s="185" t="s">
        <v>195</v>
      </c>
      <c r="RD43" s="185" t="s">
        <v>202</v>
      </c>
      <c r="RE43" s="185" t="s">
        <v>195</v>
      </c>
      <c r="RF43" s="185" t="s">
        <v>202</v>
      </c>
      <c r="RG43" s="185" t="s">
        <v>195</v>
      </c>
      <c r="RI43" s="185" t="s">
        <v>200</v>
      </c>
      <c r="RJ43" s="185" t="s">
        <v>195</v>
      </c>
      <c r="RK43" s="185" t="s">
        <v>202</v>
      </c>
      <c r="RL43" s="185" t="s">
        <v>195</v>
      </c>
      <c r="RM43" s="185" t="s">
        <v>202</v>
      </c>
      <c r="RN43" s="185" t="s">
        <v>195</v>
      </c>
      <c r="RP43" s="185" t="s">
        <v>200</v>
      </c>
      <c r="RQ43" s="185" t="s">
        <v>195</v>
      </c>
      <c r="RR43" s="185" t="s">
        <v>202</v>
      </c>
      <c r="RS43" s="185" t="s">
        <v>195</v>
      </c>
      <c r="RT43" s="185" t="s">
        <v>202</v>
      </c>
      <c r="RU43" s="185" t="s">
        <v>195</v>
      </c>
    </row>
    <row r="44" spans="1:489" x14ac:dyDescent="0.2">
      <c r="A44" s="185" t="s">
        <v>201</v>
      </c>
      <c r="B44" s="185" t="s">
        <v>195</v>
      </c>
      <c r="C44" s="185" t="s">
        <v>203</v>
      </c>
      <c r="D44" s="185">
        <v>0.27272999999999997</v>
      </c>
      <c r="E44" s="185" t="s">
        <v>203</v>
      </c>
      <c r="F44" s="185">
        <v>0.27272999999999997</v>
      </c>
      <c r="H44" s="185" t="s">
        <v>201</v>
      </c>
      <c r="I44" s="185" t="s">
        <v>195</v>
      </c>
      <c r="J44" s="185" t="s">
        <v>203</v>
      </c>
      <c r="K44" s="185">
        <v>0.27272999999999997</v>
      </c>
      <c r="L44" s="185" t="s">
        <v>203</v>
      </c>
      <c r="M44" s="185">
        <v>0.27272999999999997</v>
      </c>
      <c r="O44" s="185" t="s">
        <v>201</v>
      </c>
      <c r="P44" s="185">
        <v>0.77342999999999995</v>
      </c>
      <c r="Q44" s="185" t="s">
        <v>203</v>
      </c>
      <c r="R44" s="185">
        <v>0.27272999999999997</v>
      </c>
      <c r="S44" s="185" t="s">
        <v>203</v>
      </c>
      <c r="T44" s="185">
        <v>0.27272999999999997</v>
      </c>
      <c r="V44" s="185" t="s">
        <v>201</v>
      </c>
      <c r="W44" s="185" t="s">
        <v>195</v>
      </c>
      <c r="X44" s="185" t="s">
        <v>203</v>
      </c>
      <c r="Y44" s="185">
        <v>0.27272999999999997</v>
      </c>
      <c r="Z44" s="185" t="s">
        <v>203</v>
      </c>
      <c r="AA44" s="185">
        <v>0.27272999999999997</v>
      </c>
      <c r="AC44" s="185" t="s">
        <v>201</v>
      </c>
      <c r="AD44" s="185">
        <v>0.77342999999999995</v>
      </c>
      <c r="AE44" s="185" t="s">
        <v>203</v>
      </c>
      <c r="AF44" s="185">
        <v>0.27272999999999997</v>
      </c>
      <c r="AG44" s="185" t="s">
        <v>203</v>
      </c>
      <c r="AH44" s="185">
        <v>0.27272999999999997</v>
      </c>
      <c r="AJ44" s="185" t="s">
        <v>201</v>
      </c>
      <c r="AK44" s="185">
        <v>0.77342999999999995</v>
      </c>
      <c r="AL44" s="185" t="s">
        <v>203</v>
      </c>
      <c r="AM44" s="185">
        <v>0.27272999999999997</v>
      </c>
      <c r="AN44" s="185" t="s">
        <v>203</v>
      </c>
      <c r="AO44" s="185">
        <v>0.27272999999999997</v>
      </c>
      <c r="AQ44" s="185" t="s">
        <v>201</v>
      </c>
      <c r="AR44" s="185">
        <v>0.77342999999999995</v>
      </c>
      <c r="AS44" s="185" t="s">
        <v>203</v>
      </c>
      <c r="AT44" s="185">
        <v>0.27272999999999997</v>
      </c>
      <c r="AU44" s="185" t="s">
        <v>203</v>
      </c>
      <c r="AV44" s="185">
        <v>0.27272999999999997</v>
      </c>
      <c r="AX44" s="185" t="s">
        <v>201</v>
      </c>
      <c r="AY44" s="185">
        <v>0.77342999999999995</v>
      </c>
      <c r="AZ44" s="185" t="s">
        <v>203</v>
      </c>
      <c r="BA44" s="185">
        <v>0.27272999999999997</v>
      </c>
      <c r="BB44" s="185" t="s">
        <v>203</v>
      </c>
      <c r="BC44" s="185">
        <v>0.27272999999999997</v>
      </c>
      <c r="BE44" s="185" t="s">
        <v>201</v>
      </c>
      <c r="BF44" s="185">
        <v>0.77342999999999995</v>
      </c>
      <c r="BG44" s="185" t="s">
        <v>203</v>
      </c>
      <c r="BH44" s="185">
        <v>0.27272999999999997</v>
      </c>
      <c r="BI44" s="185" t="s">
        <v>203</v>
      </c>
      <c r="BJ44" s="185">
        <v>0.27272999999999997</v>
      </c>
      <c r="BL44" s="185" t="s">
        <v>201</v>
      </c>
      <c r="BM44" s="185">
        <v>0.77342999999999995</v>
      </c>
      <c r="BN44" s="185" t="s">
        <v>203</v>
      </c>
      <c r="BO44" s="185">
        <v>0.27272999999999997</v>
      </c>
      <c r="BP44" s="185" t="s">
        <v>203</v>
      </c>
      <c r="BQ44" s="185">
        <v>0.27272999999999997</v>
      </c>
      <c r="BS44" s="185" t="s">
        <v>201</v>
      </c>
      <c r="BT44" s="185">
        <v>0</v>
      </c>
      <c r="BU44" s="185" t="s">
        <v>203</v>
      </c>
      <c r="BV44" s="185">
        <v>0</v>
      </c>
      <c r="BW44" s="185" t="s">
        <v>203</v>
      </c>
      <c r="BX44" s="185">
        <v>0</v>
      </c>
      <c r="BZ44" s="185" t="s">
        <v>201</v>
      </c>
      <c r="CA44" s="185">
        <v>0</v>
      </c>
      <c r="CB44" s="185" t="s">
        <v>203</v>
      </c>
      <c r="CC44" s="185">
        <v>0</v>
      </c>
      <c r="CD44" s="185" t="s">
        <v>203</v>
      </c>
      <c r="CE44" s="185">
        <v>0</v>
      </c>
      <c r="CG44" s="185" t="s">
        <v>201</v>
      </c>
      <c r="CH44" s="185">
        <v>0</v>
      </c>
      <c r="CI44" s="185" t="s">
        <v>203</v>
      </c>
      <c r="CJ44" s="185">
        <v>0</v>
      </c>
      <c r="CK44" s="185" t="s">
        <v>203</v>
      </c>
      <c r="CL44" s="185">
        <v>0</v>
      </c>
      <c r="CN44" s="185" t="s">
        <v>201</v>
      </c>
      <c r="CO44" s="185">
        <v>0</v>
      </c>
      <c r="CP44" s="185" t="s">
        <v>203</v>
      </c>
      <c r="CQ44" s="185">
        <v>0</v>
      </c>
      <c r="CR44" s="185" t="s">
        <v>203</v>
      </c>
      <c r="CS44" s="185">
        <v>0</v>
      </c>
      <c r="CU44" s="185" t="s">
        <v>201</v>
      </c>
      <c r="CV44" s="185">
        <v>0</v>
      </c>
      <c r="CW44" s="185" t="s">
        <v>203</v>
      </c>
      <c r="CX44" s="185">
        <v>0</v>
      </c>
      <c r="CY44" s="185" t="s">
        <v>203</v>
      </c>
      <c r="CZ44" s="185">
        <v>0</v>
      </c>
      <c r="DB44" s="185" t="s">
        <v>201</v>
      </c>
      <c r="DC44" s="185">
        <v>0.50349999999999995</v>
      </c>
      <c r="DD44" s="185" t="s">
        <v>203</v>
      </c>
      <c r="DE44" s="185">
        <v>2.8E-3</v>
      </c>
      <c r="DF44" s="185" t="s">
        <v>203</v>
      </c>
      <c r="DG44" s="185">
        <v>2.8E-3</v>
      </c>
      <c r="DI44" s="185" t="s">
        <v>201</v>
      </c>
      <c r="DJ44" s="185">
        <v>0.50349999999999995</v>
      </c>
      <c r="DK44" s="185" t="s">
        <v>203</v>
      </c>
      <c r="DL44" s="185">
        <v>2.8E-3</v>
      </c>
      <c r="DM44" s="185" t="s">
        <v>203</v>
      </c>
      <c r="DN44" s="185">
        <v>2.8E-3</v>
      </c>
      <c r="DP44" s="185" t="s">
        <v>201</v>
      </c>
      <c r="DQ44" s="185">
        <v>0.50349999999999995</v>
      </c>
      <c r="DR44" s="185" t="s">
        <v>203</v>
      </c>
      <c r="DS44" s="185">
        <v>2.8E-3</v>
      </c>
      <c r="DT44" s="185" t="s">
        <v>203</v>
      </c>
      <c r="DU44" s="185">
        <v>2.8E-3</v>
      </c>
      <c r="DW44" s="185" t="s">
        <v>201</v>
      </c>
      <c r="DX44" s="185">
        <v>0.50349999999999995</v>
      </c>
      <c r="DY44" s="185" t="s">
        <v>203</v>
      </c>
      <c r="DZ44" s="185">
        <v>2.8E-3</v>
      </c>
      <c r="EA44" s="185" t="s">
        <v>203</v>
      </c>
      <c r="EB44" s="185">
        <v>2.8E-3</v>
      </c>
      <c r="ED44" s="185" t="s">
        <v>201</v>
      </c>
      <c r="EE44" s="185">
        <v>0.50349999999999995</v>
      </c>
      <c r="EF44" s="185" t="s">
        <v>203</v>
      </c>
      <c r="EG44" s="185">
        <v>2.8E-3</v>
      </c>
      <c r="EH44" s="185" t="s">
        <v>203</v>
      </c>
      <c r="EI44" s="185">
        <v>2.8E-3</v>
      </c>
      <c r="EK44" s="185" t="s">
        <v>201</v>
      </c>
      <c r="EL44" s="185">
        <v>0.26993</v>
      </c>
      <c r="EM44" s="185" t="s">
        <v>203</v>
      </c>
      <c r="EN44" s="185">
        <v>0.26993</v>
      </c>
      <c r="EO44" s="185" t="s">
        <v>203</v>
      </c>
      <c r="EP44" s="185">
        <v>0.26993</v>
      </c>
      <c r="ER44" s="185" t="s">
        <v>201</v>
      </c>
      <c r="ES44" s="185">
        <v>0.26993</v>
      </c>
      <c r="ET44" s="185" t="s">
        <v>203</v>
      </c>
      <c r="EU44" s="185">
        <v>0.26993</v>
      </c>
      <c r="EV44" s="185" t="s">
        <v>203</v>
      </c>
      <c r="EW44" s="185">
        <v>0.26993</v>
      </c>
      <c r="EY44" s="185" t="s">
        <v>201</v>
      </c>
      <c r="EZ44" s="185">
        <v>0.26993</v>
      </c>
      <c r="FA44" s="185" t="s">
        <v>203</v>
      </c>
      <c r="FB44" s="185">
        <v>0.26993</v>
      </c>
      <c r="FC44" s="185" t="s">
        <v>203</v>
      </c>
      <c r="FD44" s="185">
        <v>0.26993</v>
      </c>
      <c r="FF44" s="185" t="s">
        <v>201</v>
      </c>
      <c r="FG44" s="185">
        <v>0.26993</v>
      </c>
      <c r="FH44" s="185" t="s">
        <v>203</v>
      </c>
      <c r="FI44" s="185">
        <v>0.26993</v>
      </c>
      <c r="FJ44" s="185" t="s">
        <v>203</v>
      </c>
      <c r="FK44" s="185">
        <v>0.26993</v>
      </c>
      <c r="FM44" s="185" t="s">
        <v>201</v>
      </c>
      <c r="FN44" s="185">
        <v>0.26993</v>
      </c>
      <c r="FO44" s="185" t="s">
        <v>203</v>
      </c>
      <c r="FP44" s="185">
        <v>0.26993</v>
      </c>
      <c r="FQ44" s="185" t="s">
        <v>203</v>
      </c>
      <c r="FR44" s="185">
        <v>0.26993</v>
      </c>
      <c r="FT44" s="185" t="s">
        <v>201</v>
      </c>
      <c r="FU44" s="185">
        <v>0.50349999999999995</v>
      </c>
      <c r="FV44" s="185" t="s">
        <v>203</v>
      </c>
      <c r="FW44" s="185">
        <v>2.8E-3</v>
      </c>
      <c r="FX44" s="185" t="s">
        <v>203</v>
      </c>
      <c r="FY44" s="185">
        <v>2.8E-3</v>
      </c>
      <c r="GA44" s="185" t="s">
        <v>201</v>
      </c>
      <c r="GB44" s="185">
        <v>0.50349999999999995</v>
      </c>
      <c r="GC44" s="185" t="s">
        <v>203</v>
      </c>
      <c r="GD44" s="185">
        <v>2.8E-3</v>
      </c>
      <c r="GE44" s="185" t="s">
        <v>203</v>
      </c>
      <c r="GF44" s="185">
        <v>2.8E-3</v>
      </c>
      <c r="GH44" s="185" t="s">
        <v>201</v>
      </c>
      <c r="GI44" s="185">
        <v>0.50349999999999995</v>
      </c>
      <c r="GJ44" s="185" t="s">
        <v>203</v>
      </c>
      <c r="GK44" s="185">
        <v>2.8E-3</v>
      </c>
      <c r="GL44" s="185" t="s">
        <v>203</v>
      </c>
      <c r="GM44" s="185">
        <v>2.8E-3</v>
      </c>
      <c r="GO44" s="185" t="s">
        <v>201</v>
      </c>
      <c r="GP44" s="185">
        <v>0.50349999999999995</v>
      </c>
      <c r="GQ44" s="185" t="s">
        <v>203</v>
      </c>
      <c r="GR44" s="185">
        <v>2.8E-3</v>
      </c>
      <c r="GS44" s="185" t="s">
        <v>203</v>
      </c>
      <c r="GT44" s="185">
        <v>2.8E-3</v>
      </c>
      <c r="GV44" s="185" t="s">
        <v>201</v>
      </c>
      <c r="GW44" s="185">
        <v>0.50349999999999995</v>
      </c>
      <c r="GX44" s="185" t="s">
        <v>203</v>
      </c>
      <c r="GY44" s="185">
        <v>2.8E-3</v>
      </c>
      <c r="GZ44" s="185" t="s">
        <v>203</v>
      </c>
      <c r="HA44" s="185">
        <v>2.8E-3</v>
      </c>
      <c r="HC44" s="185" t="s">
        <v>201</v>
      </c>
      <c r="HD44" s="185">
        <v>0.26993</v>
      </c>
      <c r="HE44" s="185" t="s">
        <v>203</v>
      </c>
      <c r="HF44" s="185">
        <v>0.26993</v>
      </c>
      <c r="HG44" s="185" t="s">
        <v>203</v>
      </c>
      <c r="HH44" s="185">
        <v>0.26993</v>
      </c>
      <c r="HJ44" s="185" t="s">
        <v>201</v>
      </c>
      <c r="HK44" s="185">
        <v>0.26993</v>
      </c>
      <c r="HL44" s="185" t="s">
        <v>203</v>
      </c>
      <c r="HM44" s="185">
        <v>0.26993</v>
      </c>
      <c r="HN44" s="185" t="s">
        <v>203</v>
      </c>
      <c r="HO44" s="185">
        <v>0.26993</v>
      </c>
      <c r="HQ44" s="185" t="s">
        <v>201</v>
      </c>
      <c r="HR44" s="185">
        <v>0.26993</v>
      </c>
      <c r="HS44" s="185" t="s">
        <v>203</v>
      </c>
      <c r="HT44" s="185">
        <v>0.26993</v>
      </c>
      <c r="HU44" s="185" t="s">
        <v>203</v>
      </c>
      <c r="HV44" s="185">
        <v>0.26993</v>
      </c>
      <c r="HX44" s="185" t="s">
        <v>201</v>
      </c>
      <c r="HY44" s="185">
        <v>0.26993</v>
      </c>
      <c r="HZ44" s="185" t="s">
        <v>203</v>
      </c>
      <c r="IA44" s="185">
        <v>0.26993</v>
      </c>
      <c r="IB44" s="185" t="s">
        <v>203</v>
      </c>
      <c r="IC44" s="185">
        <v>0.26993</v>
      </c>
      <c r="IE44" s="185" t="s">
        <v>201</v>
      </c>
      <c r="IF44" s="185">
        <v>0.26993</v>
      </c>
      <c r="IG44" s="185" t="s">
        <v>203</v>
      </c>
      <c r="IH44" s="185">
        <v>0.26993</v>
      </c>
      <c r="II44" s="185" t="s">
        <v>203</v>
      </c>
      <c r="IJ44" s="185">
        <v>0.26993</v>
      </c>
      <c r="IL44" s="185" t="s">
        <v>201</v>
      </c>
      <c r="IM44" s="185" t="s">
        <v>195</v>
      </c>
      <c r="IN44" s="185" t="s">
        <v>203</v>
      </c>
      <c r="IO44" s="185" t="s">
        <v>195</v>
      </c>
      <c r="IP44" s="185" t="s">
        <v>203</v>
      </c>
      <c r="IQ44" s="185" t="s">
        <v>195</v>
      </c>
      <c r="IS44" s="185" t="s">
        <v>201</v>
      </c>
      <c r="IT44" s="185" t="s">
        <v>195</v>
      </c>
      <c r="IU44" s="185" t="s">
        <v>203</v>
      </c>
      <c r="IV44" s="185" t="s">
        <v>195</v>
      </c>
      <c r="IW44" s="185" t="s">
        <v>203</v>
      </c>
      <c r="IX44" s="185" t="s">
        <v>195</v>
      </c>
      <c r="IZ44" s="185" t="s">
        <v>201</v>
      </c>
      <c r="JA44" s="185" t="s">
        <v>195</v>
      </c>
      <c r="JB44" s="185" t="s">
        <v>203</v>
      </c>
      <c r="JC44" s="185" t="s">
        <v>195</v>
      </c>
      <c r="JD44" s="185" t="s">
        <v>203</v>
      </c>
      <c r="JE44" s="185" t="s">
        <v>195</v>
      </c>
      <c r="JG44" s="185" t="s">
        <v>201</v>
      </c>
      <c r="JH44" s="185" t="s">
        <v>195</v>
      </c>
      <c r="JI44" s="185" t="s">
        <v>203</v>
      </c>
      <c r="JJ44" s="185" t="s">
        <v>195</v>
      </c>
      <c r="JK44" s="185" t="s">
        <v>203</v>
      </c>
      <c r="JL44" s="185" t="s">
        <v>195</v>
      </c>
      <c r="JN44" s="185" t="s">
        <v>201</v>
      </c>
      <c r="JO44" s="185" t="s">
        <v>195</v>
      </c>
      <c r="JP44" s="185" t="s">
        <v>203</v>
      </c>
      <c r="JQ44" s="185" t="s">
        <v>195</v>
      </c>
      <c r="JR44" s="185" t="s">
        <v>203</v>
      </c>
      <c r="JS44" s="185" t="s">
        <v>195</v>
      </c>
      <c r="JU44" s="185" t="s">
        <v>201</v>
      </c>
      <c r="JV44" s="185" t="s">
        <v>195</v>
      </c>
      <c r="JW44" s="185" t="s">
        <v>203</v>
      </c>
      <c r="JX44" s="185" t="s">
        <v>195</v>
      </c>
      <c r="JY44" s="185" t="s">
        <v>203</v>
      </c>
      <c r="JZ44" s="185" t="s">
        <v>195</v>
      </c>
      <c r="KB44" s="185" t="s">
        <v>201</v>
      </c>
      <c r="KC44" s="185" t="s">
        <v>195</v>
      </c>
      <c r="KD44" s="185" t="s">
        <v>203</v>
      </c>
      <c r="KE44" s="185" t="s">
        <v>195</v>
      </c>
      <c r="KF44" s="185" t="s">
        <v>203</v>
      </c>
      <c r="KG44" s="185" t="s">
        <v>195</v>
      </c>
      <c r="KI44" s="185" t="s">
        <v>201</v>
      </c>
      <c r="KJ44" s="185" t="s">
        <v>195</v>
      </c>
      <c r="KK44" s="185" t="s">
        <v>203</v>
      </c>
      <c r="KL44" s="185" t="s">
        <v>195</v>
      </c>
      <c r="KM44" s="185" t="s">
        <v>203</v>
      </c>
      <c r="KN44" s="185" t="s">
        <v>195</v>
      </c>
      <c r="KP44" s="185" t="s">
        <v>201</v>
      </c>
      <c r="KQ44" s="185" t="s">
        <v>195</v>
      </c>
      <c r="KR44" s="185" t="s">
        <v>203</v>
      </c>
      <c r="KS44" s="185" t="s">
        <v>195</v>
      </c>
      <c r="KT44" s="185" t="s">
        <v>203</v>
      </c>
      <c r="KU44" s="185" t="s">
        <v>195</v>
      </c>
      <c r="KW44" s="185" t="s">
        <v>201</v>
      </c>
      <c r="KX44" s="185" t="s">
        <v>195</v>
      </c>
      <c r="KY44" s="185" t="s">
        <v>203</v>
      </c>
      <c r="KZ44" s="185" t="s">
        <v>195</v>
      </c>
      <c r="LA44" s="185" t="s">
        <v>203</v>
      </c>
      <c r="LB44" s="185" t="s">
        <v>195</v>
      </c>
      <c r="LD44" s="185" t="s">
        <v>201</v>
      </c>
      <c r="LE44" s="185" t="s">
        <v>195</v>
      </c>
      <c r="LF44" s="185" t="s">
        <v>203</v>
      </c>
      <c r="LG44" s="185" t="s">
        <v>195</v>
      </c>
      <c r="LH44" s="185" t="s">
        <v>203</v>
      </c>
      <c r="LI44" s="185" t="s">
        <v>195</v>
      </c>
      <c r="LK44" s="185" t="s">
        <v>201</v>
      </c>
      <c r="LL44" s="185" t="s">
        <v>195</v>
      </c>
      <c r="LM44" s="185" t="s">
        <v>203</v>
      </c>
      <c r="LN44" s="185" t="s">
        <v>195</v>
      </c>
      <c r="LO44" s="185" t="s">
        <v>203</v>
      </c>
      <c r="LP44" s="185" t="s">
        <v>195</v>
      </c>
      <c r="LR44" s="185" t="s">
        <v>201</v>
      </c>
      <c r="LS44" s="185" t="s">
        <v>195</v>
      </c>
      <c r="LT44" s="185" t="s">
        <v>203</v>
      </c>
      <c r="LU44" s="185" t="s">
        <v>195</v>
      </c>
      <c r="LV44" s="185" t="s">
        <v>203</v>
      </c>
      <c r="LW44" s="185" t="s">
        <v>195</v>
      </c>
      <c r="LY44" s="185" t="s">
        <v>201</v>
      </c>
      <c r="LZ44" s="185" t="s">
        <v>195</v>
      </c>
      <c r="MA44" s="185" t="s">
        <v>203</v>
      </c>
      <c r="MB44" s="185" t="s">
        <v>195</v>
      </c>
      <c r="MC44" s="185" t="s">
        <v>203</v>
      </c>
      <c r="MD44" s="185" t="s">
        <v>195</v>
      </c>
      <c r="MF44" s="185" t="s">
        <v>201</v>
      </c>
      <c r="MG44" s="185" t="s">
        <v>195</v>
      </c>
      <c r="MH44" s="185" t="s">
        <v>203</v>
      </c>
      <c r="MI44" s="185" t="s">
        <v>195</v>
      </c>
      <c r="MJ44" s="185" t="s">
        <v>203</v>
      </c>
      <c r="MK44" s="185" t="s">
        <v>195</v>
      </c>
      <c r="MM44" s="185" t="s">
        <v>201</v>
      </c>
      <c r="MN44" s="185" t="s">
        <v>195</v>
      </c>
      <c r="MO44" s="185" t="s">
        <v>203</v>
      </c>
      <c r="MP44" s="185" t="s">
        <v>195</v>
      </c>
      <c r="MQ44" s="185" t="s">
        <v>203</v>
      </c>
      <c r="MR44" s="185" t="s">
        <v>195</v>
      </c>
      <c r="MT44" s="185" t="s">
        <v>201</v>
      </c>
      <c r="MU44" s="185" t="s">
        <v>195</v>
      </c>
      <c r="MV44" s="185" t="s">
        <v>203</v>
      </c>
      <c r="MW44" s="185" t="s">
        <v>195</v>
      </c>
      <c r="MX44" s="185" t="s">
        <v>203</v>
      </c>
      <c r="MY44" s="185" t="s">
        <v>195</v>
      </c>
      <c r="NA44" s="185" t="s">
        <v>201</v>
      </c>
      <c r="NB44" s="185" t="s">
        <v>195</v>
      </c>
      <c r="NC44" s="185" t="s">
        <v>203</v>
      </c>
      <c r="ND44" s="185" t="s">
        <v>195</v>
      </c>
      <c r="NE44" s="185" t="s">
        <v>203</v>
      </c>
      <c r="NF44" s="185" t="s">
        <v>195</v>
      </c>
      <c r="NH44" s="185" t="s">
        <v>201</v>
      </c>
      <c r="NI44" s="185" t="s">
        <v>195</v>
      </c>
      <c r="NJ44" s="185" t="s">
        <v>203</v>
      </c>
      <c r="NK44" s="185" t="s">
        <v>195</v>
      </c>
      <c r="NL44" s="185" t="s">
        <v>203</v>
      </c>
      <c r="NM44" s="185" t="s">
        <v>195</v>
      </c>
      <c r="NO44" s="185" t="s">
        <v>201</v>
      </c>
      <c r="NP44" s="185" t="s">
        <v>195</v>
      </c>
      <c r="NQ44" s="185" t="s">
        <v>203</v>
      </c>
      <c r="NR44" s="185" t="s">
        <v>195</v>
      </c>
      <c r="NS44" s="185" t="s">
        <v>203</v>
      </c>
      <c r="NT44" s="185" t="s">
        <v>195</v>
      </c>
      <c r="NV44" s="185" t="s">
        <v>201</v>
      </c>
      <c r="NW44" s="185" t="s">
        <v>195</v>
      </c>
      <c r="NX44" s="185" t="s">
        <v>203</v>
      </c>
      <c r="NY44" s="185" t="s">
        <v>195</v>
      </c>
      <c r="NZ44" s="185" t="s">
        <v>203</v>
      </c>
      <c r="OA44" s="185" t="s">
        <v>195</v>
      </c>
      <c r="OC44" s="185" t="s">
        <v>201</v>
      </c>
      <c r="OD44" s="185" t="s">
        <v>195</v>
      </c>
      <c r="OE44" s="185" t="s">
        <v>203</v>
      </c>
      <c r="OF44" s="185" t="s">
        <v>195</v>
      </c>
      <c r="OG44" s="185" t="s">
        <v>203</v>
      </c>
      <c r="OH44" s="185" t="s">
        <v>195</v>
      </c>
      <c r="OJ44" s="185" t="s">
        <v>201</v>
      </c>
      <c r="OK44" s="185" t="s">
        <v>195</v>
      </c>
      <c r="OL44" s="185" t="s">
        <v>203</v>
      </c>
      <c r="OM44" s="185" t="s">
        <v>195</v>
      </c>
      <c r="ON44" s="185" t="s">
        <v>203</v>
      </c>
      <c r="OO44" s="185" t="s">
        <v>195</v>
      </c>
      <c r="OQ44" s="185" t="s">
        <v>201</v>
      </c>
      <c r="OR44" s="185" t="s">
        <v>195</v>
      </c>
      <c r="OS44" s="185" t="s">
        <v>203</v>
      </c>
      <c r="OT44" s="185" t="s">
        <v>195</v>
      </c>
      <c r="OU44" s="185" t="s">
        <v>203</v>
      </c>
      <c r="OV44" s="185" t="s">
        <v>195</v>
      </c>
      <c r="OX44" s="185" t="s">
        <v>201</v>
      </c>
      <c r="OY44" s="185" t="s">
        <v>195</v>
      </c>
      <c r="OZ44" s="185" t="s">
        <v>203</v>
      </c>
      <c r="PA44" s="185" t="s">
        <v>195</v>
      </c>
      <c r="PB44" s="185" t="s">
        <v>203</v>
      </c>
      <c r="PC44" s="185" t="s">
        <v>195</v>
      </c>
      <c r="PE44" s="185" t="s">
        <v>201</v>
      </c>
      <c r="PF44" s="185" t="s">
        <v>195</v>
      </c>
      <c r="PG44" s="185" t="s">
        <v>203</v>
      </c>
      <c r="PH44" s="185" t="s">
        <v>195</v>
      </c>
      <c r="PI44" s="185" t="s">
        <v>203</v>
      </c>
      <c r="PJ44" s="185" t="s">
        <v>195</v>
      </c>
      <c r="PL44" s="185" t="s">
        <v>201</v>
      </c>
      <c r="PM44" s="185" t="s">
        <v>195</v>
      </c>
      <c r="PN44" s="185" t="s">
        <v>203</v>
      </c>
      <c r="PO44" s="185" t="s">
        <v>195</v>
      </c>
      <c r="PP44" s="185" t="s">
        <v>203</v>
      </c>
      <c r="PQ44" s="185" t="s">
        <v>195</v>
      </c>
      <c r="PS44" s="185" t="s">
        <v>201</v>
      </c>
      <c r="PT44" s="185" t="s">
        <v>195</v>
      </c>
      <c r="PU44" s="185" t="s">
        <v>203</v>
      </c>
      <c r="PV44" s="185" t="s">
        <v>195</v>
      </c>
      <c r="PW44" s="185" t="s">
        <v>203</v>
      </c>
      <c r="PX44" s="185" t="s">
        <v>195</v>
      </c>
      <c r="PZ44" s="185" t="s">
        <v>201</v>
      </c>
      <c r="QA44" s="185" t="s">
        <v>195</v>
      </c>
      <c r="QB44" s="185" t="s">
        <v>203</v>
      </c>
      <c r="QC44" s="185" t="s">
        <v>195</v>
      </c>
      <c r="QD44" s="185" t="s">
        <v>203</v>
      </c>
      <c r="QE44" s="185" t="s">
        <v>195</v>
      </c>
      <c r="QG44" s="185" t="s">
        <v>201</v>
      </c>
      <c r="QH44" s="185" t="s">
        <v>195</v>
      </c>
      <c r="QI44" s="185" t="s">
        <v>203</v>
      </c>
      <c r="QJ44" s="185" t="s">
        <v>195</v>
      </c>
      <c r="QK44" s="185" t="s">
        <v>203</v>
      </c>
      <c r="QL44" s="185" t="s">
        <v>195</v>
      </c>
      <c r="QN44" s="185" t="s">
        <v>201</v>
      </c>
      <c r="QO44" s="185" t="s">
        <v>195</v>
      </c>
      <c r="QP44" s="185" t="s">
        <v>203</v>
      </c>
      <c r="QQ44" s="185" t="s">
        <v>195</v>
      </c>
      <c r="QR44" s="185" t="s">
        <v>203</v>
      </c>
      <c r="QS44" s="185" t="s">
        <v>195</v>
      </c>
      <c r="QU44" s="185" t="s">
        <v>201</v>
      </c>
      <c r="QV44" s="185" t="s">
        <v>195</v>
      </c>
      <c r="QW44" s="185" t="s">
        <v>203</v>
      </c>
      <c r="QX44" s="185" t="s">
        <v>195</v>
      </c>
      <c r="QY44" s="185" t="s">
        <v>203</v>
      </c>
      <c r="QZ44" s="185" t="s">
        <v>195</v>
      </c>
      <c r="RB44" s="185" t="s">
        <v>201</v>
      </c>
      <c r="RC44" s="185" t="s">
        <v>195</v>
      </c>
      <c r="RD44" s="185" t="s">
        <v>203</v>
      </c>
      <c r="RE44" s="185" t="s">
        <v>195</v>
      </c>
      <c r="RF44" s="185" t="s">
        <v>203</v>
      </c>
      <c r="RG44" s="185" t="s">
        <v>195</v>
      </c>
      <c r="RI44" s="185" t="s">
        <v>201</v>
      </c>
      <c r="RJ44" s="185" t="s">
        <v>195</v>
      </c>
      <c r="RK44" s="185" t="s">
        <v>203</v>
      </c>
      <c r="RL44" s="185" t="s">
        <v>195</v>
      </c>
      <c r="RM44" s="185" t="s">
        <v>203</v>
      </c>
      <c r="RN44" s="185" t="s">
        <v>195</v>
      </c>
      <c r="RP44" s="185" t="s">
        <v>201</v>
      </c>
      <c r="RQ44" s="185" t="s">
        <v>195</v>
      </c>
      <c r="RR44" s="185" t="s">
        <v>203</v>
      </c>
      <c r="RS44" s="185" t="s">
        <v>195</v>
      </c>
      <c r="RT44" s="185" t="s">
        <v>203</v>
      </c>
      <c r="RU44" s="185" t="s">
        <v>195</v>
      </c>
    </row>
    <row r="45" spans="1:489" x14ac:dyDescent="0.2">
      <c r="A45" s="185" t="s">
        <v>204</v>
      </c>
      <c r="C45" s="185" t="s">
        <v>206</v>
      </c>
      <c r="D45" s="185" t="s">
        <v>195</v>
      </c>
      <c r="E45" s="185" t="s">
        <v>206</v>
      </c>
      <c r="F45" s="185" t="s">
        <v>195</v>
      </c>
      <c r="H45" s="185" t="s">
        <v>204</v>
      </c>
      <c r="J45" s="185" t="s">
        <v>206</v>
      </c>
      <c r="K45" s="185">
        <v>0</v>
      </c>
      <c r="L45" s="185" t="s">
        <v>206</v>
      </c>
      <c r="M45" s="185">
        <v>0</v>
      </c>
      <c r="O45" s="185" t="s">
        <v>204</v>
      </c>
      <c r="Q45" s="185" t="s">
        <v>206</v>
      </c>
      <c r="R45" s="185">
        <v>0</v>
      </c>
      <c r="S45" s="185" t="s">
        <v>206</v>
      </c>
      <c r="T45" s="185">
        <v>0</v>
      </c>
      <c r="V45" s="185" t="s">
        <v>204</v>
      </c>
      <c r="X45" s="185" t="s">
        <v>206</v>
      </c>
      <c r="Y45" s="185">
        <v>0</v>
      </c>
      <c r="Z45" s="185" t="s">
        <v>206</v>
      </c>
      <c r="AA45" s="185">
        <v>0</v>
      </c>
      <c r="AC45" s="185" t="s">
        <v>204</v>
      </c>
      <c r="AE45" s="185" t="s">
        <v>206</v>
      </c>
      <c r="AF45" s="185">
        <v>0</v>
      </c>
      <c r="AG45" s="185" t="s">
        <v>206</v>
      </c>
      <c r="AH45" s="185">
        <v>0</v>
      </c>
      <c r="AJ45" s="185" t="s">
        <v>204</v>
      </c>
      <c r="AL45" s="185" t="s">
        <v>206</v>
      </c>
      <c r="AM45" s="185">
        <v>0</v>
      </c>
      <c r="AN45" s="185" t="s">
        <v>206</v>
      </c>
      <c r="AO45" s="185">
        <v>0</v>
      </c>
      <c r="AQ45" s="185" t="s">
        <v>204</v>
      </c>
      <c r="AS45" s="185" t="s">
        <v>206</v>
      </c>
      <c r="AT45" s="185">
        <v>0</v>
      </c>
      <c r="AU45" s="185" t="s">
        <v>206</v>
      </c>
      <c r="AV45" s="185">
        <v>0</v>
      </c>
      <c r="AX45" s="185" t="s">
        <v>204</v>
      </c>
      <c r="AZ45" s="185" t="s">
        <v>206</v>
      </c>
      <c r="BA45" s="185">
        <v>0</v>
      </c>
      <c r="BB45" s="185" t="s">
        <v>206</v>
      </c>
      <c r="BC45" s="185">
        <v>0</v>
      </c>
      <c r="BE45" s="185" t="s">
        <v>204</v>
      </c>
      <c r="BG45" s="185" t="s">
        <v>206</v>
      </c>
      <c r="BH45" s="185">
        <v>0</v>
      </c>
      <c r="BI45" s="185" t="s">
        <v>206</v>
      </c>
      <c r="BJ45" s="185">
        <v>0</v>
      </c>
      <c r="BL45" s="185" t="s">
        <v>204</v>
      </c>
      <c r="BN45" s="185" t="s">
        <v>206</v>
      </c>
      <c r="BO45" s="185">
        <v>0</v>
      </c>
      <c r="BP45" s="185" t="s">
        <v>206</v>
      </c>
      <c r="BQ45" s="185">
        <v>0</v>
      </c>
      <c r="BS45" s="185" t="s">
        <v>204</v>
      </c>
      <c r="BU45" s="185" t="s">
        <v>206</v>
      </c>
      <c r="BV45" s="185">
        <v>0.45378000000000002</v>
      </c>
      <c r="BW45" s="185" t="s">
        <v>206</v>
      </c>
      <c r="BX45" s="185">
        <v>0.45378000000000002</v>
      </c>
      <c r="BZ45" s="185" t="s">
        <v>204</v>
      </c>
      <c r="CB45" s="185" t="s">
        <v>206</v>
      </c>
      <c r="CC45" s="185">
        <v>0</v>
      </c>
      <c r="CD45" s="185" t="s">
        <v>206</v>
      </c>
      <c r="CE45" s="185">
        <v>0</v>
      </c>
      <c r="CG45" s="185" t="s">
        <v>204</v>
      </c>
      <c r="CI45" s="185" t="s">
        <v>206</v>
      </c>
      <c r="CJ45" s="185">
        <v>0</v>
      </c>
      <c r="CK45" s="185" t="s">
        <v>206</v>
      </c>
      <c r="CL45" s="185">
        <v>0</v>
      </c>
      <c r="CN45" s="185" t="s">
        <v>204</v>
      </c>
      <c r="CP45" s="185" t="s">
        <v>206</v>
      </c>
      <c r="CQ45" s="185">
        <v>0</v>
      </c>
      <c r="CR45" s="185" t="s">
        <v>206</v>
      </c>
      <c r="CS45" s="185">
        <v>0</v>
      </c>
      <c r="CU45" s="185" t="s">
        <v>204</v>
      </c>
      <c r="CW45" s="185" t="s">
        <v>206</v>
      </c>
      <c r="CX45" s="185">
        <v>0</v>
      </c>
      <c r="CY45" s="185" t="s">
        <v>206</v>
      </c>
      <c r="CZ45" s="185">
        <v>0</v>
      </c>
      <c r="DB45" s="185" t="s">
        <v>204</v>
      </c>
      <c r="DD45" s="185" t="s">
        <v>206</v>
      </c>
      <c r="DE45" s="185">
        <v>0.45378000000000002</v>
      </c>
      <c r="DF45" s="185" t="s">
        <v>206</v>
      </c>
      <c r="DG45" s="185">
        <v>0.45378000000000002</v>
      </c>
      <c r="DI45" s="185" t="s">
        <v>204</v>
      </c>
      <c r="DK45" s="185" t="s">
        <v>206</v>
      </c>
      <c r="DL45" s="185">
        <v>0</v>
      </c>
      <c r="DM45" s="185" t="s">
        <v>206</v>
      </c>
      <c r="DN45" s="185">
        <v>0</v>
      </c>
      <c r="DP45" s="185" t="s">
        <v>204</v>
      </c>
      <c r="DR45" s="185" t="s">
        <v>206</v>
      </c>
      <c r="DS45" s="185">
        <v>0</v>
      </c>
      <c r="DT45" s="185" t="s">
        <v>206</v>
      </c>
      <c r="DU45" s="185">
        <v>0</v>
      </c>
      <c r="DW45" s="185" t="s">
        <v>204</v>
      </c>
      <c r="DY45" s="185" t="s">
        <v>206</v>
      </c>
      <c r="DZ45" s="185">
        <v>0</v>
      </c>
      <c r="EA45" s="185" t="s">
        <v>206</v>
      </c>
      <c r="EB45" s="185">
        <v>0</v>
      </c>
      <c r="ED45" s="185" t="s">
        <v>204</v>
      </c>
      <c r="EF45" s="185" t="s">
        <v>206</v>
      </c>
      <c r="EG45" s="185">
        <v>0</v>
      </c>
      <c r="EH45" s="185" t="s">
        <v>206</v>
      </c>
      <c r="EI45" s="185">
        <v>0</v>
      </c>
      <c r="EK45" s="185" t="s">
        <v>204</v>
      </c>
      <c r="EM45" s="185" t="s">
        <v>206</v>
      </c>
      <c r="EN45" s="185">
        <v>0.45378000000000002</v>
      </c>
      <c r="EO45" s="185" t="s">
        <v>206</v>
      </c>
      <c r="EP45" s="185">
        <v>0.45378000000000002</v>
      </c>
      <c r="ER45" s="185" t="s">
        <v>204</v>
      </c>
      <c r="ET45" s="185" t="s">
        <v>206</v>
      </c>
      <c r="EU45" s="185">
        <v>0</v>
      </c>
      <c r="EV45" s="185" t="s">
        <v>206</v>
      </c>
      <c r="EW45" s="185">
        <v>0</v>
      </c>
      <c r="EY45" s="185" t="s">
        <v>204</v>
      </c>
      <c r="FA45" s="185" t="s">
        <v>206</v>
      </c>
      <c r="FB45" s="185">
        <v>0</v>
      </c>
      <c r="FC45" s="185" t="s">
        <v>206</v>
      </c>
      <c r="FD45" s="185">
        <v>0</v>
      </c>
      <c r="FF45" s="185" t="s">
        <v>204</v>
      </c>
      <c r="FH45" s="185" t="s">
        <v>206</v>
      </c>
      <c r="FI45" s="185">
        <v>0</v>
      </c>
      <c r="FJ45" s="185" t="s">
        <v>206</v>
      </c>
      <c r="FK45" s="185">
        <v>0</v>
      </c>
      <c r="FM45" s="185" t="s">
        <v>204</v>
      </c>
      <c r="FO45" s="185" t="s">
        <v>206</v>
      </c>
      <c r="FP45" s="185">
        <v>0</v>
      </c>
      <c r="FQ45" s="185" t="s">
        <v>206</v>
      </c>
      <c r="FR45" s="185">
        <v>0</v>
      </c>
      <c r="FT45" s="185" t="s">
        <v>204</v>
      </c>
      <c r="FV45" s="185" t="s">
        <v>206</v>
      </c>
      <c r="FW45" s="185">
        <v>0</v>
      </c>
      <c r="FX45" s="185" t="s">
        <v>206</v>
      </c>
      <c r="FY45" s="185">
        <v>0</v>
      </c>
      <c r="GA45" s="185" t="s">
        <v>204</v>
      </c>
      <c r="GC45" s="185" t="s">
        <v>206</v>
      </c>
      <c r="GD45" s="185">
        <v>0</v>
      </c>
      <c r="GE45" s="185" t="s">
        <v>206</v>
      </c>
      <c r="GF45" s="185">
        <v>0</v>
      </c>
      <c r="GH45" s="185" t="s">
        <v>204</v>
      </c>
      <c r="GJ45" s="185" t="s">
        <v>206</v>
      </c>
      <c r="GK45" s="185">
        <v>0</v>
      </c>
      <c r="GL45" s="185" t="s">
        <v>206</v>
      </c>
      <c r="GM45" s="185">
        <v>0</v>
      </c>
      <c r="GO45" s="185" t="s">
        <v>204</v>
      </c>
      <c r="GQ45" s="185" t="s">
        <v>206</v>
      </c>
      <c r="GR45" s="185">
        <v>0</v>
      </c>
      <c r="GS45" s="185" t="s">
        <v>206</v>
      </c>
      <c r="GT45" s="185">
        <v>0</v>
      </c>
      <c r="GV45" s="185" t="s">
        <v>204</v>
      </c>
      <c r="GX45" s="185" t="s">
        <v>206</v>
      </c>
      <c r="GY45" s="185">
        <v>0</v>
      </c>
      <c r="GZ45" s="185" t="s">
        <v>206</v>
      </c>
      <c r="HA45" s="185">
        <v>0</v>
      </c>
      <c r="HC45" s="185" t="s">
        <v>204</v>
      </c>
      <c r="HE45" s="185" t="s">
        <v>206</v>
      </c>
      <c r="HF45" s="185">
        <v>0</v>
      </c>
      <c r="HG45" s="185" t="s">
        <v>206</v>
      </c>
      <c r="HH45" s="185">
        <v>0</v>
      </c>
      <c r="HJ45" s="185" t="s">
        <v>204</v>
      </c>
      <c r="HL45" s="185" t="s">
        <v>206</v>
      </c>
      <c r="HM45" s="185">
        <v>0</v>
      </c>
      <c r="HN45" s="185" t="s">
        <v>206</v>
      </c>
      <c r="HO45" s="185">
        <v>0</v>
      </c>
      <c r="HQ45" s="185" t="s">
        <v>204</v>
      </c>
      <c r="HS45" s="185" t="s">
        <v>206</v>
      </c>
      <c r="HT45" s="185">
        <v>0</v>
      </c>
      <c r="HU45" s="185" t="s">
        <v>206</v>
      </c>
      <c r="HV45" s="185">
        <v>0</v>
      </c>
      <c r="HX45" s="185" t="s">
        <v>204</v>
      </c>
      <c r="HZ45" s="185" t="s">
        <v>206</v>
      </c>
      <c r="IA45" s="185">
        <v>0</v>
      </c>
      <c r="IB45" s="185" t="s">
        <v>206</v>
      </c>
      <c r="IC45" s="185">
        <v>0</v>
      </c>
      <c r="IE45" s="185" t="s">
        <v>204</v>
      </c>
      <c r="IG45" s="185" t="s">
        <v>206</v>
      </c>
      <c r="IH45" s="185">
        <v>0</v>
      </c>
      <c r="II45" s="185" t="s">
        <v>206</v>
      </c>
      <c r="IJ45" s="185">
        <v>0</v>
      </c>
      <c r="IL45" s="185" t="s">
        <v>204</v>
      </c>
      <c r="IN45" s="185" t="s">
        <v>206</v>
      </c>
      <c r="IO45" s="185" t="s">
        <v>195</v>
      </c>
      <c r="IP45" s="185" t="s">
        <v>206</v>
      </c>
      <c r="IQ45" s="185" t="s">
        <v>195</v>
      </c>
      <c r="IS45" s="185" t="s">
        <v>204</v>
      </c>
      <c r="IU45" s="185" t="s">
        <v>206</v>
      </c>
      <c r="IV45" s="185">
        <v>0</v>
      </c>
      <c r="IW45" s="185" t="s">
        <v>206</v>
      </c>
      <c r="IX45" s="185">
        <v>0</v>
      </c>
      <c r="IZ45" s="185" t="s">
        <v>204</v>
      </c>
      <c r="JB45" s="185" t="s">
        <v>206</v>
      </c>
      <c r="JC45" s="185">
        <v>0</v>
      </c>
      <c r="JD45" s="185" t="s">
        <v>206</v>
      </c>
      <c r="JE45" s="185">
        <v>0</v>
      </c>
      <c r="JG45" s="185" t="s">
        <v>204</v>
      </c>
      <c r="JI45" s="185" t="s">
        <v>206</v>
      </c>
      <c r="JJ45" s="185">
        <v>0</v>
      </c>
      <c r="JK45" s="185" t="s">
        <v>206</v>
      </c>
      <c r="JL45" s="185">
        <v>0</v>
      </c>
      <c r="JN45" s="185" t="s">
        <v>204</v>
      </c>
      <c r="JP45" s="185" t="s">
        <v>206</v>
      </c>
      <c r="JQ45" s="185">
        <v>0</v>
      </c>
      <c r="JR45" s="185" t="s">
        <v>206</v>
      </c>
      <c r="JS45" s="185">
        <v>0</v>
      </c>
      <c r="JU45" s="185" t="s">
        <v>204</v>
      </c>
      <c r="JW45" s="185" t="s">
        <v>206</v>
      </c>
      <c r="JX45" s="185">
        <v>0</v>
      </c>
      <c r="JY45" s="185" t="s">
        <v>206</v>
      </c>
      <c r="JZ45" s="185">
        <v>0</v>
      </c>
      <c r="KB45" s="185" t="s">
        <v>204</v>
      </c>
      <c r="KD45" s="185" t="s">
        <v>206</v>
      </c>
      <c r="KE45" s="185">
        <v>0</v>
      </c>
      <c r="KF45" s="185" t="s">
        <v>206</v>
      </c>
      <c r="KG45" s="185">
        <v>0</v>
      </c>
      <c r="KI45" s="185" t="s">
        <v>204</v>
      </c>
      <c r="KK45" s="185" t="s">
        <v>206</v>
      </c>
      <c r="KL45" s="185">
        <v>0</v>
      </c>
      <c r="KM45" s="185" t="s">
        <v>206</v>
      </c>
      <c r="KN45" s="185">
        <v>0</v>
      </c>
      <c r="KP45" s="185" t="s">
        <v>204</v>
      </c>
      <c r="KR45" s="185" t="s">
        <v>206</v>
      </c>
      <c r="KS45" s="185">
        <v>0</v>
      </c>
      <c r="KT45" s="185" t="s">
        <v>206</v>
      </c>
      <c r="KU45" s="185">
        <v>0</v>
      </c>
      <c r="KW45" s="185" t="s">
        <v>204</v>
      </c>
      <c r="KY45" s="185" t="s">
        <v>206</v>
      </c>
      <c r="KZ45" s="185">
        <v>0</v>
      </c>
      <c r="LA45" s="185" t="s">
        <v>206</v>
      </c>
      <c r="LB45" s="185">
        <v>0</v>
      </c>
      <c r="LD45" s="185" t="s">
        <v>204</v>
      </c>
      <c r="LF45" s="185" t="s">
        <v>206</v>
      </c>
      <c r="LG45" s="185">
        <v>0.45378000000000002</v>
      </c>
      <c r="LH45" s="185" t="s">
        <v>206</v>
      </c>
      <c r="LI45" s="185">
        <v>0.45378000000000002</v>
      </c>
      <c r="LK45" s="185" t="s">
        <v>204</v>
      </c>
      <c r="LM45" s="185" t="s">
        <v>206</v>
      </c>
      <c r="LN45" s="185">
        <v>0</v>
      </c>
      <c r="LO45" s="185" t="s">
        <v>206</v>
      </c>
      <c r="LP45" s="185">
        <v>0</v>
      </c>
      <c r="LR45" s="185" t="s">
        <v>204</v>
      </c>
      <c r="LT45" s="185" t="s">
        <v>206</v>
      </c>
      <c r="LU45" s="185">
        <v>0</v>
      </c>
      <c r="LV45" s="185" t="s">
        <v>206</v>
      </c>
      <c r="LW45" s="185">
        <v>0</v>
      </c>
      <c r="LY45" s="185" t="s">
        <v>204</v>
      </c>
      <c r="MA45" s="185" t="s">
        <v>206</v>
      </c>
      <c r="MB45" s="185">
        <v>0</v>
      </c>
      <c r="MC45" s="185" t="s">
        <v>206</v>
      </c>
      <c r="MD45" s="185">
        <v>0</v>
      </c>
      <c r="MF45" s="185" t="s">
        <v>204</v>
      </c>
      <c r="MH45" s="185" t="s">
        <v>206</v>
      </c>
      <c r="MI45" s="185">
        <v>0</v>
      </c>
      <c r="MJ45" s="185" t="s">
        <v>206</v>
      </c>
      <c r="MK45" s="185">
        <v>0</v>
      </c>
      <c r="MM45" s="185" t="s">
        <v>204</v>
      </c>
      <c r="MO45" s="185" t="s">
        <v>206</v>
      </c>
      <c r="MP45" s="185">
        <v>0.45378000000000002</v>
      </c>
      <c r="MQ45" s="185" t="s">
        <v>206</v>
      </c>
      <c r="MR45" s="185">
        <v>0.45378000000000002</v>
      </c>
      <c r="MT45" s="185" t="s">
        <v>204</v>
      </c>
      <c r="MV45" s="185" t="s">
        <v>206</v>
      </c>
      <c r="MW45" s="185">
        <v>0</v>
      </c>
      <c r="MX45" s="185" t="s">
        <v>206</v>
      </c>
      <c r="MY45" s="185">
        <v>0</v>
      </c>
      <c r="NA45" s="185" t="s">
        <v>204</v>
      </c>
      <c r="NC45" s="185" t="s">
        <v>206</v>
      </c>
      <c r="ND45" s="185">
        <v>0</v>
      </c>
      <c r="NE45" s="185" t="s">
        <v>206</v>
      </c>
      <c r="NF45" s="185">
        <v>0</v>
      </c>
      <c r="NH45" s="185" t="s">
        <v>204</v>
      </c>
      <c r="NJ45" s="185" t="s">
        <v>206</v>
      </c>
      <c r="NK45" s="185">
        <v>0</v>
      </c>
      <c r="NL45" s="185" t="s">
        <v>206</v>
      </c>
      <c r="NM45" s="185">
        <v>0</v>
      </c>
      <c r="NO45" s="185" t="s">
        <v>204</v>
      </c>
      <c r="NQ45" s="185" t="s">
        <v>206</v>
      </c>
      <c r="NR45" s="185">
        <v>0</v>
      </c>
      <c r="NS45" s="185" t="s">
        <v>206</v>
      </c>
      <c r="NT45" s="185">
        <v>0</v>
      </c>
      <c r="NV45" s="185" t="s">
        <v>204</v>
      </c>
      <c r="NX45" s="185" t="s">
        <v>206</v>
      </c>
      <c r="NY45" s="185">
        <v>0.45378000000000002</v>
      </c>
      <c r="NZ45" s="185" t="s">
        <v>206</v>
      </c>
      <c r="OA45" s="185">
        <v>0.45378000000000002</v>
      </c>
      <c r="OC45" s="185" t="s">
        <v>204</v>
      </c>
      <c r="OE45" s="185" t="s">
        <v>206</v>
      </c>
      <c r="OF45" s="185">
        <v>0</v>
      </c>
      <c r="OG45" s="185" t="s">
        <v>206</v>
      </c>
      <c r="OH45" s="185">
        <v>0</v>
      </c>
      <c r="OJ45" s="185" t="s">
        <v>204</v>
      </c>
      <c r="OL45" s="185" t="s">
        <v>206</v>
      </c>
      <c r="OM45" s="185">
        <v>0</v>
      </c>
      <c r="ON45" s="185" t="s">
        <v>206</v>
      </c>
      <c r="OO45" s="185">
        <v>0</v>
      </c>
      <c r="OQ45" s="185" t="s">
        <v>204</v>
      </c>
      <c r="OS45" s="185" t="s">
        <v>206</v>
      </c>
      <c r="OT45" s="185">
        <v>0</v>
      </c>
      <c r="OU45" s="185" t="s">
        <v>206</v>
      </c>
      <c r="OV45" s="185">
        <v>0</v>
      </c>
      <c r="OX45" s="185" t="s">
        <v>204</v>
      </c>
      <c r="OZ45" s="185" t="s">
        <v>206</v>
      </c>
      <c r="PA45" s="185">
        <v>0</v>
      </c>
      <c r="PB45" s="185" t="s">
        <v>206</v>
      </c>
      <c r="PC45" s="185">
        <v>0</v>
      </c>
      <c r="PE45" s="185" t="s">
        <v>204</v>
      </c>
      <c r="PG45" s="185" t="s">
        <v>206</v>
      </c>
      <c r="PH45" s="185">
        <v>0</v>
      </c>
      <c r="PI45" s="185" t="s">
        <v>206</v>
      </c>
      <c r="PJ45" s="185">
        <v>0</v>
      </c>
      <c r="PL45" s="185" t="s">
        <v>204</v>
      </c>
      <c r="PN45" s="185" t="s">
        <v>206</v>
      </c>
      <c r="PO45" s="185">
        <v>0</v>
      </c>
      <c r="PP45" s="185" t="s">
        <v>206</v>
      </c>
      <c r="PQ45" s="185">
        <v>0</v>
      </c>
      <c r="PS45" s="185" t="s">
        <v>204</v>
      </c>
      <c r="PU45" s="185" t="s">
        <v>206</v>
      </c>
      <c r="PV45" s="185">
        <v>0</v>
      </c>
      <c r="PW45" s="185" t="s">
        <v>206</v>
      </c>
      <c r="PX45" s="185">
        <v>0</v>
      </c>
      <c r="PZ45" s="185" t="s">
        <v>204</v>
      </c>
      <c r="QB45" s="185" t="s">
        <v>206</v>
      </c>
      <c r="QC45" s="185">
        <v>0</v>
      </c>
      <c r="QD45" s="185" t="s">
        <v>206</v>
      </c>
      <c r="QE45" s="185">
        <v>0</v>
      </c>
      <c r="QG45" s="185" t="s">
        <v>204</v>
      </c>
      <c r="QI45" s="185" t="s">
        <v>206</v>
      </c>
      <c r="QJ45" s="185">
        <v>0</v>
      </c>
      <c r="QK45" s="185" t="s">
        <v>206</v>
      </c>
      <c r="QL45" s="185">
        <v>0</v>
      </c>
      <c r="QN45" s="185" t="s">
        <v>204</v>
      </c>
      <c r="QP45" s="185" t="s">
        <v>206</v>
      </c>
      <c r="QQ45" s="185">
        <v>0</v>
      </c>
      <c r="QR45" s="185" t="s">
        <v>206</v>
      </c>
      <c r="QS45" s="185">
        <v>0</v>
      </c>
      <c r="QU45" s="185" t="s">
        <v>204</v>
      </c>
      <c r="QW45" s="185" t="s">
        <v>206</v>
      </c>
      <c r="QX45" s="185">
        <v>0</v>
      </c>
      <c r="QY45" s="185" t="s">
        <v>206</v>
      </c>
      <c r="QZ45" s="185">
        <v>0</v>
      </c>
      <c r="RB45" s="185" t="s">
        <v>204</v>
      </c>
      <c r="RD45" s="185" t="s">
        <v>206</v>
      </c>
      <c r="RE45" s="185">
        <v>0</v>
      </c>
      <c r="RF45" s="185" t="s">
        <v>206</v>
      </c>
      <c r="RG45" s="185">
        <v>0</v>
      </c>
      <c r="RI45" s="185" t="s">
        <v>204</v>
      </c>
      <c r="RK45" s="185" t="s">
        <v>206</v>
      </c>
      <c r="RL45" s="185">
        <v>0</v>
      </c>
      <c r="RM45" s="185" t="s">
        <v>206</v>
      </c>
      <c r="RN45" s="185">
        <v>0</v>
      </c>
      <c r="RP45" s="185" t="s">
        <v>204</v>
      </c>
      <c r="RR45" s="185" t="s">
        <v>206</v>
      </c>
      <c r="RS45" s="185">
        <v>0</v>
      </c>
      <c r="RT45" s="185" t="s">
        <v>206</v>
      </c>
      <c r="RU45" s="185">
        <v>0</v>
      </c>
    </row>
    <row r="46" spans="1:489" x14ac:dyDescent="0.2">
      <c r="A46" s="185" t="s">
        <v>205</v>
      </c>
      <c r="C46" s="185" t="s">
        <v>207</v>
      </c>
      <c r="D46" s="185" t="s">
        <v>195</v>
      </c>
      <c r="E46" s="185" t="s">
        <v>207</v>
      </c>
      <c r="F46" s="185" t="s">
        <v>195</v>
      </c>
      <c r="H46" s="185" t="s">
        <v>205</v>
      </c>
      <c r="J46" s="185" t="s">
        <v>207</v>
      </c>
      <c r="K46" s="185">
        <v>0.54622000000000004</v>
      </c>
      <c r="L46" s="185" t="s">
        <v>207</v>
      </c>
      <c r="M46" s="185">
        <v>0.54622000000000004</v>
      </c>
      <c r="O46" s="185" t="s">
        <v>205</v>
      </c>
      <c r="Q46" s="185" t="s">
        <v>207</v>
      </c>
      <c r="R46" s="185">
        <v>0.54622000000000004</v>
      </c>
      <c r="S46" s="185" t="s">
        <v>207</v>
      </c>
      <c r="T46" s="185">
        <v>0.54622000000000004</v>
      </c>
      <c r="V46" s="185" t="s">
        <v>205</v>
      </c>
      <c r="X46" s="185" t="s">
        <v>207</v>
      </c>
      <c r="Y46" s="185">
        <v>0.54622000000000004</v>
      </c>
      <c r="Z46" s="185" t="s">
        <v>207</v>
      </c>
      <c r="AA46" s="185">
        <v>0.54622000000000004</v>
      </c>
      <c r="AC46" s="185" t="s">
        <v>205</v>
      </c>
      <c r="AE46" s="185" t="s">
        <v>207</v>
      </c>
      <c r="AF46" s="185">
        <v>0.54622000000000004</v>
      </c>
      <c r="AG46" s="185" t="s">
        <v>207</v>
      </c>
      <c r="AH46" s="185">
        <v>0.54622000000000004</v>
      </c>
      <c r="AJ46" s="185" t="s">
        <v>205</v>
      </c>
      <c r="AL46" s="185" t="s">
        <v>207</v>
      </c>
      <c r="AM46" s="185">
        <v>0.54622000000000004</v>
      </c>
      <c r="AN46" s="185" t="s">
        <v>207</v>
      </c>
      <c r="AO46" s="185">
        <v>0.54622000000000004</v>
      </c>
      <c r="AQ46" s="185" t="s">
        <v>205</v>
      </c>
      <c r="AS46" s="185" t="s">
        <v>207</v>
      </c>
      <c r="AT46" s="185">
        <v>0.54622000000000004</v>
      </c>
      <c r="AU46" s="185" t="s">
        <v>207</v>
      </c>
      <c r="AV46" s="185">
        <v>0.54622000000000004</v>
      </c>
      <c r="AX46" s="185" t="s">
        <v>205</v>
      </c>
      <c r="AZ46" s="185" t="s">
        <v>207</v>
      </c>
      <c r="BA46" s="185">
        <v>0.54622000000000004</v>
      </c>
      <c r="BB46" s="185" t="s">
        <v>207</v>
      </c>
      <c r="BC46" s="185">
        <v>0.54622000000000004</v>
      </c>
      <c r="BE46" s="185" t="s">
        <v>205</v>
      </c>
      <c r="BG46" s="185" t="s">
        <v>207</v>
      </c>
      <c r="BH46" s="185">
        <v>0.54622000000000004</v>
      </c>
      <c r="BI46" s="185" t="s">
        <v>207</v>
      </c>
      <c r="BJ46" s="185">
        <v>0.54622000000000004</v>
      </c>
      <c r="BL46" s="185" t="s">
        <v>205</v>
      </c>
      <c r="BN46" s="185" t="s">
        <v>207</v>
      </c>
      <c r="BO46" s="185">
        <v>0.54622000000000004</v>
      </c>
      <c r="BP46" s="185" t="s">
        <v>207</v>
      </c>
      <c r="BQ46" s="185">
        <v>0.54622000000000004</v>
      </c>
      <c r="BS46" s="185" t="s">
        <v>205</v>
      </c>
      <c r="BU46" s="185" t="s">
        <v>207</v>
      </c>
      <c r="BV46" s="185">
        <v>0</v>
      </c>
      <c r="BW46" s="185" t="s">
        <v>207</v>
      </c>
      <c r="BX46" s="185">
        <v>0</v>
      </c>
      <c r="BZ46" s="185" t="s">
        <v>205</v>
      </c>
      <c r="CB46" s="185" t="s">
        <v>207</v>
      </c>
      <c r="CC46" s="185">
        <v>0</v>
      </c>
      <c r="CD46" s="185" t="s">
        <v>207</v>
      </c>
      <c r="CE46" s="185">
        <v>0</v>
      </c>
      <c r="CG46" s="185" t="s">
        <v>205</v>
      </c>
      <c r="CI46" s="185" t="s">
        <v>207</v>
      </c>
      <c r="CJ46" s="185">
        <v>0</v>
      </c>
      <c r="CK46" s="185" t="s">
        <v>207</v>
      </c>
      <c r="CL46" s="185">
        <v>0</v>
      </c>
      <c r="CN46" s="185" t="s">
        <v>205</v>
      </c>
      <c r="CP46" s="185" t="s">
        <v>207</v>
      </c>
      <c r="CQ46" s="185">
        <v>0</v>
      </c>
      <c r="CR46" s="185" t="s">
        <v>207</v>
      </c>
      <c r="CS46" s="185">
        <v>0</v>
      </c>
      <c r="CU46" s="185" t="s">
        <v>205</v>
      </c>
      <c r="CW46" s="185" t="s">
        <v>207</v>
      </c>
      <c r="CX46" s="185">
        <v>0</v>
      </c>
      <c r="CY46" s="185" t="s">
        <v>207</v>
      </c>
      <c r="CZ46" s="185">
        <v>0</v>
      </c>
      <c r="DB46" s="185" t="s">
        <v>205</v>
      </c>
      <c r="DD46" s="185" t="s">
        <v>207</v>
      </c>
      <c r="DE46" s="185">
        <v>5.5999999999999999E-3</v>
      </c>
      <c r="DF46" s="185" t="s">
        <v>207</v>
      </c>
      <c r="DG46" s="185">
        <v>5.5999999999999999E-3</v>
      </c>
      <c r="DI46" s="185" t="s">
        <v>205</v>
      </c>
      <c r="DK46" s="185" t="s">
        <v>207</v>
      </c>
      <c r="DL46" s="185">
        <v>5.5999999999999999E-3</v>
      </c>
      <c r="DM46" s="185" t="s">
        <v>207</v>
      </c>
      <c r="DN46" s="185">
        <v>5.5999999999999999E-3</v>
      </c>
      <c r="DP46" s="185" t="s">
        <v>205</v>
      </c>
      <c r="DR46" s="185" t="s">
        <v>207</v>
      </c>
      <c r="DS46" s="185">
        <v>5.5999999999999999E-3</v>
      </c>
      <c r="DT46" s="185" t="s">
        <v>207</v>
      </c>
      <c r="DU46" s="185">
        <v>5.5999999999999999E-3</v>
      </c>
      <c r="DW46" s="185" t="s">
        <v>205</v>
      </c>
      <c r="DY46" s="185" t="s">
        <v>207</v>
      </c>
      <c r="DZ46" s="185">
        <v>5.5999999999999999E-3</v>
      </c>
      <c r="EA46" s="185" t="s">
        <v>207</v>
      </c>
      <c r="EB46" s="185">
        <v>5.5999999999999999E-3</v>
      </c>
      <c r="ED46" s="185" t="s">
        <v>205</v>
      </c>
      <c r="EF46" s="185" t="s">
        <v>207</v>
      </c>
      <c r="EG46" s="185">
        <v>5.5999999999999999E-3</v>
      </c>
      <c r="EH46" s="185" t="s">
        <v>207</v>
      </c>
      <c r="EI46" s="185">
        <v>5.5999999999999999E-3</v>
      </c>
      <c r="EK46" s="185" t="s">
        <v>205</v>
      </c>
      <c r="EM46" s="185" t="s">
        <v>207</v>
      </c>
      <c r="EN46" s="185">
        <v>0.54061999999999999</v>
      </c>
      <c r="EO46" s="185" t="s">
        <v>207</v>
      </c>
      <c r="EP46" s="185">
        <v>0.54061999999999999</v>
      </c>
      <c r="ER46" s="185" t="s">
        <v>205</v>
      </c>
      <c r="ET46" s="185" t="s">
        <v>207</v>
      </c>
      <c r="EU46" s="185">
        <v>0.54061999999999999</v>
      </c>
      <c r="EV46" s="185" t="s">
        <v>207</v>
      </c>
      <c r="EW46" s="185">
        <v>0.54061999999999999</v>
      </c>
      <c r="EY46" s="185" t="s">
        <v>205</v>
      </c>
      <c r="FA46" s="185" t="s">
        <v>207</v>
      </c>
      <c r="FB46" s="185">
        <v>0.54061999999999999</v>
      </c>
      <c r="FC46" s="185" t="s">
        <v>207</v>
      </c>
      <c r="FD46" s="185">
        <v>0.54061999999999999</v>
      </c>
      <c r="FF46" s="185" t="s">
        <v>205</v>
      </c>
      <c r="FH46" s="185" t="s">
        <v>207</v>
      </c>
      <c r="FI46" s="185">
        <v>0.54061999999999999</v>
      </c>
      <c r="FJ46" s="185" t="s">
        <v>207</v>
      </c>
      <c r="FK46" s="185">
        <v>0.54061999999999999</v>
      </c>
      <c r="FM46" s="185" t="s">
        <v>205</v>
      </c>
      <c r="FO46" s="185" t="s">
        <v>207</v>
      </c>
      <c r="FP46" s="185">
        <v>0.54061999999999999</v>
      </c>
      <c r="FQ46" s="185" t="s">
        <v>207</v>
      </c>
      <c r="FR46" s="185">
        <v>0.54061999999999999</v>
      </c>
      <c r="FT46" s="185" t="s">
        <v>205</v>
      </c>
      <c r="FV46" s="185" t="s">
        <v>207</v>
      </c>
      <c r="FW46" s="185">
        <v>5.5999999999999999E-3</v>
      </c>
      <c r="FX46" s="185" t="s">
        <v>207</v>
      </c>
      <c r="FY46" s="185">
        <v>5.5999999999999999E-3</v>
      </c>
      <c r="GA46" s="185" t="s">
        <v>205</v>
      </c>
      <c r="GC46" s="185" t="s">
        <v>207</v>
      </c>
      <c r="GD46" s="185">
        <v>5.5999999999999999E-3</v>
      </c>
      <c r="GE46" s="185" t="s">
        <v>207</v>
      </c>
      <c r="GF46" s="185">
        <v>5.5999999999999999E-3</v>
      </c>
      <c r="GH46" s="185" t="s">
        <v>205</v>
      </c>
      <c r="GJ46" s="185" t="s">
        <v>207</v>
      </c>
      <c r="GK46" s="185">
        <v>5.5999999999999999E-3</v>
      </c>
      <c r="GL46" s="185" t="s">
        <v>207</v>
      </c>
      <c r="GM46" s="185">
        <v>5.5999999999999999E-3</v>
      </c>
      <c r="GO46" s="185" t="s">
        <v>205</v>
      </c>
      <c r="GQ46" s="185" t="s">
        <v>207</v>
      </c>
      <c r="GR46" s="185">
        <v>5.5999999999999999E-3</v>
      </c>
      <c r="GS46" s="185" t="s">
        <v>207</v>
      </c>
      <c r="GT46" s="185">
        <v>5.5999999999999999E-3</v>
      </c>
      <c r="GV46" s="185" t="s">
        <v>205</v>
      </c>
      <c r="GX46" s="185" t="s">
        <v>207</v>
      </c>
      <c r="GY46" s="185">
        <v>5.5999999999999999E-3</v>
      </c>
      <c r="GZ46" s="185" t="s">
        <v>207</v>
      </c>
      <c r="HA46" s="185">
        <v>5.5999999999999999E-3</v>
      </c>
      <c r="HC46" s="185" t="s">
        <v>205</v>
      </c>
      <c r="HE46" s="185" t="s">
        <v>207</v>
      </c>
      <c r="HF46" s="185">
        <v>0.54061999999999999</v>
      </c>
      <c r="HG46" s="185" t="s">
        <v>207</v>
      </c>
      <c r="HH46" s="185">
        <v>0.54061999999999999</v>
      </c>
      <c r="HJ46" s="185" t="s">
        <v>205</v>
      </c>
      <c r="HL46" s="185" t="s">
        <v>207</v>
      </c>
      <c r="HM46" s="185">
        <v>0.54061999999999999</v>
      </c>
      <c r="HN46" s="185" t="s">
        <v>207</v>
      </c>
      <c r="HO46" s="185">
        <v>0.54061999999999999</v>
      </c>
      <c r="HQ46" s="185" t="s">
        <v>205</v>
      </c>
      <c r="HS46" s="185" t="s">
        <v>207</v>
      </c>
      <c r="HT46" s="185">
        <v>0.54061999999999999</v>
      </c>
      <c r="HU46" s="185" t="s">
        <v>207</v>
      </c>
      <c r="HV46" s="185">
        <v>0.54061999999999999</v>
      </c>
      <c r="HX46" s="185" t="s">
        <v>205</v>
      </c>
      <c r="HZ46" s="185" t="s">
        <v>207</v>
      </c>
      <c r="IA46" s="185">
        <v>0.54061999999999999</v>
      </c>
      <c r="IB46" s="185" t="s">
        <v>207</v>
      </c>
      <c r="IC46" s="185">
        <v>0.54061999999999999</v>
      </c>
      <c r="IE46" s="185" t="s">
        <v>205</v>
      </c>
      <c r="IG46" s="185" t="s">
        <v>207</v>
      </c>
      <c r="IH46" s="185">
        <v>0.54061999999999999</v>
      </c>
      <c r="II46" s="185" t="s">
        <v>207</v>
      </c>
      <c r="IJ46" s="185">
        <v>0.54061999999999999</v>
      </c>
      <c r="IL46" s="185" t="s">
        <v>205</v>
      </c>
      <c r="IN46" s="185" t="s">
        <v>207</v>
      </c>
      <c r="IO46" s="185" t="s">
        <v>195</v>
      </c>
      <c r="IP46" s="185" t="s">
        <v>207</v>
      </c>
      <c r="IQ46" s="185" t="s">
        <v>195</v>
      </c>
      <c r="IS46" s="185" t="s">
        <v>205</v>
      </c>
      <c r="IU46" s="185" t="s">
        <v>207</v>
      </c>
      <c r="IV46" s="185">
        <v>0.54622000000000004</v>
      </c>
      <c r="IW46" s="185" t="s">
        <v>207</v>
      </c>
      <c r="IX46" s="185">
        <v>0.54622000000000004</v>
      </c>
      <c r="IZ46" s="185" t="s">
        <v>205</v>
      </c>
      <c r="JB46" s="185" t="s">
        <v>207</v>
      </c>
      <c r="JC46" s="185">
        <v>0.54622000000000004</v>
      </c>
      <c r="JD46" s="185" t="s">
        <v>207</v>
      </c>
      <c r="JE46" s="185">
        <v>0.54622000000000004</v>
      </c>
      <c r="JG46" s="185" t="s">
        <v>205</v>
      </c>
      <c r="JI46" s="185" t="s">
        <v>207</v>
      </c>
      <c r="JJ46" s="185">
        <v>0.54622000000000004</v>
      </c>
      <c r="JK46" s="185" t="s">
        <v>207</v>
      </c>
      <c r="JL46" s="185">
        <v>0.54622000000000004</v>
      </c>
      <c r="JN46" s="185" t="s">
        <v>205</v>
      </c>
      <c r="JP46" s="185" t="s">
        <v>207</v>
      </c>
      <c r="JQ46" s="185">
        <v>0.54622000000000004</v>
      </c>
      <c r="JR46" s="185" t="s">
        <v>207</v>
      </c>
      <c r="JS46" s="185">
        <v>0.54622000000000004</v>
      </c>
      <c r="JU46" s="185" t="s">
        <v>205</v>
      </c>
      <c r="JW46" s="185" t="s">
        <v>207</v>
      </c>
      <c r="JX46" s="185">
        <v>0.54622000000000004</v>
      </c>
      <c r="JY46" s="185" t="s">
        <v>207</v>
      </c>
      <c r="JZ46" s="185">
        <v>0.54622000000000004</v>
      </c>
      <c r="KB46" s="185" t="s">
        <v>205</v>
      </c>
      <c r="KD46" s="185" t="s">
        <v>207</v>
      </c>
      <c r="KE46" s="185">
        <v>0.54622000000000004</v>
      </c>
      <c r="KF46" s="185" t="s">
        <v>207</v>
      </c>
      <c r="KG46" s="185">
        <v>0.54622000000000004</v>
      </c>
      <c r="KI46" s="185" t="s">
        <v>205</v>
      </c>
      <c r="KK46" s="185" t="s">
        <v>207</v>
      </c>
      <c r="KL46" s="185">
        <v>0.54622000000000004</v>
      </c>
      <c r="KM46" s="185" t="s">
        <v>207</v>
      </c>
      <c r="KN46" s="185">
        <v>0.54622000000000004</v>
      </c>
      <c r="KP46" s="185" t="s">
        <v>205</v>
      </c>
      <c r="KR46" s="185" t="s">
        <v>207</v>
      </c>
      <c r="KS46" s="185">
        <v>0.54622000000000004</v>
      </c>
      <c r="KT46" s="185" t="s">
        <v>207</v>
      </c>
      <c r="KU46" s="185">
        <v>0.54622000000000004</v>
      </c>
      <c r="KW46" s="185" t="s">
        <v>205</v>
      </c>
      <c r="KY46" s="185" t="s">
        <v>207</v>
      </c>
      <c r="KZ46" s="185">
        <v>0.54622000000000004</v>
      </c>
      <c r="LA46" s="185" t="s">
        <v>207</v>
      </c>
      <c r="LB46" s="185">
        <v>0.54622000000000004</v>
      </c>
      <c r="LD46" s="185" t="s">
        <v>205</v>
      </c>
      <c r="LF46" s="185" t="s">
        <v>207</v>
      </c>
      <c r="LG46" s="185">
        <v>0</v>
      </c>
      <c r="LH46" s="185" t="s">
        <v>207</v>
      </c>
      <c r="LI46" s="185">
        <v>0</v>
      </c>
      <c r="LK46" s="185" t="s">
        <v>205</v>
      </c>
      <c r="LM46" s="185" t="s">
        <v>207</v>
      </c>
      <c r="LN46" s="185">
        <v>0</v>
      </c>
      <c r="LO46" s="185" t="s">
        <v>207</v>
      </c>
      <c r="LP46" s="185">
        <v>0</v>
      </c>
      <c r="LR46" s="185" t="s">
        <v>205</v>
      </c>
      <c r="LT46" s="185" t="s">
        <v>207</v>
      </c>
      <c r="LU46" s="185">
        <v>0</v>
      </c>
      <c r="LV46" s="185" t="s">
        <v>207</v>
      </c>
      <c r="LW46" s="185">
        <v>0</v>
      </c>
      <c r="LY46" s="185" t="s">
        <v>205</v>
      </c>
      <c r="MA46" s="185" t="s">
        <v>207</v>
      </c>
      <c r="MB46" s="185">
        <v>0</v>
      </c>
      <c r="MC46" s="185" t="s">
        <v>207</v>
      </c>
      <c r="MD46" s="185">
        <v>0</v>
      </c>
      <c r="MF46" s="185" t="s">
        <v>205</v>
      </c>
      <c r="MH46" s="185" t="s">
        <v>207</v>
      </c>
      <c r="MI46" s="185">
        <v>0</v>
      </c>
      <c r="MJ46" s="185" t="s">
        <v>207</v>
      </c>
      <c r="MK46" s="185">
        <v>0</v>
      </c>
      <c r="MM46" s="185" t="s">
        <v>205</v>
      </c>
      <c r="MO46" s="185" t="s">
        <v>207</v>
      </c>
      <c r="MP46" s="185">
        <v>5.5999999999999999E-3</v>
      </c>
      <c r="MQ46" s="185" t="s">
        <v>207</v>
      </c>
      <c r="MR46" s="185">
        <v>5.5999999999999999E-3</v>
      </c>
      <c r="MT46" s="185" t="s">
        <v>205</v>
      </c>
      <c r="MV46" s="185" t="s">
        <v>207</v>
      </c>
      <c r="MW46" s="185">
        <v>5.5999999999999999E-3</v>
      </c>
      <c r="MX46" s="185" t="s">
        <v>207</v>
      </c>
      <c r="MY46" s="185">
        <v>5.5999999999999999E-3</v>
      </c>
      <c r="NA46" s="185" t="s">
        <v>205</v>
      </c>
      <c r="NC46" s="185" t="s">
        <v>207</v>
      </c>
      <c r="ND46" s="185">
        <v>5.5999999999999999E-3</v>
      </c>
      <c r="NE46" s="185" t="s">
        <v>207</v>
      </c>
      <c r="NF46" s="185">
        <v>5.5999999999999999E-3</v>
      </c>
      <c r="NH46" s="185" t="s">
        <v>205</v>
      </c>
      <c r="NJ46" s="185" t="s">
        <v>207</v>
      </c>
      <c r="NK46" s="185">
        <v>5.5999999999999999E-3</v>
      </c>
      <c r="NL46" s="185" t="s">
        <v>207</v>
      </c>
      <c r="NM46" s="185">
        <v>5.5999999999999999E-3</v>
      </c>
      <c r="NO46" s="185" t="s">
        <v>205</v>
      </c>
      <c r="NQ46" s="185" t="s">
        <v>207</v>
      </c>
      <c r="NR46" s="185">
        <v>5.5999999999999999E-3</v>
      </c>
      <c r="NS46" s="185" t="s">
        <v>207</v>
      </c>
      <c r="NT46" s="185">
        <v>5.5999999999999999E-3</v>
      </c>
      <c r="NV46" s="185" t="s">
        <v>205</v>
      </c>
      <c r="NX46" s="185" t="s">
        <v>207</v>
      </c>
      <c r="NY46" s="185">
        <v>0.54061999999999999</v>
      </c>
      <c r="NZ46" s="185" t="s">
        <v>207</v>
      </c>
      <c r="OA46" s="185">
        <v>0.54061999999999999</v>
      </c>
      <c r="OC46" s="185" t="s">
        <v>205</v>
      </c>
      <c r="OE46" s="185" t="s">
        <v>207</v>
      </c>
      <c r="OF46" s="185">
        <v>0.54061999999999999</v>
      </c>
      <c r="OG46" s="185" t="s">
        <v>207</v>
      </c>
      <c r="OH46" s="185">
        <v>0.54061999999999999</v>
      </c>
      <c r="OJ46" s="185" t="s">
        <v>205</v>
      </c>
      <c r="OL46" s="185" t="s">
        <v>207</v>
      </c>
      <c r="OM46" s="185">
        <v>0.54061999999999999</v>
      </c>
      <c r="ON46" s="185" t="s">
        <v>207</v>
      </c>
      <c r="OO46" s="185">
        <v>0.54061999999999999</v>
      </c>
      <c r="OQ46" s="185" t="s">
        <v>205</v>
      </c>
      <c r="OS46" s="185" t="s">
        <v>207</v>
      </c>
      <c r="OT46" s="185">
        <v>0.54061999999999999</v>
      </c>
      <c r="OU46" s="185" t="s">
        <v>207</v>
      </c>
      <c r="OV46" s="185">
        <v>0.54061999999999999</v>
      </c>
      <c r="OX46" s="185" t="s">
        <v>205</v>
      </c>
      <c r="OZ46" s="185" t="s">
        <v>207</v>
      </c>
      <c r="PA46" s="185">
        <v>0.54061999999999999</v>
      </c>
      <c r="PB46" s="185" t="s">
        <v>207</v>
      </c>
      <c r="PC46" s="185">
        <v>0.54061999999999999</v>
      </c>
      <c r="PE46" s="185" t="s">
        <v>205</v>
      </c>
      <c r="PG46" s="185" t="s">
        <v>207</v>
      </c>
      <c r="PH46" s="185">
        <v>5.5999999999999999E-3</v>
      </c>
      <c r="PI46" s="185" t="s">
        <v>207</v>
      </c>
      <c r="PJ46" s="185">
        <v>5.5999999999999999E-3</v>
      </c>
      <c r="PL46" s="185" t="s">
        <v>205</v>
      </c>
      <c r="PN46" s="185" t="s">
        <v>207</v>
      </c>
      <c r="PO46" s="185">
        <v>5.5999999999999999E-3</v>
      </c>
      <c r="PP46" s="185" t="s">
        <v>207</v>
      </c>
      <c r="PQ46" s="185">
        <v>5.5999999999999999E-3</v>
      </c>
      <c r="PS46" s="185" t="s">
        <v>205</v>
      </c>
      <c r="PU46" s="185" t="s">
        <v>207</v>
      </c>
      <c r="PV46" s="185">
        <v>5.5999999999999999E-3</v>
      </c>
      <c r="PW46" s="185" t="s">
        <v>207</v>
      </c>
      <c r="PX46" s="185">
        <v>5.5999999999999999E-3</v>
      </c>
      <c r="PZ46" s="185" t="s">
        <v>205</v>
      </c>
      <c r="QB46" s="185" t="s">
        <v>207</v>
      </c>
      <c r="QC46" s="185">
        <v>5.5999999999999999E-3</v>
      </c>
      <c r="QD46" s="185" t="s">
        <v>207</v>
      </c>
      <c r="QE46" s="185">
        <v>5.5999999999999999E-3</v>
      </c>
      <c r="QG46" s="185" t="s">
        <v>205</v>
      </c>
      <c r="QI46" s="185" t="s">
        <v>207</v>
      </c>
      <c r="QJ46" s="185">
        <v>5.5999999999999999E-3</v>
      </c>
      <c r="QK46" s="185" t="s">
        <v>207</v>
      </c>
      <c r="QL46" s="185">
        <v>5.5999999999999999E-3</v>
      </c>
      <c r="QN46" s="185" t="s">
        <v>205</v>
      </c>
      <c r="QP46" s="185" t="s">
        <v>207</v>
      </c>
      <c r="QQ46" s="185">
        <v>0.54061999999999999</v>
      </c>
      <c r="QR46" s="185" t="s">
        <v>207</v>
      </c>
      <c r="QS46" s="185">
        <v>0.54061999999999999</v>
      </c>
      <c r="QU46" s="185" t="s">
        <v>205</v>
      </c>
      <c r="QW46" s="185" t="s">
        <v>207</v>
      </c>
      <c r="QX46" s="185">
        <v>0.54061999999999999</v>
      </c>
      <c r="QY46" s="185" t="s">
        <v>207</v>
      </c>
      <c r="QZ46" s="185">
        <v>0.54061999999999999</v>
      </c>
      <c r="RB46" s="185" t="s">
        <v>205</v>
      </c>
      <c r="RD46" s="185" t="s">
        <v>207</v>
      </c>
      <c r="RE46" s="185">
        <v>0.54061999999999999</v>
      </c>
      <c r="RF46" s="185" t="s">
        <v>207</v>
      </c>
      <c r="RG46" s="185">
        <v>0.54061999999999999</v>
      </c>
      <c r="RI46" s="185" t="s">
        <v>205</v>
      </c>
      <c r="RK46" s="185" t="s">
        <v>207</v>
      </c>
      <c r="RL46" s="185">
        <v>0.54061999999999999</v>
      </c>
      <c r="RM46" s="185" t="s">
        <v>207</v>
      </c>
      <c r="RN46" s="185">
        <v>0.54061999999999999</v>
      </c>
      <c r="RP46" s="185" t="s">
        <v>205</v>
      </c>
      <c r="RR46" s="185" t="s">
        <v>207</v>
      </c>
      <c r="RS46" s="185">
        <v>0.54061999999999999</v>
      </c>
      <c r="RT46" s="185" t="s">
        <v>207</v>
      </c>
      <c r="RU46" s="185">
        <v>0.54061999999999999</v>
      </c>
    </row>
    <row r="47" spans="1:489" x14ac:dyDescent="0.2">
      <c r="A47" s="185" t="s">
        <v>208</v>
      </c>
      <c r="B47" s="185" t="s">
        <v>195</v>
      </c>
      <c r="C47" s="185" t="s">
        <v>210</v>
      </c>
      <c r="D47" s="185">
        <v>0.22656999999999999</v>
      </c>
      <c r="E47" s="185" t="s">
        <v>210</v>
      </c>
      <c r="F47" s="185">
        <v>0.22656999999999999</v>
      </c>
      <c r="H47" s="185" t="s">
        <v>208</v>
      </c>
      <c r="I47" s="185">
        <v>0</v>
      </c>
      <c r="J47" s="185" t="s">
        <v>210</v>
      </c>
      <c r="K47" s="185">
        <v>0</v>
      </c>
      <c r="L47" s="185" t="s">
        <v>210</v>
      </c>
      <c r="M47" s="185">
        <v>0</v>
      </c>
      <c r="O47" s="185" t="s">
        <v>208</v>
      </c>
      <c r="P47" s="185">
        <v>0</v>
      </c>
      <c r="Q47" s="185" t="s">
        <v>210</v>
      </c>
      <c r="R47" s="185">
        <v>0</v>
      </c>
      <c r="S47" s="185" t="s">
        <v>210</v>
      </c>
      <c r="T47" s="185">
        <v>0</v>
      </c>
      <c r="V47" s="185" t="s">
        <v>208</v>
      </c>
      <c r="W47" s="185">
        <v>0</v>
      </c>
      <c r="X47" s="185" t="s">
        <v>210</v>
      </c>
      <c r="Y47" s="185">
        <v>0</v>
      </c>
      <c r="Z47" s="185" t="s">
        <v>210</v>
      </c>
      <c r="AA47" s="185">
        <v>0</v>
      </c>
      <c r="AC47" s="185" t="s">
        <v>208</v>
      </c>
      <c r="AD47" s="185">
        <v>0</v>
      </c>
      <c r="AE47" s="185" t="s">
        <v>210</v>
      </c>
      <c r="AF47" s="185">
        <v>0</v>
      </c>
      <c r="AG47" s="185" t="s">
        <v>210</v>
      </c>
      <c r="AH47" s="185">
        <v>0</v>
      </c>
      <c r="AJ47" s="185" t="s">
        <v>208</v>
      </c>
      <c r="AK47" s="185">
        <v>0</v>
      </c>
      <c r="AL47" s="185" t="s">
        <v>210</v>
      </c>
      <c r="AM47" s="185">
        <v>0</v>
      </c>
      <c r="AN47" s="185" t="s">
        <v>210</v>
      </c>
      <c r="AO47" s="185">
        <v>0</v>
      </c>
      <c r="AQ47" s="185" t="s">
        <v>208</v>
      </c>
      <c r="AR47" s="185">
        <v>0</v>
      </c>
      <c r="AS47" s="185" t="s">
        <v>210</v>
      </c>
      <c r="AT47" s="185">
        <v>0</v>
      </c>
      <c r="AU47" s="185" t="s">
        <v>210</v>
      </c>
      <c r="AV47" s="185">
        <v>0</v>
      </c>
      <c r="AX47" s="185" t="s">
        <v>208</v>
      </c>
      <c r="AY47" s="185">
        <v>0</v>
      </c>
      <c r="AZ47" s="185" t="s">
        <v>210</v>
      </c>
      <c r="BA47" s="185">
        <v>0</v>
      </c>
      <c r="BB47" s="185" t="s">
        <v>210</v>
      </c>
      <c r="BC47" s="185">
        <v>0</v>
      </c>
      <c r="BE47" s="185" t="s">
        <v>208</v>
      </c>
      <c r="BF47" s="185">
        <v>0</v>
      </c>
      <c r="BG47" s="185" t="s">
        <v>210</v>
      </c>
      <c r="BH47" s="185">
        <v>0</v>
      </c>
      <c r="BI47" s="185" t="s">
        <v>210</v>
      </c>
      <c r="BJ47" s="185">
        <v>0</v>
      </c>
      <c r="BL47" s="185" t="s">
        <v>208</v>
      </c>
      <c r="BM47" s="185">
        <v>0</v>
      </c>
      <c r="BN47" s="185" t="s">
        <v>210</v>
      </c>
      <c r="BO47" s="185">
        <v>0</v>
      </c>
      <c r="BP47" s="185" t="s">
        <v>210</v>
      </c>
      <c r="BQ47" s="185">
        <v>0</v>
      </c>
      <c r="BS47" s="185" t="s">
        <v>208</v>
      </c>
      <c r="BT47" s="185">
        <v>0.22656999999999999</v>
      </c>
      <c r="BU47" s="185" t="s">
        <v>210</v>
      </c>
      <c r="BV47" s="185">
        <v>0.22656999999999999</v>
      </c>
      <c r="BW47" s="185" t="s">
        <v>210</v>
      </c>
      <c r="BX47" s="185">
        <v>0.22656999999999999</v>
      </c>
      <c r="BZ47" s="185" t="s">
        <v>208</v>
      </c>
      <c r="CA47" s="185">
        <v>0</v>
      </c>
      <c r="CB47" s="185" t="s">
        <v>210</v>
      </c>
      <c r="CC47" s="185">
        <v>0</v>
      </c>
      <c r="CD47" s="185" t="s">
        <v>210</v>
      </c>
      <c r="CE47" s="185">
        <v>0</v>
      </c>
      <c r="CG47" s="185" t="s">
        <v>208</v>
      </c>
      <c r="CH47" s="185">
        <v>0</v>
      </c>
      <c r="CI47" s="185" t="s">
        <v>210</v>
      </c>
      <c r="CJ47" s="185">
        <v>0</v>
      </c>
      <c r="CK47" s="185" t="s">
        <v>210</v>
      </c>
      <c r="CL47" s="185">
        <v>0</v>
      </c>
      <c r="CN47" s="185" t="s">
        <v>208</v>
      </c>
      <c r="CO47" s="185">
        <v>0</v>
      </c>
      <c r="CP47" s="185" t="s">
        <v>210</v>
      </c>
      <c r="CQ47" s="185">
        <v>0</v>
      </c>
      <c r="CR47" s="185" t="s">
        <v>210</v>
      </c>
      <c r="CS47" s="185">
        <v>0</v>
      </c>
      <c r="CU47" s="185" t="s">
        <v>208</v>
      </c>
      <c r="CV47" s="185">
        <v>0</v>
      </c>
      <c r="CW47" s="185" t="s">
        <v>210</v>
      </c>
      <c r="CX47" s="185">
        <v>0</v>
      </c>
      <c r="CY47" s="185" t="s">
        <v>210</v>
      </c>
      <c r="CZ47" s="185">
        <v>0</v>
      </c>
      <c r="DB47" s="185" t="s">
        <v>208</v>
      </c>
      <c r="DC47" s="185">
        <v>0.22656999999999999</v>
      </c>
      <c r="DD47" s="185" t="s">
        <v>210</v>
      </c>
      <c r="DE47" s="185">
        <v>0.22656999999999999</v>
      </c>
      <c r="DF47" s="185" t="s">
        <v>210</v>
      </c>
      <c r="DG47" s="185">
        <v>0.22656999999999999</v>
      </c>
      <c r="DI47" s="185" t="s">
        <v>208</v>
      </c>
      <c r="DJ47" s="185">
        <v>0</v>
      </c>
      <c r="DK47" s="185" t="s">
        <v>210</v>
      </c>
      <c r="DL47" s="185">
        <v>0</v>
      </c>
      <c r="DM47" s="185" t="s">
        <v>210</v>
      </c>
      <c r="DN47" s="185">
        <v>0</v>
      </c>
      <c r="DP47" s="185" t="s">
        <v>208</v>
      </c>
      <c r="DQ47" s="185">
        <v>0</v>
      </c>
      <c r="DR47" s="185" t="s">
        <v>210</v>
      </c>
      <c r="DS47" s="185">
        <v>0</v>
      </c>
      <c r="DT47" s="185" t="s">
        <v>210</v>
      </c>
      <c r="DU47" s="185">
        <v>0</v>
      </c>
      <c r="DW47" s="185" t="s">
        <v>208</v>
      </c>
      <c r="DX47" s="185">
        <v>0</v>
      </c>
      <c r="DY47" s="185" t="s">
        <v>210</v>
      </c>
      <c r="DZ47" s="185">
        <v>0</v>
      </c>
      <c r="EA47" s="185" t="s">
        <v>210</v>
      </c>
      <c r="EB47" s="185">
        <v>0</v>
      </c>
      <c r="ED47" s="185" t="s">
        <v>208</v>
      </c>
      <c r="EE47" s="185">
        <v>0</v>
      </c>
      <c r="EF47" s="185" t="s">
        <v>210</v>
      </c>
      <c r="EG47" s="185">
        <v>0</v>
      </c>
      <c r="EH47" s="185" t="s">
        <v>210</v>
      </c>
      <c r="EI47" s="185">
        <v>0</v>
      </c>
      <c r="EK47" s="185" t="s">
        <v>208</v>
      </c>
      <c r="EL47" s="185">
        <v>0.22656999999999999</v>
      </c>
      <c r="EM47" s="185" t="s">
        <v>210</v>
      </c>
      <c r="EN47" s="185">
        <v>0.22656999999999999</v>
      </c>
      <c r="EO47" s="185" t="s">
        <v>210</v>
      </c>
      <c r="EP47" s="185">
        <v>0.22656999999999999</v>
      </c>
      <c r="ER47" s="185" t="s">
        <v>208</v>
      </c>
      <c r="ES47" s="185">
        <v>0</v>
      </c>
      <c r="ET47" s="185" t="s">
        <v>210</v>
      </c>
      <c r="EU47" s="185">
        <v>0</v>
      </c>
      <c r="EV47" s="185" t="s">
        <v>210</v>
      </c>
      <c r="EW47" s="185">
        <v>0</v>
      </c>
      <c r="EY47" s="185" t="s">
        <v>208</v>
      </c>
      <c r="EZ47" s="185">
        <v>0</v>
      </c>
      <c r="FA47" s="185" t="s">
        <v>210</v>
      </c>
      <c r="FB47" s="185">
        <v>0</v>
      </c>
      <c r="FC47" s="185" t="s">
        <v>210</v>
      </c>
      <c r="FD47" s="185">
        <v>0</v>
      </c>
      <c r="FF47" s="185" t="s">
        <v>208</v>
      </c>
      <c r="FG47" s="185">
        <v>0</v>
      </c>
      <c r="FH47" s="185" t="s">
        <v>210</v>
      </c>
      <c r="FI47" s="185">
        <v>0</v>
      </c>
      <c r="FJ47" s="185" t="s">
        <v>210</v>
      </c>
      <c r="FK47" s="185">
        <v>0</v>
      </c>
      <c r="FM47" s="185" t="s">
        <v>208</v>
      </c>
      <c r="FN47" s="185">
        <v>0</v>
      </c>
      <c r="FO47" s="185" t="s">
        <v>210</v>
      </c>
      <c r="FP47" s="185">
        <v>0</v>
      </c>
      <c r="FQ47" s="185" t="s">
        <v>210</v>
      </c>
      <c r="FR47" s="185">
        <v>0</v>
      </c>
      <c r="FT47" s="185" t="s">
        <v>208</v>
      </c>
      <c r="FU47" s="185">
        <v>0</v>
      </c>
      <c r="FV47" s="185" t="s">
        <v>210</v>
      </c>
      <c r="FW47" s="185">
        <v>0</v>
      </c>
      <c r="FX47" s="185" t="s">
        <v>210</v>
      </c>
      <c r="FY47" s="185">
        <v>0</v>
      </c>
      <c r="GA47" s="185" t="s">
        <v>208</v>
      </c>
      <c r="GB47" s="185">
        <v>0</v>
      </c>
      <c r="GC47" s="185" t="s">
        <v>210</v>
      </c>
      <c r="GD47" s="185">
        <v>0</v>
      </c>
      <c r="GE47" s="185" t="s">
        <v>210</v>
      </c>
      <c r="GF47" s="185">
        <v>0</v>
      </c>
      <c r="GH47" s="185" t="s">
        <v>208</v>
      </c>
      <c r="GI47" s="185">
        <v>0</v>
      </c>
      <c r="GJ47" s="185" t="s">
        <v>210</v>
      </c>
      <c r="GK47" s="185">
        <v>0</v>
      </c>
      <c r="GL47" s="185" t="s">
        <v>210</v>
      </c>
      <c r="GM47" s="185">
        <v>0</v>
      </c>
      <c r="GO47" s="185" t="s">
        <v>208</v>
      </c>
      <c r="GP47" s="185">
        <v>0</v>
      </c>
      <c r="GQ47" s="185" t="s">
        <v>210</v>
      </c>
      <c r="GR47" s="185">
        <v>0</v>
      </c>
      <c r="GS47" s="185" t="s">
        <v>210</v>
      </c>
      <c r="GT47" s="185">
        <v>0</v>
      </c>
      <c r="GV47" s="185" t="s">
        <v>208</v>
      </c>
      <c r="GW47" s="185">
        <v>0</v>
      </c>
      <c r="GX47" s="185" t="s">
        <v>210</v>
      </c>
      <c r="GY47" s="185">
        <v>0</v>
      </c>
      <c r="GZ47" s="185" t="s">
        <v>210</v>
      </c>
      <c r="HA47" s="185">
        <v>0</v>
      </c>
      <c r="HC47" s="185" t="s">
        <v>208</v>
      </c>
      <c r="HD47" s="185">
        <v>0</v>
      </c>
      <c r="HE47" s="185" t="s">
        <v>210</v>
      </c>
      <c r="HF47" s="185">
        <v>0</v>
      </c>
      <c r="HG47" s="185" t="s">
        <v>210</v>
      </c>
      <c r="HH47" s="185">
        <v>0</v>
      </c>
      <c r="HJ47" s="185" t="s">
        <v>208</v>
      </c>
      <c r="HK47" s="185">
        <v>0</v>
      </c>
      <c r="HL47" s="185" t="s">
        <v>210</v>
      </c>
      <c r="HM47" s="185">
        <v>0</v>
      </c>
      <c r="HN47" s="185" t="s">
        <v>210</v>
      </c>
      <c r="HO47" s="185">
        <v>0</v>
      </c>
      <c r="HQ47" s="185" t="s">
        <v>208</v>
      </c>
      <c r="HR47" s="185">
        <v>0</v>
      </c>
      <c r="HS47" s="185" t="s">
        <v>210</v>
      </c>
      <c r="HT47" s="185">
        <v>0</v>
      </c>
      <c r="HU47" s="185" t="s">
        <v>210</v>
      </c>
      <c r="HV47" s="185">
        <v>0</v>
      </c>
      <c r="HX47" s="185" t="s">
        <v>208</v>
      </c>
      <c r="HY47" s="185">
        <v>0</v>
      </c>
      <c r="HZ47" s="185" t="s">
        <v>210</v>
      </c>
      <c r="IA47" s="185">
        <v>0</v>
      </c>
      <c r="IB47" s="185" t="s">
        <v>210</v>
      </c>
      <c r="IC47" s="185">
        <v>0</v>
      </c>
      <c r="IE47" s="185" t="s">
        <v>208</v>
      </c>
      <c r="IF47" s="185">
        <v>0</v>
      </c>
      <c r="IG47" s="185" t="s">
        <v>210</v>
      </c>
      <c r="IH47" s="185">
        <v>0</v>
      </c>
      <c r="II47" s="185" t="s">
        <v>210</v>
      </c>
      <c r="IJ47" s="185">
        <v>0</v>
      </c>
      <c r="IL47" s="185" t="s">
        <v>208</v>
      </c>
      <c r="IM47" s="185" t="s">
        <v>195</v>
      </c>
      <c r="IN47" s="185" t="s">
        <v>210</v>
      </c>
      <c r="IO47" s="185">
        <v>0.22656999999999999</v>
      </c>
      <c r="IP47" s="185" t="s">
        <v>210</v>
      </c>
      <c r="IQ47" s="185">
        <v>0.22656999999999999</v>
      </c>
      <c r="IS47" s="185" t="s">
        <v>208</v>
      </c>
      <c r="IT47" s="185">
        <v>0</v>
      </c>
      <c r="IU47" s="185" t="s">
        <v>210</v>
      </c>
      <c r="IV47" s="185">
        <v>0</v>
      </c>
      <c r="IW47" s="185" t="s">
        <v>210</v>
      </c>
      <c r="IX47" s="185">
        <v>0</v>
      </c>
      <c r="IZ47" s="185" t="s">
        <v>208</v>
      </c>
      <c r="JA47" s="185">
        <v>0</v>
      </c>
      <c r="JB47" s="185" t="s">
        <v>210</v>
      </c>
      <c r="JC47" s="185">
        <v>0</v>
      </c>
      <c r="JD47" s="185" t="s">
        <v>210</v>
      </c>
      <c r="JE47" s="185">
        <v>0</v>
      </c>
      <c r="JG47" s="185" t="s">
        <v>208</v>
      </c>
      <c r="JH47" s="185">
        <v>0</v>
      </c>
      <c r="JI47" s="185" t="s">
        <v>210</v>
      </c>
      <c r="JJ47" s="185">
        <v>0</v>
      </c>
      <c r="JK47" s="185" t="s">
        <v>210</v>
      </c>
      <c r="JL47" s="185">
        <v>0</v>
      </c>
      <c r="JN47" s="185" t="s">
        <v>208</v>
      </c>
      <c r="JO47" s="185">
        <v>0</v>
      </c>
      <c r="JP47" s="185" t="s">
        <v>210</v>
      </c>
      <c r="JQ47" s="185">
        <v>0</v>
      </c>
      <c r="JR47" s="185" t="s">
        <v>210</v>
      </c>
      <c r="JS47" s="185">
        <v>0</v>
      </c>
      <c r="JU47" s="185" t="s">
        <v>208</v>
      </c>
      <c r="JV47" s="185">
        <v>0</v>
      </c>
      <c r="JW47" s="185" t="s">
        <v>210</v>
      </c>
      <c r="JX47" s="185">
        <v>0</v>
      </c>
      <c r="JY47" s="185" t="s">
        <v>210</v>
      </c>
      <c r="JZ47" s="185">
        <v>0</v>
      </c>
      <c r="KB47" s="185" t="s">
        <v>208</v>
      </c>
      <c r="KC47" s="185">
        <v>0</v>
      </c>
      <c r="KD47" s="185" t="s">
        <v>210</v>
      </c>
      <c r="KE47" s="185">
        <v>0</v>
      </c>
      <c r="KF47" s="185" t="s">
        <v>210</v>
      </c>
      <c r="KG47" s="185">
        <v>0</v>
      </c>
      <c r="KI47" s="185" t="s">
        <v>208</v>
      </c>
      <c r="KJ47" s="185">
        <v>0</v>
      </c>
      <c r="KK47" s="185" t="s">
        <v>210</v>
      </c>
      <c r="KL47" s="185">
        <v>0</v>
      </c>
      <c r="KM47" s="185" t="s">
        <v>210</v>
      </c>
      <c r="KN47" s="185">
        <v>0</v>
      </c>
      <c r="KP47" s="185" t="s">
        <v>208</v>
      </c>
      <c r="KQ47" s="185">
        <v>0</v>
      </c>
      <c r="KR47" s="185" t="s">
        <v>210</v>
      </c>
      <c r="KS47" s="185">
        <v>0</v>
      </c>
      <c r="KT47" s="185" t="s">
        <v>210</v>
      </c>
      <c r="KU47" s="185">
        <v>0</v>
      </c>
      <c r="KW47" s="185" t="s">
        <v>208</v>
      </c>
      <c r="KX47" s="185">
        <v>0</v>
      </c>
      <c r="KY47" s="185" t="s">
        <v>210</v>
      </c>
      <c r="KZ47" s="185">
        <v>0</v>
      </c>
      <c r="LA47" s="185" t="s">
        <v>210</v>
      </c>
      <c r="LB47" s="185">
        <v>0</v>
      </c>
      <c r="LD47" s="185" t="s">
        <v>208</v>
      </c>
      <c r="LE47" s="185">
        <v>0.22656999999999999</v>
      </c>
      <c r="LF47" s="185" t="s">
        <v>210</v>
      </c>
      <c r="LG47" s="185">
        <v>0.22656999999999999</v>
      </c>
      <c r="LH47" s="185" t="s">
        <v>210</v>
      </c>
      <c r="LI47" s="185">
        <v>0.22656999999999999</v>
      </c>
      <c r="LK47" s="185" t="s">
        <v>208</v>
      </c>
      <c r="LL47" s="185">
        <v>0</v>
      </c>
      <c r="LM47" s="185" t="s">
        <v>210</v>
      </c>
      <c r="LN47" s="185">
        <v>0</v>
      </c>
      <c r="LO47" s="185" t="s">
        <v>210</v>
      </c>
      <c r="LP47" s="185">
        <v>0</v>
      </c>
      <c r="LR47" s="185" t="s">
        <v>208</v>
      </c>
      <c r="LS47" s="185">
        <v>0</v>
      </c>
      <c r="LT47" s="185" t="s">
        <v>210</v>
      </c>
      <c r="LU47" s="185">
        <v>0</v>
      </c>
      <c r="LV47" s="185" t="s">
        <v>210</v>
      </c>
      <c r="LW47" s="185">
        <v>0</v>
      </c>
      <c r="LY47" s="185" t="s">
        <v>208</v>
      </c>
      <c r="LZ47" s="185">
        <v>0</v>
      </c>
      <c r="MA47" s="185" t="s">
        <v>210</v>
      </c>
      <c r="MB47" s="185">
        <v>0</v>
      </c>
      <c r="MC47" s="185" t="s">
        <v>210</v>
      </c>
      <c r="MD47" s="185">
        <v>0</v>
      </c>
      <c r="MF47" s="185" t="s">
        <v>208</v>
      </c>
      <c r="MG47" s="185">
        <v>0</v>
      </c>
      <c r="MH47" s="185" t="s">
        <v>210</v>
      </c>
      <c r="MI47" s="185">
        <v>0</v>
      </c>
      <c r="MJ47" s="185" t="s">
        <v>210</v>
      </c>
      <c r="MK47" s="185">
        <v>0</v>
      </c>
      <c r="MM47" s="185" t="s">
        <v>208</v>
      </c>
      <c r="MN47" s="185">
        <v>0.22656999999999999</v>
      </c>
      <c r="MO47" s="185" t="s">
        <v>210</v>
      </c>
      <c r="MP47" s="185">
        <v>0.22656999999999999</v>
      </c>
      <c r="MQ47" s="185" t="s">
        <v>210</v>
      </c>
      <c r="MR47" s="185">
        <v>0.22656999999999999</v>
      </c>
      <c r="MT47" s="185" t="s">
        <v>208</v>
      </c>
      <c r="MU47" s="185">
        <v>0</v>
      </c>
      <c r="MV47" s="185" t="s">
        <v>210</v>
      </c>
      <c r="MW47" s="185">
        <v>0</v>
      </c>
      <c r="MX47" s="185" t="s">
        <v>210</v>
      </c>
      <c r="MY47" s="185">
        <v>0</v>
      </c>
      <c r="NA47" s="185" t="s">
        <v>208</v>
      </c>
      <c r="NB47" s="185">
        <v>0</v>
      </c>
      <c r="NC47" s="185" t="s">
        <v>210</v>
      </c>
      <c r="ND47" s="185">
        <v>0</v>
      </c>
      <c r="NE47" s="185" t="s">
        <v>210</v>
      </c>
      <c r="NF47" s="185">
        <v>0</v>
      </c>
      <c r="NH47" s="185" t="s">
        <v>208</v>
      </c>
      <c r="NI47" s="185">
        <v>0</v>
      </c>
      <c r="NJ47" s="185" t="s">
        <v>210</v>
      </c>
      <c r="NK47" s="185">
        <v>0</v>
      </c>
      <c r="NL47" s="185" t="s">
        <v>210</v>
      </c>
      <c r="NM47" s="185">
        <v>0</v>
      </c>
      <c r="NO47" s="185" t="s">
        <v>208</v>
      </c>
      <c r="NP47" s="185">
        <v>0</v>
      </c>
      <c r="NQ47" s="185" t="s">
        <v>210</v>
      </c>
      <c r="NR47" s="185">
        <v>0</v>
      </c>
      <c r="NS47" s="185" t="s">
        <v>210</v>
      </c>
      <c r="NT47" s="185">
        <v>0</v>
      </c>
      <c r="NV47" s="185" t="s">
        <v>208</v>
      </c>
      <c r="NW47" s="185">
        <v>0.22656999999999999</v>
      </c>
      <c r="NX47" s="185" t="s">
        <v>210</v>
      </c>
      <c r="NY47" s="185">
        <v>0.22656999999999999</v>
      </c>
      <c r="NZ47" s="185" t="s">
        <v>210</v>
      </c>
      <c r="OA47" s="185">
        <v>0.22656999999999999</v>
      </c>
      <c r="OC47" s="185" t="s">
        <v>208</v>
      </c>
      <c r="OD47" s="185">
        <v>0</v>
      </c>
      <c r="OE47" s="185" t="s">
        <v>210</v>
      </c>
      <c r="OF47" s="185">
        <v>0</v>
      </c>
      <c r="OG47" s="185" t="s">
        <v>210</v>
      </c>
      <c r="OH47" s="185">
        <v>0</v>
      </c>
      <c r="OJ47" s="185" t="s">
        <v>208</v>
      </c>
      <c r="OK47" s="185">
        <v>0</v>
      </c>
      <c r="OL47" s="185" t="s">
        <v>210</v>
      </c>
      <c r="OM47" s="185">
        <v>0</v>
      </c>
      <c r="ON47" s="185" t="s">
        <v>210</v>
      </c>
      <c r="OO47" s="185">
        <v>0</v>
      </c>
      <c r="OQ47" s="185" t="s">
        <v>208</v>
      </c>
      <c r="OR47" s="185">
        <v>0</v>
      </c>
      <c r="OS47" s="185" t="s">
        <v>210</v>
      </c>
      <c r="OT47" s="185">
        <v>0</v>
      </c>
      <c r="OU47" s="185" t="s">
        <v>210</v>
      </c>
      <c r="OV47" s="185">
        <v>0</v>
      </c>
      <c r="OX47" s="185" t="s">
        <v>208</v>
      </c>
      <c r="OY47" s="185">
        <v>0</v>
      </c>
      <c r="OZ47" s="185" t="s">
        <v>210</v>
      </c>
      <c r="PA47" s="185">
        <v>0</v>
      </c>
      <c r="PB47" s="185" t="s">
        <v>210</v>
      </c>
      <c r="PC47" s="185">
        <v>0</v>
      </c>
      <c r="PE47" s="185" t="s">
        <v>208</v>
      </c>
      <c r="PF47" s="185">
        <v>0</v>
      </c>
      <c r="PG47" s="185" t="s">
        <v>210</v>
      </c>
      <c r="PH47" s="185">
        <v>0</v>
      </c>
      <c r="PI47" s="185" t="s">
        <v>210</v>
      </c>
      <c r="PJ47" s="185">
        <v>0</v>
      </c>
      <c r="PL47" s="185" t="s">
        <v>208</v>
      </c>
      <c r="PM47" s="185">
        <v>0</v>
      </c>
      <c r="PN47" s="185" t="s">
        <v>210</v>
      </c>
      <c r="PO47" s="185">
        <v>0</v>
      </c>
      <c r="PP47" s="185" t="s">
        <v>210</v>
      </c>
      <c r="PQ47" s="185">
        <v>0</v>
      </c>
      <c r="PS47" s="185" t="s">
        <v>208</v>
      </c>
      <c r="PT47" s="185">
        <v>0</v>
      </c>
      <c r="PU47" s="185" t="s">
        <v>210</v>
      </c>
      <c r="PV47" s="185">
        <v>0</v>
      </c>
      <c r="PW47" s="185" t="s">
        <v>210</v>
      </c>
      <c r="PX47" s="185">
        <v>0</v>
      </c>
      <c r="PZ47" s="185" t="s">
        <v>208</v>
      </c>
      <c r="QA47" s="185">
        <v>0</v>
      </c>
      <c r="QB47" s="185" t="s">
        <v>210</v>
      </c>
      <c r="QC47" s="185">
        <v>0</v>
      </c>
      <c r="QD47" s="185" t="s">
        <v>210</v>
      </c>
      <c r="QE47" s="185">
        <v>0</v>
      </c>
      <c r="QG47" s="185" t="s">
        <v>208</v>
      </c>
      <c r="QH47" s="185">
        <v>0</v>
      </c>
      <c r="QI47" s="185" t="s">
        <v>210</v>
      </c>
      <c r="QJ47" s="185">
        <v>0</v>
      </c>
      <c r="QK47" s="185" t="s">
        <v>210</v>
      </c>
      <c r="QL47" s="185">
        <v>0</v>
      </c>
      <c r="QN47" s="185" t="s">
        <v>208</v>
      </c>
      <c r="QO47" s="185">
        <v>0</v>
      </c>
      <c r="QP47" s="185" t="s">
        <v>210</v>
      </c>
      <c r="QQ47" s="185">
        <v>0</v>
      </c>
      <c r="QR47" s="185" t="s">
        <v>210</v>
      </c>
      <c r="QS47" s="185">
        <v>0</v>
      </c>
      <c r="QU47" s="185" t="s">
        <v>208</v>
      </c>
      <c r="QV47" s="185">
        <v>0</v>
      </c>
      <c r="QW47" s="185" t="s">
        <v>210</v>
      </c>
      <c r="QX47" s="185">
        <v>0</v>
      </c>
      <c r="QY47" s="185" t="s">
        <v>210</v>
      </c>
      <c r="QZ47" s="185">
        <v>0</v>
      </c>
      <c r="RB47" s="185" t="s">
        <v>208</v>
      </c>
      <c r="RC47" s="185">
        <v>0</v>
      </c>
      <c r="RD47" s="185" t="s">
        <v>210</v>
      </c>
      <c r="RE47" s="185">
        <v>0</v>
      </c>
      <c r="RF47" s="185" t="s">
        <v>210</v>
      </c>
      <c r="RG47" s="185">
        <v>0</v>
      </c>
      <c r="RI47" s="185" t="s">
        <v>208</v>
      </c>
      <c r="RJ47" s="185">
        <v>0</v>
      </c>
      <c r="RK47" s="185" t="s">
        <v>210</v>
      </c>
      <c r="RL47" s="185">
        <v>0</v>
      </c>
      <c r="RM47" s="185" t="s">
        <v>210</v>
      </c>
      <c r="RN47" s="185">
        <v>0</v>
      </c>
      <c r="RP47" s="185" t="s">
        <v>208</v>
      </c>
      <c r="RQ47" s="185">
        <v>0</v>
      </c>
      <c r="RR47" s="185" t="s">
        <v>210</v>
      </c>
      <c r="RS47" s="185">
        <v>0</v>
      </c>
      <c r="RT47" s="185" t="s">
        <v>210</v>
      </c>
      <c r="RU47" s="185">
        <v>0</v>
      </c>
    </row>
    <row r="48" spans="1:489" x14ac:dyDescent="0.2">
      <c r="A48" s="185" t="s">
        <v>209</v>
      </c>
      <c r="B48" s="185" t="s">
        <v>195</v>
      </c>
      <c r="C48" s="185" t="s">
        <v>211</v>
      </c>
      <c r="D48" s="185">
        <v>0.27272999999999997</v>
      </c>
      <c r="E48" s="185" t="s">
        <v>211</v>
      </c>
      <c r="F48" s="185">
        <v>0.27272999999999997</v>
      </c>
      <c r="H48" s="185" t="s">
        <v>209</v>
      </c>
      <c r="I48" s="185">
        <v>0.77342999999999995</v>
      </c>
      <c r="J48" s="185" t="s">
        <v>211</v>
      </c>
      <c r="K48" s="185">
        <v>0.27272999999999997</v>
      </c>
      <c r="L48" s="185" t="s">
        <v>211</v>
      </c>
      <c r="M48" s="185">
        <v>0.27272999999999997</v>
      </c>
      <c r="O48" s="185" t="s">
        <v>209</v>
      </c>
      <c r="P48" s="185">
        <v>0.77342999999999995</v>
      </c>
      <c r="Q48" s="185" t="s">
        <v>211</v>
      </c>
      <c r="R48" s="185">
        <v>0.27272999999999997</v>
      </c>
      <c r="S48" s="185" t="s">
        <v>211</v>
      </c>
      <c r="T48" s="185">
        <v>0.27272999999999997</v>
      </c>
      <c r="V48" s="185" t="s">
        <v>209</v>
      </c>
      <c r="W48" s="185">
        <v>0.77342999999999995</v>
      </c>
      <c r="X48" s="185" t="s">
        <v>211</v>
      </c>
      <c r="Y48" s="185">
        <v>0.27272999999999997</v>
      </c>
      <c r="Z48" s="185" t="s">
        <v>211</v>
      </c>
      <c r="AA48" s="185">
        <v>0.27272999999999997</v>
      </c>
      <c r="AC48" s="185" t="s">
        <v>209</v>
      </c>
      <c r="AD48" s="185">
        <v>0.77342999999999995</v>
      </c>
      <c r="AE48" s="185" t="s">
        <v>211</v>
      </c>
      <c r="AF48" s="185">
        <v>0.27272999999999997</v>
      </c>
      <c r="AG48" s="185" t="s">
        <v>211</v>
      </c>
      <c r="AH48" s="185">
        <v>0.27272999999999997</v>
      </c>
      <c r="AJ48" s="185" t="s">
        <v>209</v>
      </c>
      <c r="AK48" s="185">
        <v>0.77342999999999995</v>
      </c>
      <c r="AL48" s="185" t="s">
        <v>211</v>
      </c>
      <c r="AM48" s="185">
        <v>0.27272999999999997</v>
      </c>
      <c r="AN48" s="185" t="s">
        <v>211</v>
      </c>
      <c r="AO48" s="185">
        <v>0.27272999999999997</v>
      </c>
      <c r="AQ48" s="185" t="s">
        <v>209</v>
      </c>
      <c r="AR48" s="185">
        <v>0.77342999999999995</v>
      </c>
      <c r="AS48" s="185" t="s">
        <v>211</v>
      </c>
      <c r="AT48" s="185">
        <v>0.27272999999999997</v>
      </c>
      <c r="AU48" s="185" t="s">
        <v>211</v>
      </c>
      <c r="AV48" s="185">
        <v>0.27272999999999997</v>
      </c>
      <c r="AX48" s="185" t="s">
        <v>209</v>
      </c>
      <c r="AY48" s="185">
        <v>0.77342999999999995</v>
      </c>
      <c r="AZ48" s="185" t="s">
        <v>211</v>
      </c>
      <c r="BA48" s="185">
        <v>0.27272999999999997</v>
      </c>
      <c r="BB48" s="185" t="s">
        <v>211</v>
      </c>
      <c r="BC48" s="185">
        <v>0.27272999999999997</v>
      </c>
      <c r="BE48" s="185" t="s">
        <v>209</v>
      </c>
      <c r="BF48" s="185">
        <v>0.77342999999999995</v>
      </c>
      <c r="BG48" s="185" t="s">
        <v>211</v>
      </c>
      <c r="BH48" s="185">
        <v>0.27272999999999997</v>
      </c>
      <c r="BI48" s="185" t="s">
        <v>211</v>
      </c>
      <c r="BJ48" s="185">
        <v>0.27272999999999997</v>
      </c>
      <c r="BL48" s="185" t="s">
        <v>209</v>
      </c>
      <c r="BM48" s="185">
        <v>0.77342999999999995</v>
      </c>
      <c r="BN48" s="185" t="s">
        <v>211</v>
      </c>
      <c r="BO48" s="185">
        <v>0.27272999999999997</v>
      </c>
      <c r="BP48" s="185" t="s">
        <v>211</v>
      </c>
      <c r="BQ48" s="185">
        <v>0.27272999999999997</v>
      </c>
      <c r="BS48" s="185" t="s">
        <v>209</v>
      </c>
      <c r="BT48" s="185">
        <v>0</v>
      </c>
      <c r="BU48" s="185" t="s">
        <v>211</v>
      </c>
      <c r="BV48" s="185">
        <v>0</v>
      </c>
      <c r="BW48" s="185" t="s">
        <v>211</v>
      </c>
      <c r="BX48" s="185">
        <v>0</v>
      </c>
      <c r="BZ48" s="185" t="s">
        <v>209</v>
      </c>
      <c r="CA48" s="185">
        <v>0</v>
      </c>
      <c r="CB48" s="185" t="s">
        <v>211</v>
      </c>
      <c r="CC48" s="185">
        <v>0</v>
      </c>
      <c r="CD48" s="185" t="s">
        <v>211</v>
      </c>
      <c r="CE48" s="185">
        <v>0</v>
      </c>
      <c r="CG48" s="185" t="s">
        <v>209</v>
      </c>
      <c r="CH48" s="185">
        <v>0</v>
      </c>
      <c r="CI48" s="185" t="s">
        <v>211</v>
      </c>
      <c r="CJ48" s="185">
        <v>0</v>
      </c>
      <c r="CK48" s="185" t="s">
        <v>211</v>
      </c>
      <c r="CL48" s="185">
        <v>0</v>
      </c>
      <c r="CN48" s="185" t="s">
        <v>209</v>
      </c>
      <c r="CO48" s="185">
        <v>0</v>
      </c>
      <c r="CP48" s="185" t="s">
        <v>211</v>
      </c>
      <c r="CQ48" s="185">
        <v>0</v>
      </c>
      <c r="CR48" s="185" t="s">
        <v>211</v>
      </c>
      <c r="CS48" s="185">
        <v>0</v>
      </c>
      <c r="CU48" s="185" t="s">
        <v>209</v>
      </c>
      <c r="CV48" s="185">
        <v>0</v>
      </c>
      <c r="CW48" s="185" t="s">
        <v>211</v>
      </c>
      <c r="CX48" s="185">
        <v>0</v>
      </c>
      <c r="CY48" s="185" t="s">
        <v>211</v>
      </c>
      <c r="CZ48" s="185">
        <v>0</v>
      </c>
      <c r="DB48" s="185" t="s">
        <v>209</v>
      </c>
      <c r="DC48" s="185">
        <v>0.50349999999999995</v>
      </c>
      <c r="DD48" s="185" t="s">
        <v>211</v>
      </c>
      <c r="DE48" s="185">
        <v>2.8E-3</v>
      </c>
      <c r="DF48" s="185" t="s">
        <v>211</v>
      </c>
      <c r="DG48" s="185">
        <v>2.8E-3</v>
      </c>
      <c r="DI48" s="185" t="s">
        <v>209</v>
      </c>
      <c r="DJ48" s="185">
        <v>0.50349999999999995</v>
      </c>
      <c r="DK48" s="185" t="s">
        <v>211</v>
      </c>
      <c r="DL48" s="185">
        <v>2.8E-3</v>
      </c>
      <c r="DM48" s="185" t="s">
        <v>211</v>
      </c>
      <c r="DN48" s="185">
        <v>2.8E-3</v>
      </c>
      <c r="DP48" s="185" t="s">
        <v>209</v>
      </c>
      <c r="DQ48" s="185">
        <v>0.50349999999999995</v>
      </c>
      <c r="DR48" s="185" t="s">
        <v>211</v>
      </c>
      <c r="DS48" s="185">
        <v>2.8E-3</v>
      </c>
      <c r="DT48" s="185" t="s">
        <v>211</v>
      </c>
      <c r="DU48" s="185">
        <v>2.8E-3</v>
      </c>
      <c r="DW48" s="185" t="s">
        <v>209</v>
      </c>
      <c r="DX48" s="185">
        <v>0.50349999999999995</v>
      </c>
      <c r="DY48" s="185" t="s">
        <v>211</v>
      </c>
      <c r="DZ48" s="185">
        <v>2.8E-3</v>
      </c>
      <c r="EA48" s="185" t="s">
        <v>211</v>
      </c>
      <c r="EB48" s="185">
        <v>2.8E-3</v>
      </c>
      <c r="ED48" s="185" t="s">
        <v>209</v>
      </c>
      <c r="EE48" s="185">
        <v>0.50349999999999995</v>
      </c>
      <c r="EF48" s="185" t="s">
        <v>211</v>
      </c>
      <c r="EG48" s="185">
        <v>2.8E-3</v>
      </c>
      <c r="EH48" s="185" t="s">
        <v>211</v>
      </c>
      <c r="EI48" s="185">
        <v>2.8E-3</v>
      </c>
      <c r="EK48" s="185" t="s">
        <v>209</v>
      </c>
      <c r="EL48" s="185">
        <v>0.26993</v>
      </c>
      <c r="EM48" s="185" t="s">
        <v>211</v>
      </c>
      <c r="EN48" s="185">
        <v>0.26993</v>
      </c>
      <c r="EO48" s="185" t="s">
        <v>211</v>
      </c>
      <c r="EP48" s="185">
        <v>0.26993</v>
      </c>
      <c r="ER48" s="185" t="s">
        <v>209</v>
      </c>
      <c r="ES48" s="185">
        <v>0.26993</v>
      </c>
      <c r="ET48" s="185" t="s">
        <v>211</v>
      </c>
      <c r="EU48" s="185">
        <v>0.26993</v>
      </c>
      <c r="EV48" s="185" t="s">
        <v>211</v>
      </c>
      <c r="EW48" s="185">
        <v>0.26993</v>
      </c>
      <c r="EY48" s="185" t="s">
        <v>209</v>
      </c>
      <c r="EZ48" s="185">
        <v>0.26993</v>
      </c>
      <c r="FA48" s="185" t="s">
        <v>211</v>
      </c>
      <c r="FB48" s="185">
        <v>0.26993</v>
      </c>
      <c r="FC48" s="185" t="s">
        <v>211</v>
      </c>
      <c r="FD48" s="185">
        <v>0.26993</v>
      </c>
      <c r="FF48" s="185" t="s">
        <v>209</v>
      </c>
      <c r="FG48" s="185">
        <v>0.26993</v>
      </c>
      <c r="FH48" s="185" t="s">
        <v>211</v>
      </c>
      <c r="FI48" s="185">
        <v>0.26993</v>
      </c>
      <c r="FJ48" s="185" t="s">
        <v>211</v>
      </c>
      <c r="FK48" s="185">
        <v>0.26993</v>
      </c>
      <c r="FM48" s="185" t="s">
        <v>209</v>
      </c>
      <c r="FN48" s="185">
        <v>0.26993</v>
      </c>
      <c r="FO48" s="185" t="s">
        <v>211</v>
      </c>
      <c r="FP48" s="185">
        <v>0.26993</v>
      </c>
      <c r="FQ48" s="185" t="s">
        <v>211</v>
      </c>
      <c r="FR48" s="185">
        <v>0.26993</v>
      </c>
      <c r="FT48" s="185" t="s">
        <v>209</v>
      </c>
      <c r="FU48" s="185">
        <v>0.50349999999999995</v>
      </c>
      <c r="FV48" s="185" t="s">
        <v>211</v>
      </c>
      <c r="FW48" s="185">
        <v>2.8E-3</v>
      </c>
      <c r="FX48" s="185" t="s">
        <v>211</v>
      </c>
      <c r="FY48" s="185">
        <v>2.8E-3</v>
      </c>
      <c r="GA48" s="185" t="s">
        <v>209</v>
      </c>
      <c r="GB48" s="185">
        <v>0.50349999999999995</v>
      </c>
      <c r="GC48" s="185" t="s">
        <v>211</v>
      </c>
      <c r="GD48" s="185">
        <v>2.8E-3</v>
      </c>
      <c r="GE48" s="185" t="s">
        <v>211</v>
      </c>
      <c r="GF48" s="185">
        <v>2.8E-3</v>
      </c>
      <c r="GH48" s="185" t="s">
        <v>209</v>
      </c>
      <c r="GI48" s="185">
        <v>0.50349999999999995</v>
      </c>
      <c r="GJ48" s="185" t="s">
        <v>211</v>
      </c>
      <c r="GK48" s="185">
        <v>2.8E-3</v>
      </c>
      <c r="GL48" s="185" t="s">
        <v>211</v>
      </c>
      <c r="GM48" s="185">
        <v>2.8E-3</v>
      </c>
      <c r="GO48" s="185" t="s">
        <v>209</v>
      </c>
      <c r="GP48" s="185">
        <v>0.50349999999999995</v>
      </c>
      <c r="GQ48" s="185" t="s">
        <v>211</v>
      </c>
      <c r="GR48" s="185">
        <v>2.8E-3</v>
      </c>
      <c r="GS48" s="185" t="s">
        <v>211</v>
      </c>
      <c r="GT48" s="185">
        <v>2.8E-3</v>
      </c>
      <c r="GV48" s="185" t="s">
        <v>209</v>
      </c>
      <c r="GW48" s="185">
        <v>0.50349999999999995</v>
      </c>
      <c r="GX48" s="185" t="s">
        <v>211</v>
      </c>
      <c r="GY48" s="185">
        <v>2.8E-3</v>
      </c>
      <c r="GZ48" s="185" t="s">
        <v>211</v>
      </c>
      <c r="HA48" s="185">
        <v>2.8E-3</v>
      </c>
      <c r="HC48" s="185" t="s">
        <v>209</v>
      </c>
      <c r="HD48" s="185">
        <v>0.26993</v>
      </c>
      <c r="HE48" s="185" t="s">
        <v>211</v>
      </c>
      <c r="HF48" s="185">
        <v>0.26993</v>
      </c>
      <c r="HG48" s="185" t="s">
        <v>211</v>
      </c>
      <c r="HH48" s="185">
        <v>0.26993</v>
      </c>
      <c r="HJ48" s="185" t="s">
        <v>209</v>
      </c>
      <c r="HK48" s="185">
        <v>0.26993</v>
      </c>
      <c r="HL48" s="185" t="s">
        <v>211</v>
      </c>
      <c r="HM48" s="185">
        <v>0.26993</v>
      </c>
      <c r="HN48" s="185" t="s">
        <v>211</v>
      </c>
      <c r="HO48" s="185">
        <v>0.26993</v>
      </c>
      <c r="HQ48" s="185" t="s">
        <v>209</v>
      </c>
      <c r="HR48" s="185">
        <v>0.26993</v>
      </c>
      <c r="HS48" s="185" t="s">
        <v>211</v>
      </c>
      <c r="HT48" s="185">
        <v>0.26993</v>
      </c>
      <c r="HU48" s="185" t="s">
        <v>211</v>
      </c>
      <c r="HV48" s="185">
        <v>0.26993</v>
      </c>
      <c r="HX48" s="185" t="s">
        <v>209</v>
      </c>
      <c r="HY48" s="185">
        <v>0.26993</v>
      </c>
      <c r="HZ48" s="185" t="s">
        <v>211</v>
      </c>
      <c r="IA48" s="185">
        <v>0.26993</v>
      </c>
      <c r="IB48" s="185" t="s">
        <v>211</v>
      </c>
      <c r="IC48" s="185">
        <v>0.26993</v>
      </c>
      <c r="IE48" s="185" t="s">
        <v>209</v>
      </c>
      <c r="IF48" s="185">
        <v>0.26993</v>
      </c>
      <c r="IG48" s="185" t="s">
        <v>211</v>
      </c>
      <c r="IH48" s="185">
        <v>0.26993</v>
      </c>
      <c r="II48" s="185" t="s">
        <v>211</v>
      </c>
      <c r="IJ48" s="185">
        <v>0.26993</v>
      </c>
      <c r="IL48" s="185" t="s">
        <v>209</v>
      </c>
      <c r="IM48" s="185" t="s">
        <v>195</v>
      </c>
      <c r="IN48" s="185" t="s">
        <v>211</v>
      </c>
      <c r="IO48" s="185">
        <v>0.27272999999999997</v>
      </c>
      <c r="IP48" s="185" t="s">
        <v>211</v>
      </c>
      <c r="IQ48" s="185">
        <v>0.27272999999999997</v>
      </c>
      <c r="IS48" s="185" t="s">
        <v>209</v>
      </c>
      <c r="IT48" s="185">
        <v>0.77342999999999995</v>
      </c>
      <c r="IU48" s="185" t="s">
        <v>211</v>
      </c>
      <c r="IV48" s="185">
        <v>0.27272999999999997</v>
      </c>
      <c r="IW48" s="185" t="s">
        <v>211</v>
      </c>
      <c r="IX48" s="185">
        <v>0.27272999999999997</v>
      </c>
      <c r="IZ48" s="185" t="s">
        <v>209</v>
      </c>
      <c r="JA48" s="185">
        <v>0.77342999999999995</v>
      </c>
      <c r="JB48" s="185" t="s">
        <v>211</v>
      </c>
      <c r="JC48" s="185">
        <v>0.27272999999999997</v>
      </c>
      <c r="JD48" s="185" t="s">
        <v>211</v>
      </c>
      <c r="JE48" s="185">
        <v>0.27272999999999997</v>
      </c>
      <c r="JG48" s="185" t="s">
        <v>209</v>
      </c>
      <c r="JH48" s="185">
        <v>0.77342999999999995</v>
      </c>
      <c r="JI48" s="185" t="s">
        <v>211</v>
      </c>
      <c r="JJ48" s="185">
        <v>0.27272999999999997</v>
      </c>
      <c r="JK48" s="185" t="s">
        <v>211</v>
      </c>
      <c r="JL48" s="185">
        <v>0.27272999999999997</v>
      </c>
      <c r="JN48" s="185" t="s">
        <v>209</v>
      </c>
      <c r="JO48" s="185">
        <v>0.77342999999999995</v>
      </c>
      <c r="JP48" s="185" t="s">
        <v>211</v>
      </c>
      <c r="JQ48" s="185">
        <v>0.27272999999999997</v>
      </c>
      <c r="JR48" s="185" t="s">
        <v>211</v>
      </c>
      <c r="JS48" s="185">
        <v>0.27272999999999997</v>
      </c>
      <c r="JU48" s="185" t="s">
        <v>209</v>
      </c>
      <c r="JV48" s="185">
        <v>0.77342999999999995</v>
      </c>
      <c r="JW48" s="185" t="s">
        <v>211</v>
      </c>
      <c r="JX48" s="185">
        <v>0.27272999999999997</v>
      </c>
      <c r="JY48" s="185" t="s">
        <v>211</v>
      </c>
      <c r="JZ48" s="185">
        <v>0.27272999999999997</v>
      </c>
      <c r="KB48" s="185" t="s">
        <v>209</v>
      </c>
      <c r="KC48" s="185">
        <v>0.77342999999999995</v>
      </c>
      <c r="KD48" s="185" t="s">
        <v>211</v>
      </c>
      <c r="KE48" s="185">
        <v>0.27272999999999997</v>
      </c>
      <c r="KF48" s="185" t="s">
        <v>211</v>
      </c>
      <c r="KG48" s="185">
        <v>0.27272999999999997</v>
      </c>
      <c r="KI48" s="185" t="s">
        <v>209</v>
      </c>
      <c r="KJ48" s="185">
        <v>0.77342999999999995</v>
      </c>
      <c r="KK48" s="185" t="s">
        <v>211</v>
      </c>
      <c r="KL48" s="185">
        <v>0.27272999999999997</v>
      </c>
      <c r="KM48" s="185" t="s">
        <v>211</v>
      </c>
      <c r="KN48" s="185">
        <v>0.27272999999999997</v>
      </c>
      <c r="KP48" s="185" t="s">
        <v>209</v>
      </c>
      <c r="KQ48" s="185">
        <v>0.77342999999999995</v>
      </c>
      <c r="KR48" s="185" t="s">
        <v>211</v>
      </c>
      <c r="KS48" s="185">
        <v>0.27272999999999997</v>
      </c>
      <c r="KT48" s="185" t="s">
        <v>211</v>
      </c>
      <c r="KU48" s="185">
        <v>0.27272999999999997</v>
      </c>
      <c r="KW48" s="185" t="s">
        <v>209</v>
      </c>
      <c r="KX48" s="185">
        <v>0.77342999999999995</v>
      </c>
      <c r="KY48" s="185" t="s">
        <v>211</v>
      </c>
      <c r="KZ48" s="185">
        <v>0.27272999999999997</v>
      </c>
      <c r="LA48" s="185" t="s">
        <v>211</v>
      </c>
      <c r="LB48" s="185">
        <v>0.27272999999999997</v>
      </c>
      <c r="LD48" s="185" t="s">
        <v>209</v>
      </c>
      <c r="LE48" s="185">
        <v>0</v>
      </c>
      <c r="LF48" s="185" t="s">
        <v>211</v>
      </c>
      <c r="LG48" s="185">
        <v>0</v>
      </c>
      <c r="LH48" s="185" t="s">
        <v>211</v>
      </c>
      <c r="LI48" s="185">
        <v>0</v>
      </c>
      <c r="LK48" s="185" t="s">
        <v>209</v>
      </c>
      <c r="LL48" s="185">
        <v>0</v>
      </c>
      <c r="LM48" s="185" t="s">
        <v>211</v>
      </c>
      <c r="LN48" s="185">
        <v>0</v>
      </c>
      <c r="LO48" s="185" t="s">
        <v>211</v>
      </c>
      <c r="LP48" s="185">
        <v>0</v>
      </c>
      <c r="LR48" s="185" t="s">
        <v>209</v>
      </c>
      <c r="LS48" s="185">
        <v>0</v>
      </c>
      <c r="LT48" s="185" t="s">
        <v>211</v>
      </c>
      <c r="LU48" s="185">
        <v>0</v>
      </c>
      <c r="LV48" s="185" t="s">
        <v>211</v>
      </c>
      <c r="LW48" s="185">
        <v>0</v>
      </c>
      <c r="LY48" s="185" t="s">
        <v>209</v>
      </c>
      <c r="LZ48" s="185">
        <v>0</v>
      </c>
      <c r="MA48" s="185" t="s">
        <v>211</v>
      </c>
      <c r="MB48" s="185">
        <v>0</v>
      </c>
      <c r="MC48" s="185" t="s">
        <v>211</v>
      </c>
      <c r="MD48" s="185">
        <v>0</v>
      </c>
      <c r="MF48" s="185" t="s">
        <v>209</v>
      </c>
      <c r="MG48" s="185">
        <v>0</v>
      </c>
      <c r="MH48" s="185" t="s">
        <v>211</v>
      </c>
      <c r="MI48" s="185">
        <v>0</v>
      </c>
      <c r="MJ48" s="185" t="s">
        <v>211</v>
      </c>
      <c r="MK48" s="185">
        <v>0</v>
      </c>
      <c r="MM48" s="185" t="s">
        <v>209</v>
      </c>
      <c r="MN48" s="185">
        <v>0.50349999999999995</v>
      </c>
      <c r="MO48" s="185" t="s">
        <v>211</v>
      </c>
      <c r="MP48" s="185">
        <v>2.8E-3</v>
      </c>
      <c r="MQ48" s="185" t="s">
        <v>211</v>
      </c>
      <c r="MR48" s="185">
        <v>2.8E-3</v>
      </c>
      <c r="MT48" s="185" t="s">
        <v>209</v>
      </c>
      <c r="MU48" s="185">
        <v>0.50349999999999995</v>
      </c>
      <c r="MV48" s="185" t="s">
        <v>211</v>
      </c>
      <c r="MW48" s="185">
        <v>2.8E-3</v>
      </c>
      <c r="MX48" s="185" t="s">
        <v>211</v>
      </c>
      <c r="MY48" s="185">
        <v>2.8E-3</v>
      </c>
      <c r="NA48" s="185" t="s">
        <v>209</v>
      </c>
      <c r="NB48" s="185">
        <v>0.50349999999999995</v>
      </c>
      <c r="NC48" s="185" t="s">
        <v>211</v>
      </c>
      <c r="ND48" s="185">
        <v>2.8E-3</v>
      </c>
      <c r="NE48" s="185" t="s">
        <v>211</v>
      </c>
      <c r="NF48" s="185">
        <v>2.8E-3</v>
      </c>
      <c r="NH48" s="185" t="s">
        <v>209</v>
      </c>
      <c r="NI48" s="185">
        <v>0.50349999999999995</v>
      </c>
      <c r="NJ48" s="185" t="s">
        <v>211</v>
      </c>
      <c r="NK48" s="185">
        <v>2.8E-3</v>
      </c>
      <c r="NL48" s="185" t="s">
        <v>211</v>
      </c>
      <c r="NM48" s="185">
        <v>2.8E-3</v>
      </c>
      <c r="NO48" s="185" t="s">
        <v>209</v>
      </c>
      <c r="NP48" s="185">
        <v>0.50349999999999995</v>
      </c>
      <c r="NQ48" s="185" t="s">
        <v>211</v>
      </c>
      <c r="NR48" s="185">
        <v>2.8E-3</v>
      </c>
      <c r="NS48" s="185" t="s">
        <v>211</v>
      </c>
      <c r="NT48" s="185">
        <v>2.8E-3</v>
      </c>
      <c r="NV48" s="185" t="s">
        <v>209</v>
      </c>
      <c r="NW48" s="185">
        <v>0.26993</v>
      </c>
      <c r="NX48" s="185" t="s">
        <v>211</v>
      </c>
      <c r="NY48" s="185">
        <v>0.26993</v>
      </c>
      <c r="NZ48" s="185" t="s">
        <v>211</v>
      </c>
      <c r="OA48" s="185">
        <v>0.26993</v>
      </c>
      <c r="OC48" s="185" t="s">
        <v>209</v>
      </c>
      <c r="OD48" s="185">
        <v>0.26993</v>
      </c>
      <c r="OE48" s="185" t="s">
        <v>211</v>
      </c>
      <c r="OF48" s="185">
        <v>0.26993</v>
      </c>
      <c r="OG48" s="185" t="s">
        <v>211</v>
      </c>
      <c r="OH48" s="185">
        <v>0.26993</v>
      </c>
      <c r="OJ48" s="185" t="s">
        <v>209</v>
      </c>
      <c r="OK48" s="185">
        <v>0.26993</v>
      </c>
      <c r="OL48" s="185" t="s">
        <v>211</v>
      </c>
      <c r="OM48" s="185">
        <v>0.26993</v>
      </c>
      <c r="ON48" s="185" t="s">
        <v>211</v>
      </c>
      <c r="OO48" s="185">
        <v>0.26993</v>
      </c>
      <c r="OQ48" s="185" t="s">
        <v>209</v>
      </c>
      <c r="OR48" s="185">
        <v>0.26993</v>
      </c>
      <c r="OS48" s="185" t="s">
        <v>211</v>
      </c>
      <c r="OT48" s="185">
        <v>0.26993</v>
      </c>
      <c r="OU48" s="185" t="s">
        <v>211</v>
      </c>
      <c r="OV48" s="185">
        <v>0.26993</v>
      </c>
      <c r="OX48" s="185" t="s">
        <v>209</v>
      </c>
      <c r="OY48" s="185">
        <v>0.26993</v>
      </c>
      <c r="OZ48" s="185" t="s">
        <v>211</v>
      </c>
      <c r="PA48" s="185">
        <v>0.26993</v>
      </c>
      <c r="PB48" s="185" t="s">
        <v>211</v>
      </c>
      <c r="PC48" s="185">
        <v>0.26993</v>
      </c>
      <c r="PE48" s="185" t="s">
        <v>209</v>
      </c>
      <c r="PF48" s="185">
        <v>0.50349999999999995</v>
      </c>
      <c r="PG48" s="185" t="s">
        <v>211</v>
      </c>
      <c r="PH48" s="185">
        <v>2.8E-3</v>
      </c>
      <c r="PI48" s="185" t="s">
        <v>211</v>
      </c>
      <c r="PJ48" s="185">
        <v>2.8E-3</v>
      </c>
      <c r="PL48" s="185" t="s">
        <v>209</v>
      </c>
      <c r="PM48" s="185">
        <v>0.50349999999999995</v>
      </c>
      <c r="PN48" s="185" t="s">
        <v>211</v>
      </c>
      <c r="PO48" s="185">
        <v>2.8E-3</v>
      </c>
      <c r="PP48" s="185" t="s">
        <v>211</v>
      </c>
      <c r="PQ48" s="185">
        <v>2.8E-3</v>
      </c>
      <c r="PS48" s="185" t="s">
        <v>209</v>
      </c>
      <c r="PT48" s="185">
        <v>0.50349999999999995</v>
      </c>
      <c r="PU48" s="185" t="s">
        <v>211</v>
      </c>
      <c r="PV48" s="185">
        <v>2.8E-3</v>
      </c>
      <c r="PW48" s="185" t="s">
        <v>211</v>
      </c>
      <c r="PX48" s="185">
        <v>2.8E-3</v>
      </c>
      <c r="PZ48" s="185" t="s">
        <v>209</v>
      </c>
      <c r="QA48" s="185">
        <v>0.50349999999999995</v>
      </c>
      <c r="QB48" s="185" t="s">
        <v>211</v>
      </c>
      <c r="QC48" s="185">
        <v>2.8E-3</v>
      </c>
      <c r="QD48" s="185" t="s">
        <v>211</v>
      </c>
      <c r="QE48" s="185">
        <v>2.8E-3</v>
      </c>
      <c r="QG48" s="185" t="s">
        <v>209</v>
      </c>
      <c r="QH48" s="185">
        <v>0.50349999999999995</v>
      </c>
      <c r="QI48" s="185" t="s">
        <v>211</v>
      </c>
      <c r="QJ48" s="185">
        <v>2.8E-3</v>
      </c>
      <c r="QK48" s="185" t="s">
        <v>211</v>
      </c>
      <c r="QL48" s="185">
        <v>2.8E-3</v>
      </c>
      <c r="QN48" s="185" t="s">
        <v>209</v>
      </c>
      <c r="QO48" s="185">
        <v>0.26993</v>
      </c>
      <c r="QP48" s="185" t="s">
        <v>211</v>
      </c>
      <c r="QQ48" s="185">
        <v>0.26993</v>
      </c>
      <c r="QR48" s="185" t="s">
        <v>211</v>
      </c>
      <c r="QS48" s="185">
        <v>0.26993</v>
      </c>
      <c r="QU48" s="185" t="s">
        <v>209</v>
      </c>
      <c r="QV48" s="185">
        <v>0.26993</v>
      </c>
      <c r="QW48" s="185" t="s">
        <v>211</v>
      </c>
      <c r="QX48" s="185">
        <v>0.26993</v>
      </c>
      <c r="QY48" s="185" t="s">
        <v>211</v>
      </c>
      <c r="QZ48" s="185">
        <v>0.26993</v>
      </c>
      <c r="RB48" s="185" t="s">
        <v>209</v>
      </c>
      <c r="RC48" s="185">
        <v>0.26993</v>
      </c>
      <c r="RD48" s="185" t="s">
        <v>211</v>
      </c>
      <c r="RE48" s="185">
        <v>0.26993</v>
      </c>
      <c r="RF48" s="185" t="s">
        <v>211</v>
      </c>
      <c r="RG48" s="185">
        <v>0.26993</v>
      </c>
      <c r="RI48" s="185" t="s">
        <v>209</v>
      </c>
      <c r="RJ48" s="185">
        <v>0.26993</v>
      </c>
      <c r="RK48" s="185" t="s">
        <v>211</v>
      </c>
      <c r="RL48" s="185">
        <v>0.26993</v>
      </c>
      <c r="RM48" s="185" t="s">
        <v>211</v>
      </c>
      <c r="RN48" s="185">
        <v>0.26993</v>
      </c>
      <c r="RP48" s="185" t="s">
        <v>209</v>
      </c>
      <c r="RQ48" s="185">
        <v>0.26993</v>
      </c>
      <c r="RR48" s="185" t="s">
        <v>211</v>
      </c>
      <c r="RS48" s="185">
        <v>0.26993</v>
      </c>
      <c r="RT48" s="185" t="s">
        <v>211</v>
      </c>
      <c r="RU48" s="185">
        <v>0.26993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Blad61"/>
  <dimension ref="A1:AJ114"/>
  <sheetViews>
    <sheetView topLeftCell="J1" workbookViewId="0">
      <selection activeCell="F10" sqref="F10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154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0.35749999999999998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150">
        <f t="shared" si="0"/>
        <v>11358</v>
      </c>
      <c r="I8" s="151">
        <f t="shared" ref="I8:I16" si="5">ROUND(K65,4)</f>
        <v>0.35749999999999998</v>
      </c>
      <c r="J8" s="118">
        <f t="shared" si="1"/>
        <v>0.35749999999999998</v>
      </c>
      <c r="K8" s="118">
        <f t="shared" ref="K8:K16" si="6">ROUND(IF(N65=1,SUM(L65:M65),0),4)</f>
        <v>-8.3199999999999996E-2</v>
      </c>
      <c r="L8" s="118">
        <f t="shared" ref="L8:L16" si="7">ROUND(O65,4)</f>
        <v>0.17849999999999999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0.35749999999999998</v>
      </c>
      <c r="J9" s="118">
        <f t="shared" si="1"/>
        <v>0.35749999999999998</v>
      </c>
      <c r="K9" s="118">
        <f t="shared" si="6"/>
        <v>-0.31009999999999999</v>
      </c>
      <c r="L9" s="118">
        <f t="shared" si="7"/>
        <v>0.17849999999999999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0.35749999999999998</v>
      </c>
      <c r="J10" s="118">
        <f t="shared" si="1"/>
        <v>0.35749999999999998</v>
      </c>
      <c r="K10" s="118">
        <f t="shared" si="6"/>
        <v>-1.95E-2</v>
      </c>
      <c r="L10" s="118">
        <f t="shared" si="7"/>
        <v>0.17849999999999999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0.17849999999999999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0.35749999999999998</v>
      </c>
      <c r="J11" s="118">
        <f t="shared" si="1"/>
        <v>0.35749999999999998</v>
      </c>
      <c r="K11" s="118">
        <f t="shared" si="6"/>
        <v>4.4499999999999998E-2</v>
      </c>
      <c r="L11" s="118">
        <f t="shared" si="7"/>
        <v>0.17849999999999999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0.17849999999999999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34719</v>
      </c>
      <c r="I12" s="151">
        <f t="shared" si="5"/>
        <v>0.35749999999999998</v>
      </c>
      <c r="J12" s="118">
        <f t="shared" si="1"/>
        <v>0.35749999999999998</v>
      </c>
      <c r="K12" s="118">
        <f t="shared" si="6"/>
        <v>4.4499999999999998E-2</v>
      </c>
      <c r="L12" s="118">
        <f t="shared" si="7"/>
        <v>0.17849999999999999</v>
      </c>
      <c r="M12" s="118">
        <f t="shared" si="2"/>
        <v>0.17849999999999999</v>
      </c>
      <c r="N12" s="118">
        <f t="shared" si="8"/>
        <v>2.2200000000000001E-2</v>
      </c>
      <c r="O12" s="133">
        <f t="shared" si="9"/>
        <v>0</v>
      </c>
      <c r="P12" s="133">
        <f t="shared" si="10"/>
        <v>0</v>
      </c>
      <c r="Q12" s="130">
        <f t="shared" si="3"/>
        <v>0.17849999999999999</v>
      </c>
      <c r="R12" s="118">
        <f t="shared" si="4"/>
        <v>0.17849999999999999</v>
      </c>
      <c r="S12" s="118">
        <f t="shared" si="11"/>
        <v>2.2200000000000001E-2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150">
        <f t="shared" si="0"/>
        <v>37409</v>
      </c>
      <c r="I13" s="151">
        <f>ROUND(K70,4)</f>
        <v>0.35749999999999998</v>
      </c>
      <c r="J13" s="118">
        <f t="shared" si="1"/>
        <v>0.35749999999999998</v>
      </c>
      <c r="K13" s="118">
        <f t="shared" si="6"/>
        <v>4.4499999999999998E-2</v>
      </c>
      <c r="L13" s="118">
        <f t="shared" si="7"/>
        <v>0.17849999999999999</v>
      </c>
      <c r="M13" s="118">
        <f t="shared" si="2"/>
        <v>0.17849999999999999</v>
      </c>
      <c r="N13" s="118">
        <f t="shared" si="8"/>
        <v>2.2200000000000001E-2</v>
      </c>
      <c r="O13" s="133">
        <f t="shared" si="9"/>
        <v>0.17849999999999999</v>
      </c>
      <c r="P13" s="133">
        <f t="shared" si="10"/>
        <v>2.2200000000000001E-2</v>
      </c>
      <c r="Q13" s="130">
        <f t="shared" si="3"/>
        <v>0.17849999999999999</v>
      </c>
      <c r="R13" s="118">
        <f t="shared" si="4"/>
        <v>0.17849999999999999</v>
      </c>
      <c r="S13" s="118">
        <f t="shared" si="11"/>
        <v>2.2200000000000001E-2</v>
      </c>
      <c r="T13" s="134">
        <f t="shared" si="12"/>
        <v>0.17849999999999999</v>
      </c>
      <c r="U13" s="135">
        <f t="shared" si="13"/>
        <v>2.2200000000000001E-2</v>
      </c>
    </row>
    <row r="14" spans="1:36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4.4499999999999998E-2</v>
      </c>
      <c r="L14" s="118">
        <f t="shared" si="7"/>
        <v>0.17849999999999999</v>
      </c>
      <c r="M14" s="118">
        <f t="shared" si="2"/>
        <v>0.17849999999999999</v>
      </c>
      <c r="N14" s="118">
        <f t="shared" si="8"/>
        <v>2.2200000000000001E-2</v>
      </c>
      <c r="O14" s="133">
        <f t="shared" si="9"/>
        <v>0.17849999999999999</v>
      </c>
      <c r="P14" s="133">
        <f t="shared" si="10"/>
        <v>2.2200000000000001E-2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2.2200000000000001E-2</v>
      </c>
      <c r="T14" s="134">
        <f t="shared" si="12"/>
        <v>0.37559999999999999</v>
      </c>
      <c r="U14" s="135">
        <f t="shared" si="13"/>
        <v>2.2200000000000001E-2</v>
      </c>
    </row>
    <row r="15" spans="1:36" ht="15" x14ac:dyDescent="0.25">
      <c r="A15" s="16" t="s">
        <v>42</v>
      </c>
      <c r="B15" s="4">
        <v>8.3239999999999995E-2</v>
      </c>
      <c r="C15" s="16" t="s">
        <v>45</v>
      </c>
      <c r="D15" s="4">
        <v>4.156E-2</v>
      </c>
      <c r="E15" s="16" t="s">
        <v>45</v>
      </c>
      <c r="F15" s="12">
        <v>4.156E-2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4.4499999999999998E-2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2.2200000000000001E-2</v>
      </c>
      <c r="O15" s="133">
        <f t="shared" si="9"/>
        <v>0.37559999999999999</v>
      </c>
      <c r="P15" s="133">
        <f t="shared" si="10"/>
        <v>2.2200000000000001E-2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2.2200000000000001E-2</v>
      </c>
      <c r="T15" s="134">
        <f t="shared" si="12"/>
        <v>0.37559999999999999</v>
      </c>
      <c r="U15" s="135">
        <f t="shared" si="13"/>
        <v>2.2200000000000001E-2</v>
      </c>
    </row>
    <row r="16" spans="1:36" ht="15" x14ac:dyDescent="0.25">
      <c r="A16" s="14" t="s">
        <v>50</v>
      </c>
      <c r="B16" s="5">
        <v>996</v>
      </c>
      <c r="C16" s="14" t="s">
        <v>56</v>
      </c>
      <c r="D16" s="5">
        <v>498</v>
      </c>
      <c r="E16" s="14" t="s">
        <v>56</v>
      </c>
      <c r="F16" s="7">
        <v>498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0.12909999999999999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6.4500000000000002E-2</v>
      </c>
      <c r="O16" s="133">
        <f t="shared" si="9"/>
        <v>0.37559999999999999</v>
      </c>
      <c r="P16" s="133">
        <f t="shared" si="10"/>
        <v>6.4500000000000002E-2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6.4500000000000002E-2</v>
      </c>
      <c r="T16" s="134">
        <f t="shared" si="12"/>
        <v>0.37559999999999999</v>
      </c>
      <c r="U16" s="135">
        <f t="shared" si="13"/>
        <v>6.4500000000000002E-2</v>
      </c>
    </row>
    <row r="17" spans="1:21" ht="15" x14ac:dyDescent="0.25">
      <c r="A17" s="16" t="s">
        <v>43</v>
      </c>
      <c r="B17" s="4">
        <v>0.31008999999999998</v>
      </c>
      <c r="C17" s="16" t="s">
        <v>46</v>
      </c>
      <c r="D17" s="4">
        <v>0.15483000000000002</v>
      </c>
      <c r="E17" s="16" t="s">
        <v>46</v>
      </c>
      <c r="F17" s="12">
        <v>0.15483000000000002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0.12909999999999999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0.2145</v>
      </c>
      <c r="O17" s="133">
        <f>IFERROR(ROUND(IF(T74=1,L17,0),4),"")</f>
        <v>0.37559999999999999</v>
      </c>
      <c r="P17" s="133">
        <f>IFERROR(ROUND(IF(T74=1,SUM(P74:R74),0),4),"")</f>
        <v>0.2145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0.2145</v>
      </c>
      <c r="T17" s="134">
        <f>IFERROR(ROUND(IF(Z74=1,Q17,0),4),"")</f>
        <v>0.37559999999999999</v>
      </c>
      <c r="U17" s="135">
        <f>IFERROR(ROUND(IF(Z74=1,SUM(V74:X74),0),4),"")</f>
        <v>0.2145</v>
      </c>
    </row>
    <row r="18" spans="1:21" ht="15" x14ac:dyDescent="0.25">
      <c r="A18" s="14" t="s">
        <v>51</v>
      </c>
      <c r="B18" s="5">
        <v>5300</v>
      </c>
      <c r="C18" s="14" t="s">
        <v>57</v>
      </c>
      <c r="D18" s="5">
        <v>2647</v>
      </c>
      <c r="E18" s="14" t="s">
        <v>57</v>
      </c>
      <c r="F18" s="7">
        <v>2647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0.12909999999999999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6.4500000000000002E-2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6.4500000000000002E-2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6.4500000000000002E-2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6.4500000000000002E-2</v>
      </c>
    </row>
    <row r="19" spans="1:21" ht="15" x14ac:dyDescent="0.25">
      <c r="A19" s="14" t="s">
        <v>44</v>
      </c>
      <c r="B19" s="4">
        <v>1.95E-2</v>
      </c>
      <c r="C19" s="14" t="s">
        <v>47</v>
      </c>
      <c r="D19" s="4">
        <v>9.7400000000000004E-3</v>
      </c>
      <c r="E19" s="14" t="s">
        <v>47</v>
      </c>
      <c r="F19" s="12">
        <v>9.7400000000000004E-3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6.5100000000000005E-2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3.2500000000000001E-2</v>
      </c>
      <c r="O19" s="133">
        <f t="shared" si="21"/>
        <v>0.495</v>
      </c>
      <c r="P19" s="133">
        <f t="shared" si="22"/>
        <v>3.2500000000000001E-2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3.2500000000000001E-2</v>
      </c>
      <c r="T19" s="134">
        <f t="shared" si="23"/>
        <v>0.495</v>
      </c>
      <c r="U19" s="135">
        <f t="shared" si="24"/>
        <v>3.2500000000000001E-2</v>
      </c>
    </row>
    <row r="20" spans="1:21" ht="15" x14ac:dyDescent="0.25">
      <c r="A20" s="14" t="s">
        <v>52</v>
      </c>
      <c r="B20" s="5">
        <v>5685</v>
      </c>
      <c r="C20" s="14" t="s">
        <v>58</v>
      </c>
      <c r="D20" s="5">
        <v>2840</v>
      </c>
      <c r="E20" s="14" t="s">
        <v>58</v>
      </c>
      <c r="F20" s="7">
        <v>2840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6.5100000000000005E-2</v>
      </c>
      <c r="C21" s="10" t="s">
        <v>55</v>
      </c>
      <c r="D21" s="4">
        <v>3.2500000000000001E-2</v>
      </c>
      <c r="E21" s="10" t="s">
        <v>55</v>
      </c>
      <c r="F21" s="12">
        <v>3.2500000000000001E-2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3115</v>
      </c>
      <c r="C27" s="9" t="s">
        <v>174</v>
      </c>
      <c r="D27" s="5">
        <v>1556</v>
      </c>
      <c r="E27" s="9" t="s">
        <v>174</v>
      </c>
      <c r="F27" s="7">
        <v>1556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6.3979999999999995E-2</v>
      </c>
      <c r="C30" s="10" t="s">
        <v>177</v>
      </c>
      <c r="D30" s="4">
        <v>3.1949999999999999E-2</v>
      </c>
      <c r="E30" s="10" t="s">
        <v>177</v>
      </c>
      <c r="F30" s="12">
        <v>3.1949999999999999E-2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2067</v>
      </c>
      <c r="E31" s="14" t="s">
        <v>179</v>
      </c>
      <c r="F31" s="7">
        <v>2067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0.15</v>
      </c>
      <c r="E33" s="14" t="s">
        <v>183</v>
      </c>
      <c r="F33" s="12">
        <v>0.15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540</v>
      </c>
      <c r="E35" s="14" t="s">
        <v>37</v>
      </c>
      <c r="F35" s="7">
        <v>540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923</v>
      </c>
      <c r="C38" s="96" t="s">
        <v>194</v>
      </c>
      <c r="D38" s="5">
        <v>462</v>
      </c>
      <c r="E38" s="96" t="s">
        <v>194</v>
      </c>
      <c r="F38" s="7">
        <v>462</v>
      </c>
    </row>
    <row r="39" spans="1:7" ht="15" x14ac:dyDescent="0.25">
      <c r="A39" s="16" t="s">
        <v>196</v>
      </c>
      <c r="B39" s="4" t="s">
        <v>195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 t="s">
        <v>195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 t="s">
        <v>195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 t="s">
        <v>195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 t="s">
        <v>195</v>
      </c>
      <c r="E43" s="14" t="s">
        <v>206</v>
      </c>
      <c r="F43" s="12" t="s">
        <v>195</v>
      </c>
    </row>
    <row r="44" spans="1:7" ht="15" x14ac:dyDescent="0.25">
      <c r="A44" s="16" t="s">
        <v>205</v>
      </c>
      <c r="B44" s="4"/>
      <c r="C44" s="16" t="s">
        <v>207</v>
      </c>
      <c r="D44" s="4" t="s">
        <v>195</v>
      </c>
      <c r="E44" s="14" t="s">
        <v>207</v>
      </c>
      <c r="F44" s="12" t="s">
        <v>195</v>
      </c>
    </row>
    <row r="45" spans="1:7" ht="15" x14ac:dyDescent="0.25">
      <c r="A45" s="16" t="s">
        <v>208</v>
      </c>
      <c r="B45" s="4" t="s">
        <v>195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7" ht="15" x14ac:dyDescent="0.25">
      <c r="A46" s="16" t="s">
        <v>209</v>
      </c>
      <c r="B46" s="4" t="s">
        <v>195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0.35749999999999998</v>
      </c>
      <c r="L64" s="121">
        <f t="shared" si="25"/>
        <v>0</v>
      </c>
      <c r="M64" s="121">
        <f t="shared" si="25"/>
        <v>-8.3239999999999995E-2</v>
      </c>
      <c r="N64" s="121" t="str">
        <f t="shared" si="25"/>
        <v/>
      </c>
      <c r="O64" s="121">
        <f t="shared" si="25"/>
        <v>0.17850000000000002</v>
      </c>
      <c r="P64" s="121">
        <f t="shared" si="25"/>
        <v>0</v>
      </c>
      <c r="Q64" s="121">
        <f t="shared" si="25"/>
        <v>-4.156E-2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0.17850000000000002</v>
      </c>
      <c r="V64" s="121">
        <f t="shared" si="25"/>
        <v>0</v>
      </c>
      <c r="W64">
        <f t="shared" si="25"/>
        <v>-4.156E-2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I77" si="26">IF(VLOOKUP($H65,$H$82:$Y$95,I$61,0)="",I64,VLOOKUP($H65,$H$82:$Y$95,I$61,0))</f>
        <v>punt vanaf wanneer belasting AOW-</v>
      </c>
      <c r="J65" s="121">
        <f t="shared" ref="J65:J77" si="27">IF(VLOOKUP($H65,$H$82:$Y$95,J$61,0)="",J64,VLOOKUP($H65,$H$82:$Y$95,J$61,0))</f>
        <v>11358</v>
      </c>
      <c r="K65" s="121">
        <f t="shared" ref="K65:K77" si="28">IF(VLOOKUP($H65,$H$82:$Y$95,K$61,0)="",K64,VLOOKUP($H65,$H$82:$Y$95,K$61,0))</f>
        <v>0.35749999999999998</v>
      </c>
      <c r="L65" s="121">
        <f t="shared" ref="L65:L77" si="29">IF(VLOOKUP($H65,$H$82:$Y$95,L$61,0)="",L64,VLOOKUP($H65,$H$82:$Y$95,L$61,0))</f>
        <v>0</v>
      </c>
      <c r="M65" s="121">
        <f t="shared" ref="M65:M77" si="30">IF(VLOOKUP($H65,$H$82:$Y$95,M$61,0)="",M64,VLOOKUP($H65,$H$82:$Y$95,M$61,0))</f>
        <v>-8.3239999999999995E-2</v>
      </c>
      <c r="N65" s="121">
        <f t="shared" ref="N65:N77" si="31">IF(VLOOKUP($H65,$H$82:$Y$95,N$61,0)="",N64,VLOOKUP($H65,$H$82:$Y$95,N$61,0))</f>
        <v>1</v>
      </c>
      <c r="O65" s="121">
        <f t="shared" ref="O65:O77" si="32">IF(VLOOKUP($H65,$H$82:$Y$95,O$61,0)="",O64,VLOOKUP($H65,$H$82:$Y$95,O$61,0))</f>
        <v>0.17850000000000002</v>
      </c>
      <c r="P65" s="121">
        <f t="shared" ref="P65:P77" si="33">IF(VLOOKUP($H65,$H$82:$Y$95,P$61,0)="",P64,VLOOKUP($H65,$H$82:$Y$95,P$61,0))</f>
        <v>0</v>
      </c>
      <c r="Q65" s="121">
        <f t="shared" ref="Q65:Q77" si="34">IF(VLOOKUP($H65,$H$82:$Y$95,Q$61,0)="",Q64,VLOOKUP($H65,$H$82:$Y$95,Q$61,0))</f>
        <v>-4.156E-2</v>
      </c>
      <c r="R65" s="121">
        <f t="shared" ref="R65:R77" si="35">IF(VLOOKUP($H65,$H$82:$Y$95,R$61,0)="",R64,VLOOKUP($H65,$H$82:$Y$95,R$61,0))</f>
        <v>0</v>
      </c>
      <c r="S65" s="121" t="str">
        <f t="shared" ref="S65:S77" si="36">IF(VLOOKUP($H65,$H$82:$Y$95,S$61,0)="",S64,VLOOKUP($H65,$H$82:$Y$95,S$61,0))</f>
        <v/>
      </c>
      <c r="T65" s="121" t="str">
        <f t="shared" ref="T65:T77" si="37">IF(VLOOKUP($H65,$H$82:$Y$95,T$61,0)="",T64,VLOOKUP($H65,$H$82:$Y$95,T$61,0))</f>
        <v/>
      </c>
      <c r="U65" s="121">
        <f t="shared" ref="U65:U77" si="38">IF(VLOOKUP($H65,$H$82:$Y$95,U$61,0)="",U64,VLOOKUP($H65,$H$82:$Y$95,U$61,0))</f>
        <v>0.17850000000000002</v>
      </c>
      <c r="V65" s="121">
        <f t="shared" ref="V65:V77" si="39">IF(VLOOKUP($H65,$H$82:$Y$95,V$61,0)="",V64,VLOOKUP($H65,$H$82:$Y$95,V$61,0))</f>
        <v>0</v>
      </c>
      <c r="W65">
        <f t="shared" ref="W65:W77" si="40">IF(VLOOKUP($H65,$H$82:$Y$95,W$61,0)="",W64,VLOOKUP($H65,$H$82:$Y$95,W$61,0))</f>
        <v>-4.156E-2</v>
      </c>
      <c r="X65">
        <f t="shared" ref="X65:X77" si="41">IF(VLOOKUP($H65,$H$82:$Y$95,X$61,0)="",X64,VLOOKUP($H65,$H$82:$Y$95,X$61,0))</f>
        <v>0</v>
      </c>
      <c r="Y65" t="str">
        <f t="shared" ref="Y65:Y77" si="42">IF(VLOOKUP($H65,$H$82:$Y$95,Y$61,0)="",Y64,VLOOKUP($H65,$H$82:$Y$95,Y$61,0))</f>
        <v/>
      </c>
      <c r="Z65" t="str">
        <f t="shared" ref="Z65:Z77" si="43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7"/>
        <v>12923</v>
      </c>
      <c r="K66" s="121">
        <f t="shared" si="28"/>
        <v>0.35749999999999998</v>
      </c>
      <c r="L66" s="121">
        <f t="shared" si="29"/>
        <v>0</v>
      </c>
      <c r="M66" s="121">
        <f t="shared" si="30"/>
        <v>-0.31008999999999998</v>
      </c>
      <c r="N66" s="121">
        <f t="shared" si="31"/>
        <v>1</v>
      </c>
      <c r="O66" s="121">
        <f t="shared" si="32"/>
        <v>0.17850000000000002</v>
      </c>
      <c r="P66" s="121">
        <f t="shared" si="33"/>
        <v>0</v>
      </c>
      <c r="Q66" s="121">
        <f t="shared" si="34"/>
        <v>-0.15483000000000002</v>
      </c>
      <c r="R66" s="121">
        <f t="shared" si="35"/>
        <v>0</v>
      </c>
      <c r="S66" s="121" t="str">
        <f t="shared" si="36"/>
        <v/>
      </c>
      <c r="T66" s="121" t="str">
        <f t="shared" si="37"/>
        <v/>
      </c>
      <c r="U66" s="121">
        <f t="shared" si="38"/>
        <v>0.17850000000000002</v>
      </c>
      <c r="V66" s="121">
        <f t="shared" si="39"/>
        <v>0</v>
      </c>
      <c r="W66">
        <f t="shared" si="40"/>
        <v>-0.15483000000000002</v>
      </c>
      <c r="X66">
        <f t="shared" si="41"/>
        <v>0</v>
      </c>
      <c r="Y66" t="str">
        <f t="shared" si="42"/>
        <v/>
      </c>
      <c r="Z66" t="str">
        <f t="shared" si="43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7"/>
        <v>23931</v>
      </c>
      <c r="K67" s="121">
        <f t="shared" si="28"/>
        <v>0.35749999999999998</v>
      </c>
      <c r="L67" s="121">
        <f t="shared" si="29"/>
        <v>0</v>
      </c>
      <c r="M67" s="121">
        <f t="shared" si="30"/>
        <v>-1.95E-2</v>
      </c>
      <c r="N67" s="121">
        <f t="shared" si="31"/>
        <v>1</v>
      </c>
      <c r="O67" s="121">
        <f t="shared" si="32"/>
        <v>0.17850000000000002</v>
      </c>
      <c r="P67" s="121">
        <f t="shared" si="33"/>
        <v>0</v>
      </c>
      <c r="Q67" s="121">
        <f t="shared" si="34"/>
        <v>-9.7400000000000004E-3</v>
      </c>
      <c r="R67" s="121">
        <f t="shared" si="35"/>
        <v>0</v>
      </c>
      <c r="S67" s="121" t="str">
        <f t="shared" si="36"/>
        <v/>
      </c>
      <c r="T67" s="121" t="str">
        <f t="shared" si="37"/>
        <v/>
      </c>
      <c r="U67" s="121">
        <f t="shared" si="38"/>
        <v>0.17850000000000002</v>
      </c>
      <c r="V67" s="121">
        <f t="shared" si="39"/>
        <v>0</v>
      </c>
      <c r="W67">
        <f t="shared" si="40"/>
        <v>-9.7400000000000004E-3</v>
      </c>
      <c r="X67">
        <f t="shared" si="41"/>
        <v>0</v>
      </c>
      <c r="Y67" t="str">
        <f t="shared" si="42"/>
        <v/>
      </c>
      <c r="Z67" t="str">
        <f t="shared" si="43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7"/>
        <v>29737</v>
      </c>
      <c r="K68" s="121">
        <f t="shared" si="28"/>
        <v>0.35749999999999998</v>
      </c>
      <c r="L68" s="121">
        <f t="shared" si="29"/>
        <v>6.3979999999999995E-2</v>
      </c>
      <c r="M68" s="121">
        <f t="shared" si="30"/>
        <v>-1.95E-2</v>
      </c>
      <c r="N68" s="121">
        <f t="shared" si="31"/>
        <v>1</v>
      </c>
      <c r="O68" s="121">
        <f t="shared" si="32"/>
        <v>0.17850000000000002</v>
      </c>
      <c r="P68" s="121">
        <f t="shared" si="33"/>
        <v>3.1949999999999999E-2</v>
      </c>
      <c r="Q68" s="121">
        <f t="shared" si="34"/>
        <v>-9.7400000000000004E-3</v>
      </c>
      <c r="R68" s="121">
        <f t="shared" si="35"/>
        <v>0</v>
      </c>
      <c r="S68" s="121" t="str">
        <f t="shared" si="36"/>
        <v/>
      </c>
      <c r="T68" s="121" t="str">
        <f t="shared" si="37"/>
        <v/>
      </c>
      <c r="U68" s="121">
        <f t="shared" si="38"/>
        <v>0.17850000000000002</v>
      </c>
      <c r="V68" s="121">
        <f t="shared" si="39"/>
        <v>3.1949999999999999E-2</v>
      </c>
      <c r="W68">
        <f t="shared" si="40"/>
        <v>-9.7400000000000004E-3</v>
      </c>
      <c r="X68">
        <f t="shared" si="41"/>
        <v>0</v>
      </c>
      <c r="Y68" t="str">
        <f t="shared" si="42"/>
        <v/>
      </c>
      <c r="Z68" t="str">
        <f t="shared" si="43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7"/>
        <v>34719</v>
      </c>
      <c r="K69" s="121">
        <f t="shared" si="28"/>
        <v>0.35749999999999998</v>
      </c>
      <c r="L69" s="121">
        <f t="shared" si="29"/>
        <v>6.3979999999999995E-2</v>
      </c>
      <c r="M69" s="121">
        <f t="shared" si="30"/>
        <v>-1.95E-2</v>
      </c>
      <c r="N69" s="121">
        <f t="shared" si="31"/>
        <v>1</v>
      </c>
      <c r="O69" s="121">
        <f t="shared" si="32"/>
        <v>0.17850000000000002</v>
      </c>
      <c r="P69" s="121">
        <f t="shared" si="33"/>
        <v>3.1949999999999999E-2</v>
      </c>
      <c r="Q69" s="121">
        <f t="shared" si="34"/>
        <v>-9.7400000000000004E-3</v>
      </c>
      <c r="R69" s="121">
        <f t="shared" si="35"/>
        <v>0</v>
      </c>
      <c r="S69" s="121">
        <f t="shared" si="36"/>
        <v>1</v>
      </c>
      <c r="T69" s="121" t="str">
        <f t="shared" si="37"/>
        <v xml:space="preserve"> </v>
      </c>
      <c r="U69" s="121">
        <f t="shared" si="38"/>
        <v>0.17850000000000002</v>
      </c>
      <c r="V69" s="121">
        <f t="shared" si="39"/>
        <v>3.1949999999999999E-2</v>
      </c>
      <c r="W69">
        <f t="shared" si="40"/>
        <v>-9.7400000000000004E-3</v>
      </c>
      <c r="X69">
        <f t="shared" si="41"/>
        <v>0</v>
      </c>
      <c r="Y69">
        <f t="shared" si="42"/>
        <v>1</v>
      </c>
      <c r="Z69" t="str">
        <f t="shared" si="43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7"/>
        <v>37409</v>
      </c>
      <c r="K70" s="121">
        <f t="shared" si="28"/>
        <v>0.35749999999999998</v>
      </c>
      <c r="L70" s="121">
        <f t="shared" si="29"/>
        <v>6.3979999999999995E-2</v>
      </c>
      <c r="M70" s="121">
        <f t="shared" si="30"/>
        <v>-1.95E-2</v>
      </c>
      <c r="N70" s="121">
        <f t="shared" si="31"/>
        <v>1</v>
      </c>
      <c r="O70" s="121">
        <f t="shared" si="32"/>
        <v>0.17850000000000002</v>
      </c>
      <c r="P70" s="121">
        <f t="shared" si="33"/>
        <v>3.1949999999999999E-2</v>
      </c>
      <c r="Q70" s="121">
        <f t="shared" si="34"/>
        <v>-9.7400000000000004E-3</v>
      </c>
      <c r="R70" s="121">
        <f t="shared" si="35"/>
        <v>0</v>
      </c>
      <c r="S70" s="121">
        <f t="shared" si="36"/>
        <v>1</v>
      </c>
      <c r="T70" s="121">
        <f t="shared" si="37"/>
        <v>1</v>
      </c>
      <c r="U70" s="121">
        <f t="shared" si="38"/>
        <v>0.17850000000000002</v>
      </c>
      <c r="V70" s="121">
        <f t="shared" si="39"/>
        <v>3.1949999999999999E-2</v>
      </c>
      <c r="W70">
        <f t="shared" si="40"/>
        <v>-9.7400000000000004E-3</v>
      </c>
      <c r="X70">
        <f t="shared" si="41"/>
        <v>0</v>
      </c>
      <c r="Y70">
        <f t="shared" si="42"/>
        <v>1</v>
      </c>
      <c r="Z70">
        <f t="shared" si="43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7"/>
        <v>38884</v>
      </c>
      <c r="K71" s="121">
        <f t="shared" si="28"/>
        <v>0.37560000000000004</v>
      </c>
      <c r="L71" s="121">
        <f t="shared" si="29"/>
        <v>6.3979999999999995E-2</v>
      </c>
      <c r="M71" s="121">
        <f t="shared" si="30"/>
        <v>-1.95E-2</v>
      </c>
      <c r="N71" s="121">
        <f t="shared" si="31"/>
        <v>1</v>
      </c>
      <c r="O71" s="121">
        <f t="shared" si="32"/>
        <v>0.17850000000000002</v>
      </c>
      <c r="P71" s="121">
        <f t="shared" si="33"/>
        <v>3.1949999999999999E-2</v>
      </c>
      <c r="Q71" s="121">
        <f t="shared" si="34"/>
        <v>-9.7400000000000004E-3</v>
      </c>
      <c r="R71" s="121">
        <f t="shared" si="35"/>
        <v>0</v>
      </c>
      <c r="S71" s="121">
        <f t="shared" si="36"/>
        <v>1</v>
      </c>
      <c r="T71" s="121">
        <f t="shared" si="37"/>
        <v>1</v>
      </c>
      <c r="U71" s="121">
        <f t="shared" si="38"/>
        <v>0.37560000000000004</v>
      </c>
      <c r="V71" s="121">
        <f t="shared" si="39"/>
        <v>3.1949999999999999E-2</v>
      </c>
      <c r="W71">
        <f t="shared" si="40"/>
        <v>-9.7400000000000004E-3</v>
      </c>
      <c r="X71">
        <f t="shared" si="41"/>
        <v>0</v>
      </c>
      <c r="Y71">
        <f t="shared" si="42"/>
        <v>1</v>
      </c>
      <c r="Z71">
        <f t="shared" si="43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7"/>
        <v>41124</v>
      </c>
      <c r="K72" s="121">
        <f t="shared" si="28"/>
        <v>0.37560000000000004</v>
      </c>
      <c r="L72" s="121">
        <f t="shared" si="29"/>
        <v>6.3979999999999995E-2</v>
      </c>
      <c r="M72" s="121">
        <f t="shared" si="30"/>
        <v>-1.95E-2</v>
      </c>
      <c r="N72" s="121">
        <f t="shared" si="31"/>
        <v>1</v>
      </c>
      <c r="O72" s="121">
        <f t="shared" si="32"/>
        <v>0.37560000000000004</v>
      </c>
      <c r="P72" s="121">
        <f t="shared" si="33"/>
        <v>3.1949999999999999E-2</v>
      </c>
      <c r="Q72" s="121">
        <f t="shared" si="34"/>
        <v>-9.7400000000000004E-3</v>
      </c>
      <c r="R72" s="121">
        <f t="shared" si="35"/>
        <v>0</v>
      </c>
      <c r="S72" s="121">
        <f t="shared" si="36"/>
        <v>1</v>
      </c>
      <c r="T72" s="121">
        <f t="shared" si="37"/>
        <v>1</v>
      </c>
      <c r="U72" s="121">
        <f t="shared" si="38"/>
        <v>0.37560000000000004</v>
      </c>
      <c r="V72" s="121">
        <f t="shared" si="39"/>
        <v>3.1949999999999999E-2</v>
      </c>
      <c r="W72">
        <f t="shared" si="40"/>
        <v>-9.7400000000000004E-3</v>
      </c>
      <c r="X72">
        <f t="shared" si="41"/>
        <v>0</v>
      </c>
      <c r="Y72">
        <f t="shared" si="42"/>
        <v>1</v>
      </c>
      <c r="Z72">
        <f t="shared" si="43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7"/>
        <v>45593</v>
      </c>
      <c r="K73" s="121">
        <f t="shared" si="28"/>
        <v>0.37560000000000004</v>
      </c>
      <c r="L73" s="121">
        <f t="shared" si="29"/>
        <v>6.3979999999999995E-2</v>
      </c>
      <c r="M73" s="121">
        <f t="shared" si="30"/>
        <v>6.5100000000000005E-2</v>
      </c>
      <c r="N73" s="121">
        <f t="shared" si="31"/>
        <v>1</v>
      </c>
      <c r="O73" s="121">
        <f t="shared" si="32"/>
        <v>0.37560000000000004</v>
      </c>
      <c r="P73" s="121">
        <f t="shared" si="33"/>
        <v>3.1949999999999999E-2</v>
      </c>
      <c r="Q73" s="121">
        <f t="shared" si="34"/>
        <v>3.2500000000000001E-2</v>
      </c>
      <c r="R73" s="121">
        <f t="shared" si="35"/>
        <v>0</v>
      </c>
      <c r="S73" s="121">
        <f t="shared" si="36"/>
        <v>1</v>
      </c>
      <c r="T73" s="121">
        <f t="shared" si="37"/>
        <v>1</v>
      </c>
      <c r="U73" s="121">
        <f t="shared" si="38"/>
        <v>0.37560000000000004</v>
      </c>
      <c r="V73" s="121">
        <f t="shared" si="39"/>
        <v>3.1949999999999999E-2</v>
      </c>
      <c r="W73">
        <f t="shared" si="40"/>
        <v>3.2500000000000001E-2</v>
      </c>
      <c r="X73">
        <f t="shared" si="41"/>
        <v>0</v>
      </c>
      <c r="Y73">
        <f t="shared" si="42"/>
        <v>1</v>
      </c>
      <c r="Z73">
        <f t="shared" si="43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7"/>
        <v>46003</v>
      </c>
      <c r="K74" s="121">
        <f t="shared" si="28"/>
        <v>0.37560000000000004</v>
      </c>
      <c r="L74" s="121">
        <f t="shared" si="29"/>
        <v>6.3979999999999995E-2</v>
      </c>
      <c r="M74" s="121">
        <f t="shared" si="30"/>
        <v>6.5100000000000005E-2</v>
      </c>
      <c r="N74" s="121">
        <f t="shared" si="31"/>
        <v>1</v>
      </c>
      <c r="O74" s="121">
        <f t="shared" si="32"/>
        <v>0.37560000000000004</v>
      </c>
      <c r="P74" s="121">
        <f t="shared" si="33"/>
        <v>3.1949999999999999E-2</v>
      </c>
      <c r="Q74" s="121">
        <f t="shared" si="34"/>
        <v>3.2500000000000001E-2</v>
      </c>
      <c r="R74" s="121">
        <f t="shared" si="35"/>
        <v>0.15</v>
      </c>
      <c r="S74" s="121">
        <f t="shared" si="36"/>
        <v>1</v>
      </c>
      <c r="T74" s="121">
        <f t="shared" si="37"/>
        <v>1</v>
      </c>
      <c r="U74" s="121">
        <f t="shared" si="38"/>
        <v>0.37560000000000004</v>
      </c>
      <c r="V74" s="121">
        <f t="shared" si="39"/>
        <v>3.1949999999999999E-2</v>
      </c>
      <c r="W74">
        <f t="shared" si="40"/>
        <v>3.2500000000000001E-2</v>
      </c>
      <c r="X74">
        <f t="shared" si="41"/>
        <v>0.15</v>
      </c>
      <c r="Y74">
        <f t="shared" si="42"/>
        <v>1</v>
      </c>
      <c r="Z74">
        <f t="shared" si="43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7"/>
        <v>59783</v>
      </c>
      <c r="K75" s="121">
        <f t="shared" si="28"/>
        <v>0.37560000000000004</v>
      </c>
      <c r="L75" s="121">
        <f t="shared" si="29"/>
        <v>6.3979999999999995E-2</v>
      </c>
      <c r="M75" s="121">
        <f t="shared" si="30"/>
        <v>6.5100000000000005E-2</v>
      </c>
      <c r="N75" s="121">
        <f t="shared" si="31"/>
        <v>1</v>
      </c>
      <c r="O75" s="121">
        <f t="shared" si="32"/>
        <v>0.37560000000000004</v>
      </c>
      <c r="P75" s="121">
        <f t="shared" si="33"/>
        <v>3.1949999999999999E-2</v>
      </c>
      <c r="Q75" s="121">
        <f t="shared" si="34"/>
        <v>3.2500000000000001E-2</v>
      </c>
      <c r="R75" s="121">
        <f t="shared" si="35"/>
        <v>0</v>
      </c>
      <c r="S75" s="121">
        <f t="shared" si="36"/>
        <v>1</v>
      </c>
      <c r="T75" s="121">
        <f t="shared" si="37"/>
        <v>1</v>
      </c>
      <c r="U75" s="121">
        <f t="shared" si="38"/>
        <v>0.37560000000000004</v>
      </c>
      <c r="V75" s="121">
        <f t="shared" si="39"/>
        <v>3.1949999999999999E-2</v>
      </c>
      <c r="W75">
        <f t="shared" si="40"/>
        <v>3.2500000000000001E-2</v>
      </c>
      <c r="X75">
        <f t="shared" si="41"/>
        <v>0</v>
      </c>
      <c r="Y75">
        <f t="shared" si="42"/>
        <v>1</v>
      </c>
      <c r="Z75">
        <f t="shared" si="43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7"/>
        <v>78427</v>
      </c>
      <c r="K76" s="121">
        <f t="shared" si="28"/>
        <v>0.495</v>
      </c>
      <c r="L76" s="121">
        <f t="shared" si="29"/>
        <v>0</v>
      </c>
      <c r="M76" s="121">
        <f t="shared" si="30"/>
        <v>6.5100000000000005E-2</v>
      </c>
      <c r="N76" s="121">
        <f t="shared" si="31"/>
        <v>1</v>
      </c>
      <c r="O76" s="121">
        <f t="shared" si="32"/>
        <v>0.495</v>
      </c>
      <c r="P76" s="121">
        <f t="shared" si="33"/>
        <v>0</v>
      </c>
      <c r="Q76" s="121">
        <f t="shared" si="34"/>
        <v>3.2500000000000001E-2</v>
      </c>
      <c r="R76" s="121">
        <f t="shared" si="35"/>
        <v>0</v>
      </c>
      <c r="S76" s="121">
        <f t="shared" si="36"/>
        <v>1</v>
      </c>
      <c r="T76" s="121">
        <f t="shared" si="37"/>
        <v>1</v>
      </c>
      <c r="U76" s="121">
        <f t="shared" si="38"/>
        <v>0.495</v>
      </c>
      <c r="V76" s="121">
        <f t="shared" si="39"/>
        <v>0</v>
      </c>
      <c r="W76">
        <f t="shared" si="40"/>
        <v>3.2500000000000001E-2</v>
      </c>
      <c r="X76">
        <f t="shared" si="41"/>
        <v>0</v>
      </c>
      <c r="Y76">
        <f t="shared" si="42"/>
        <v>1</v>
      </c>
      <c r="Z76">
        <f t="shared" si="43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7"/>
        <v>143555</v>
      </c>
      <c r="K77" s="121">
        <f t="shared" si="28"/>
        <v>0.495</v>
      </c>
      <c r="L77" s="121">
        <f t="shared" si="29"/>
        <v>0</v>
      </c>
      <c r="M77" s="121">
        <f t="shared" si="30"/>
        <v>0</v>
      </c>
      <c r="N77" s="121">
        <f t="shared" si="31"/>
        <v>1</v>
      </c>
      <c r="O77" s="121">
        <f t="shared" si="32"/>
        <v>0.495</v>
      </c>
      <c r="P77" s="121">
        <f t="shared" si="33"/>
        <v>0</v>
      </c>
      <c r="Q77" s="121">
        <f t="shared" si="34"/>
        <v>0</v>
      </c>
      <c r="R77" s="121">
        <f t="shared" si="35"/>
        <v>0</v>
      </c>
      <c r="S77" s="121">
        <f t="shared" si="36"/>
        <v>1</v>
      </c>
      <c r="T77" s="121">
        <f t="shared" si="37"/>
        <v>1</v>
      </c>
      <c r="U77" s="121">
        <f t="shared" si="38"/>
        <v>0.495</v>
      </c>
      <c r="V77" s="121">
        <f t="shared" si="39"/>
        <v>0</v>
      </c>
      <c r="W77">
        <f t="shared" si="40"/>
        <v>0</v>
      </c>
      <c r="X77">
        <f t="shared" si="41"/>
        <v>0</v>
      </c>
      <c r="Y77">
        <f t="shared" si="42"/>
        <v>1</v>
      </c>
      <c r="Z77">
        <f t="shared" si="43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0.35749999999999998</v>
      </c>
      <c r="L82" s="166"/>
      <c r="M82" s="166">
        <f>-B15</f>
        <v>-8.3239999999999995E-2</v>
      </c>
      <c r="N82" s="167" t="str">
        <f>IF($H$83=$H$82,1,"")</f>
        <v/>
      </c>
      <c r="O82" s="165">
        <f>D8/100</f>
        <v>0.17850000000000002</v>
      </c>
      <c r="P82" s="166"/>
      <c r="Q82" s="166">
        <f>-D15</f>
        <v>-4.156E-2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0.17850000000000002</v>
      </c>
      <c r="V82" s="166"/>
      <c r="W82" s="31">
        <f>-F15</f>
        <v>-4.156E-2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44">ROUND(SUMPRODUCT((J83&gt;=$J$82:$J$95)/COUNTIF($J$82:$J$95,$J$82:$J$95)),)</f>
        <v>2</v>
      </c>
      <c r="I83" s="140" t="s">
        <v>65</v>
      </c>
      <c r="J83" s="164">
        <f>J99</f>
        <v>11358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44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-0.31008999999999998</v>
      </c>
      <c r="N84" s="169"/>
      <c r="O84" s="165"/>
      <c r="P84" s="166"/>
      <c r="Q84" s="166">
        <f>-D17</f>
        <v>-0.15483000000000002</v>
      </c>
      <c r="R84" s="166"/>
      <c r="S84" s="180"/>
      <c r="T84" s="166"/>
      <c r="U84" s="165"/>
      <c r="V84" s="166"/>
      <c r="W84" s="31">
        <f>-F17</f>
        <v>-0.15483000000000002</v>
      </c>
      <c r="X84" s="30"/>
      <c r="Y84" s="30"/>
      <c r="Z84" s="32"/>
    </row>
    <row r="85" spans="8:26" x14ac:dyDescent="0.2">
      <c r="H85" s="163">
        <f t="shared" si="44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-1.95E-2</v>
      </c>
      <c r="N85" s="169"/>
      <c r="O85" s="165"/>
      <c r="P85" s="166"/>
      <c r="Q85" s="166">
        <f>-D19</f>
        <v>-9.7400000000000004E-3</v>
      </c>
      <c r="R85" s="166"/>
      <c r="S85" s="180"/>
      <c r="T85" s="166"/>
      <c r="U85" s="165"/>
      <c r="V85" s="166"/>
      <c r="W85" s="31">
        <f>-F19</f>
        <v>-9.7400000000000004E-3</v>
      </c>
      <c r="X85" s="30"/>
      <c r="Y85" s="30"/>
      <c r="Z85" s="32"/>
    </row>
    <row r="86" spans="8:26" x14ac:dyDescent="0.2">
      <c r="H86" s="163">
        <f t="shared" si="44"/>
        <v>5</v>
      </c>
      <c r="I86" s="170" t="s">
        <v>160</v>
      </c>
      <c r="J86" s="164">
        <f>B28+1</f>
        <v>29737</v>
      </c>
      <c r="K86" s="165"/>
      <c r="L86" s="166">
        <f>B30</f>
        <v>6.3979999999999995E-2</v>
      </c>
      <c r="M86" s="166"/>
      <c r="N86" s="169"/>
      <c r="O86" s="165"/>
      <c r="P86" s="166">
        <f>D30</f>
        <v>3.1949999999999999E-2</v>
      </c>
      <c r="Q86" s="166"/>
      <c r="R86" s="166"/>
      <c r="S86" s="180"/>
      <c r="T86" s="166"/>
      <c r="U86" s="165"/>
      <c r="V86" s="166">
        <f>F30</f>
        <v>3.1949999999999999E-2</v>
      </c>
      <c r="W86" s="31"/>
      <c r="X86" s="30"/>
      <c r="Y86" s="30"/>
      <c r="Z86" s="32"/>
    </row>
    <row r="87" spans="8:26" x14ac:dyDescent="0.2">
      <c r="H87" s="163">
        <f t="shared" si="44"/>
        <v>6</v>
      </c>
      <c r="I87" s="140" t="s">
        <v>249</v>
      </c>
      <c r="J87" s="164">
        <f>J101</f>
        <v>34719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37409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si="44"/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44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44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6.5100000000000005E-2</v>
      </c>
      <c r="N91" s="169"/>
      <c r="O91" s="165"/>
      <c r="P91" s="166"/>
      <c r="Q91" s="166">
        <f>D21</f>
        <v>3.2500000000000001E-2</v>
      </c>
      <c r="R91" s="166"/>
      <c r="S91" s="180"/>
      <c r="T91" s="166"/>
      <c r="U91" s="165"/>
      <c r="V91" s="166"/>
      <c r="W91" s="31">
        <f>F21</f>
        <v>3.2500000000000001E-2</v>
      </c>
      <c r="X91" s="30"/>
      <c r="Y91" s="30"/>
      <c r="Z91" s="32"/>
    </row>
    <row r="92" spans="8:26" x14ac:dyDescent="0.2">
      <c r="H92" s="163">
        <f t="shared" si="44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0.15</v>
      </c>
      <c r="S92" s="180"/>
      <c r="T92" s="166"/>
      <c r="U92" s="165"/>
      <c r="V92" s="166"/>
      <c r="W92" s="31"/>
      <c r="X92" s="31">
        <f>F33</f>
        <v>0.15</v>
      </c>
      <c r="Y92" s="31"/>
      <c r="Z92" s="33"/>
    </row>
    <row r="93" spans="8:26" x14ac:dyDescent="0.2">
      <c r="H93" s="163">
        <f t="shared" si="44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44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44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11358</v>
      </c>
    </row>
    <row r="101" spans="9:11" ht="25.5" x14ac:dyDescent="0.2">
      <c r="I101" s="136" t="s">
        <v>247</v>
      </c>
      <c r="J101" s="138">
        <f>IF(J102&lt;K102,J102,IF(J103&lt;K103,J103,J104))</f>
        <v>34719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26457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95837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34719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37409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30401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118651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37409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37" priority="2">
      <formula>B1&lt;&gt;AL1</formula>
    </cfRule>
  </conditionalFormatting>
  <conditionalFormatting sqref="F1">
    <cfRule type="expression" dxfId="13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Blad72"/>
  <dimension ref="A1:AJ114"/>
  <sheetViews>
    <sheetView topLeftCell="P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213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0.35749999999999998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150">
        <f t="shared" si="0"/>
        <v>8788</v>
      </c>
      <c r="I8" s="151">
        <f t="shared" ref="I8:I16" si="5">ROUND(K65,4)</f>
        <v>0.35749999999999998</v>
      </c>
      <c r="J8" s="118">
        <f t="shared" si="1"/>
        <v>0.35749999999999998</v>
      </c>
      <c r="K8" s="118">
        <f t="shared" ref="K8:K16" si="6">ROUND(IF(N65=1,SUM(L65:M65),0),4)</f>
        <v>-8.3199999999999996E-2</v>
      </c>
      <c r="L8" s="118">
        <f t="shared" ref="L8:L16" si="7">ROUND(O65,4)</f>
        <v>0.17849999999999999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0.35749999999999998</v>
      </c>
      <c r="J9" s="118">
        <f t="shared" si="1"/>
        <v>0.35749999999999998</v>
      </c>
      <c r="K9" s="118">
        <f t="shared" si="6"/>
        <v>-0.31009999999999999</v>
      </c>
      <c r="L9" s="118">
        <f t="shared" si="7"/>
        <v>0.17849999999999999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0.35749999999999998</v>
      </c>
      <c r="J10" s="118">
        <f t="shared" si="1"/>
        <v>0.35749999999999998</v>
      </c>
      <c r="K10" s="118">
        <f t="shared" si="6"/>
        <v>-1.95E-2</v>
      </c>
      <c r="L10" s="118">
        <f t="shared" si="7"/>
        <v>0.17849999999999999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0.17849999999999999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26284</v>
      </c>
      <c r="I11" s="151">
        <f t="shared" si="5"/>
        <v>0.35749999999999998</v>
      </c>
      <c r="J11" s="118">
        <f t="shared" si="1"/>
        <v>0.35749999999999998</v>
      </c>
      <c r="K11" s="118">
        <f t="shared" si="6"/>
        <v>-1.95E-2</v>
      </c>
      <c r="L11" s="118">
        <f t="shared" si="7"/>
        <v>0.17849999999999999</v>
      </c>
      <c r="M11" s="118">
        <f t="shared" si="2"/>
        <v>0.17849999999999999</v>
      </c>
      <c r="N11" s="118">
        <f t="shared" si="8"/>
        <v>-9.7000000000000003E-3</v>
      </c>
      <c r="O11" s="133">
        <f t="shared" si="9"/>
        <v>0</v>
      </c>
      <c r="P11" s="133">
        <f t="shared" si="10"/>
        <v>0</v>
      </c>
      <c r="Q11" s="130">
        <f t="shared" si="3"/>
        <v>0.17849999999999999</v>
      </c>
      <c r="R11" s="118">
        <f t="shared" si="4"/>
        <v>0.17849999999999999</v>
      </c>
      <c r="S11" s="118">
        <f t="shared" si="11"/>
        <v>-9.7000000000000003E-3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27868</v>
      </c>
      <c r="I12" s="151">
        <f t="shared" si="5"/>
        <v>0.35749999999999998</v>
      </c>
      <c r="J12" s="118">
        <f t="shared" si="1"/>
        <v>0.35749999999999998</v>
      </c>
      <c r="K12" s="118">
        <f t="shared" si="6"/>
        <v>-1.95E-2</v>
      </c>
      <c r="L12" s="118">
        <f t="shared" si="7"/>
        <v>0.17849999999999999</v>
      </c>
      <c r="M12" s="118">
        <f t="shared" si="2"/>
        <v>0.17849999999999999</v>
      </c>
      <c r="N12" s="118">
        <f t="shared" si="8"/>
        <v>-9.7000000000000003E-3</v>
      </c>
      <c r="O12" s="133">
        <f t="shared" si="9"/>
        <v>0.17849999999999999</v>
      </c>
      <c r="P12" s="133">
        <f t="shared" si="10"/>
        <v>-9.7000000000000003E-3</v>
      </c>
      <c r="Q12" s="130">
        <f t="shared" si="3"/>
        <v>0.17849999999999999</v>
      </c>
      <c r="R12" s="118">
        <f t="shared" si="4"/>
        <v>0.17849999999999999</v>
      </c>
      <c r="S12" s="118">
        <f t="shared" si="11"/>
        <v>-9.7000000000000003E-3</v>
      </c>
      <c r="T12" s="134">
        <f t="shared" si="12"/>
        <v>0.17849999999999999</v>
      </c>
      <c r="U12" s="135">
        <f t="shared" si="13"/>
        <v>-9.7000000000000003E-3</v>
      </c>
    </row>
    <row r="13" spans="1:36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150">
        <f t="shared" si="0"/>
        <v>29737</v>
      </c>
      <c r="I13" s="151">
        <f>ROUND(K70,4)</f>
        <v>0.35749999999999998</v>
      </c>
      <c r="J13" s="118">
        <f t="shared" si="1"/>
        <v>0.35749999999999998</v>
      </c>
      <c r="K13" s="118">
        <f t="shared" si="6"/>
        <v>0.03</v>
      </c>
      <c r="L13" s="118">
        <f t="shared" si="7"/>
        <v>0.17849999999999999</v>
      </c>
      <c r="M13" s="118">
        <f t="shared" si="2"/>
        <v>0.17849999999999999</v>
      </c>
      <c r="N13" s="118">
        <f t="shared" si="8"/>
        <v>7.7000000000000002E-3</v>
      </c>
      <c r="O13" s="133">
        <f t="shared" si="9"/>
        <v>0.17849999999999999</v>
      </c>
      <c r="P13" s="133">
        <f t="shared" si="10"/>
        <v>7.7000000000000002E-3</v>
      </c>
      <c r="Q13" s="130">
        <f t="shared" si="3"/>
        <v>0.17849999999999999</v>
      </c>
      <c r="R13" s="118">
        <f t="shared" si="4"/>
        <v>0.17849999999999999</v>
      </c>
      <c r="S13" s="118">
        <f t="shared" si="11"/>
        <v>7.7000000000000002E-3</v>
      </c>
      <c r="T13" s="134">
        <f t="shared" si="12"/>
        <v>0.17849999999999999</v>
      </c>
      <c r="U13" s="135">
        <f t="shared" si="13"/>
        <v>7.7000000000000002E-3</v>
      </c>
    </row>
    <row r="14" spans="1:36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0.03</v>
      </c>
      <c r="L14" s="118">
        <f t="shared" si="7"/>
        <v>0.17849999999999999</v>
      </c>
      <c r="M14" s="118">
        <f t="shared" si="2"/>
        <v>0.17849999999999999</v>
      </c>
      <c r="N14" s="118">
        <f t="shared" si="8"/>
        <v>7.7000000000000002E-3</v>
      </c>
      <c r="O14" s="133">
        <f t="shared" si="9"/>
        <v>0.17849999999999999</v>
      </c>
      <c r="P14" s="133">
        <f t="shared" si="10"/>
        <v>7.7000000000000002E-3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7.7000000000000002E-3</v>
      </c>
      <c r="T14" s="134">
        <f t="shared" si="12"/>
        <v>0.37559999999999999</v>
      </c>
      <c r="U14" s="135">
        <f t="shared" si="13"/>
        <v>7.7000000000000002E-3</v>
      </c>
    </row>
    <row r="15" spans="1:36" ht="15" x14ac:dyDescent="0.25">
      <c r="A15" s="16" t="s">
        <v>42</v>
      </c>
      <c r="B15" s="4">
        <v>8.3239999999999995E-2</v>
      </c>
      <c r="C15" s="16" t="s">
        <v>45</v>
      </c>
      <c r="D15" s="4">
        <v>4.156E-2</v>
      </c>
      <c r="E15" s="16" t="s">
        <v>45</v>
      </c>
      <c r="F15" s="12">
        <v>4.156E-2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0.03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7.7000000000000002E-3</v>
      </c>
      <c r="O15" s="133">
        <f t="shared" si="9"/>
        <v>0.37559999999999999</v>
      </c>
      <c r="P15" s="133">
        <f t="shared" si="10"/>
        <v>7.7000000000000002E-3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7.7000000000000002E-3</v>
      </c>
      <c r="T15" s="134">
        <f t="shared" si="12"/>
        <v>0.37559999999999999</v>
      </c>
      <c r="U15" s="135">
        <f t="shared" si="13"/>
        <v>7.7000000000000002E-3</v>
      </c>
    </row>
    <row r="16" spans="1:36" ht="15" x14ac:dyDescent="0.25">
      <c r="A16" s="14" t="s">
        <v>50</v>
      </c>
      <c r="B16" s="5">
        <v>996</v>
      </c>
      <c r="C16" s="14" t="s">
        <v>56</v>
      </c>
      <c r="D16" s="5">
        <v>498</v>
      </c>
      <c r="E16" s="14" t="s">
        <v>56</v>
      </c>
      <c r="F16" s="7">
        <v>498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0.11459999999999999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0.05</v>
      </c>
      <c r="O16" s="133">
        <f t="shared" si="9"/>
        <v>0.37559999999999999</v>
      </c>
      <c r="P16" s="133">
        <f t="shared" si="10"/>
        <v>0.05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0.05</v>
      </c>
      <c r="T16" s="134">
        <f t="shared" si="12"/>
        <v>0.37559999999999999</v>
      </c>
      <c r="U16" s="135">
        <f t="shared" si="13"/>
        <v>0.05</v>
      </c>
    </row>
    <row r="17" spans="1:21" ht="15" x14ac:dyDescent="0.25">
      <c r="A17" s="16" t="s">
        <v>43</v>
      </c>
      <c r="B17" s="4">
        <v>0.31008999999999998</v>
      </c>
      <c r="C17" s="16" t="s">
        <v>46</v>
      </c>
      <c r="D17" s="4">
        <v>0.15483000000000002</v>
      </c>
      <c r="E17" s="16" t="s">
        <v>46</v>
      </c>
      <c r="F17" s="12">
        <v>0.15483000000000002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0.11459999999999999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0.13189999999999999</v>
      </c>
      <c r="O17" s="133">
        <f>IFERROR(ROUND(IF(T74=1,L17,0),4),"")</f>
        <v>0.37559999999999999</v>
      </c>
      <c r="P17" s="133">
        <f>IFERROR(ROUND(IF(T74=1,SUM(P74:R74),0),4),"")</f>
        <v>0.13189999999999999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0.13189999999999999</v>
      </c>
      <c r="T17" s="134">
        <f>IFERROR(ROUND(IF(Z74=1,Q17,0),4),"")</f>
        <v>0.37559999999999999</v>
      </c>
      <c r="U17" s="135">
        <f>IFERROR(ROUND(IF(Z74=1,SUM(V74:X74),0),4),"")</f>
        <v>0.13189999999999999</v>
      </c>
    </row>
    <row r="18" spans="1:21" ht="15" x14ac:dyDescent="0.25">
      <c r="A18" s="14" t="s">
        <v>51</v>
      </c>
      <c r="B18" s="5">
        <v>5300</v>
      </c>
      <c r="C18" s="14" t="s">
        <v>57</v>
      </c>
      <c r="D18" s="5">
        <v>2647</v>
      </c>
      <c r="E18" s="14" t="s">
        <v>57</v>
      </c>
      <c r="F18" s="7">
        <v>2647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0.11459999999999999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0.05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0.05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0.05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0.05</v>
      </c>
    </row>
    <row r="19" spans="1:21" ht="15" x14ac:dyDescent="0.25">
      <c r="A19" s="14" t="s">
        <v>44</v>
      </c>
      <c r="B19" s="4">
        <v>1.95E-2</v>
      </c>
      <c r="C19" s="14" t="s">
        <v>47</v>
      </c>
      <c r="D19" s="4">
        <v>9.7400000000000004E-3</v>
      </c>
      <c r="E19" s="14" t="s">
        <v>47</v>
      </c>
      <c r="F19" s="12">
        <v>9.7400000000000004E-3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6.5100000000000005E-2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3.2500000000000001E-2</v>
      </c>
      <c r="O19" s="133">
        <f t="shared" si="21"/>
        <v>0.495</v>
      </c>
      <c r="P19" s="133">
        <f t="shared" si="22"/>
        <v>3.2500000000000001E-2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3.2500000000000001E-2</v>
      </c>
      <c r="T19" s="134">
        <f t="shared" si="23"/>
        <v>0.495</v>
      </c>
      <c r="U19" s="135">
        <f t="shared" si="24"/>
        <v>3.2500000000000001E-2</v>
      </c>
    </row>
    <row r="20" spans="1:21" ht="15" x14ac:dyDescent="0.25">
      <c r="A20" s="14" t="s">
        <v>52</v>
      </c>
      <c r="B20" s="5">
        <v>5685</v>
      </c>
      <c r="C20" s="14" t="s">
        <v>58</v>
      </c>
      <c r="D20" s="5">
        <v>2840</v>
      </c>
      <c r="E20" s="14" t="s">
        <v>58</v>
      </c>
      <c r="F20" s="7">
        <v>2840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6.5100000000000005E-2</v>
      </c>
      <c r="C21" s="10" t="s">
        <v>55</v>
      </c>
      <c r="D21" s="4">
        <v>3.2500000000000001E-2</v>
      </c>
      <c r="E21" s="10" t="s">
        <v>55</v>
      </c>
      <c r="F21" s="12">
        <v>3.2500000000000001E-2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 t="s">
        <v>195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 t="s">
        <v>195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0.35749999999999998</v>
      </c>
      <c r="L64" s="121">
        <f t="shared" si="25"/>
        <v>0</v>
      </c>
      <c r="M64" s="121">
        <f t="shared" si="25"/>
        <v>-8.3239999999999995E-2</v>
      </c>
      <c r="N64" s="121" t="str">
        <f t="shared" si="25"/>
        <v/>
      </c>
      <c r="O64" s="121">
        <f t="shared" si="25"/>
        <v>0.17850000000000002</v>
      </c>
      <c r="P64" s="121">
        <f t="shared" si="25"/>
        <v>0</v>
      </c>
      <c r="Q64" s="121">
        <f t="shared" si="25"/>
        <v>-4.156E-2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0.17850000000000002</v>
      </c>
      <c r="V64" s="121">
        <f t="shared" si="25"/>
        <v>0</v>
      </c>
      <c r="W64">
        <f t="shared" si="25"/>
        <v>-4.156E-2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8788</v>
      </c>
      <c r="K65" s="121">
        <f t="shared" si="26"/>
        <v>0.35749999999999998</v>
      </c>
      <c r="L65" s="121">
        <f t="shared" si="26"/>
        <v>0</v>
      </c>
      <c r="M65" s="121">
        <f t="shared" si="26"/>
        <v>-8.3239999999999995E-2</v>
      </c>
      <c r="N65" s="121">
        <f t="shared" si="26"/>
        <v>1</v>
      </c>
      <c r="O65" s="121">
        <f t="shared" si="26"/>
        <v>0.17850000000000002</v>
      </c>
      <c r="P65" s="121">
        <f t="shared" si="26"/>
        <v>0</v>
      </c>
      <c r="Q65" s="121">
        <f t="shared" si="26"/>
        <v>-4.156E-2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0.17850000000000002</v>
      </c>
      <c r="V65" s="121">
        <f t="shared" si="26"/>
        <v>0</v>
      </c>
      <c r="W65">
        <f t="shared" si="26"/>
        <v>-4.156E-2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0.35749999999999998</v>
      </c>
      <c r="L66" s="121">
        <f t="shared" si="26"/>
        <v>0</v>
      </c>
      <c r="M66" s="121">
        <f t="shared" si="26"/>
        <v>-0.31008999999999998</v>
      </c>
      <c r="N66" s="121">
        <f t="shared" si="26"/>
        <v>1</v>
      </c>
      <c r="O66" s="121">
        <f t="shared" si="26"/>
        <v>0.17850000000000002</v>
      </c>
      <c r="P66" s="121">
        <f t="shared" si="26"/>
        <v>0</v>
      </c>
      <c r="Q66" s="121">
        <f t="shared" si="26"/>
        <v>-0.15483000000000002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0.17850000000000002</v>
      </c>
      <c r="V66" s="121">
        <f t="shared" si="26"/>
        <v>0</v>
      </c>
      <c r="W66">
        <f t="shared" si="26"/>
        <v>-0.15483000000000002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0.35749999999999998</v>
      </c>
      <c r="L67" s="121">
        <f t="shared" si="26"/>
        <v>0</v>
      </c>
      <c r="M67" s="121">
        <f t="shared" si="26"/>
        <v>-1.95E-2</v>
      </c>
      <c r="N67" s="121">
        <f t="shared" si="26"/>
        <v>1</v>
      </c>
      <c r="O67" s="121">
        <f t="shared" si="26"/>
        <v>0.17850000000000002</v>
      </c>
      <c r="P67" s="121">
        <f t="shared" si="26"/>
        <v>0</v>
      </c>
      <c r="Q67" s="121">
        <f t="shared" si="26"/>
        <v>-9.7400000000000004E-3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0.17850000000000002</v>
      </c>
      <c r="V67" s="121">
        <f t="shared" si="26"/>
        <v>0</v>
      </c>
      <c r="W67">
        <f t="shared" si="26"/>
        <v>-9.7400000000000004E-3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punt vanaf wanneer belasting AOW+ excl. AOK</v>
      </c>
      <c r="J68" s="121">
        <f t="shared" si="26"/>
        <v>26284</v>
      </c>
      <c r="K68" s="121">
        <f t="shared" si="26"/>
        <v>0.35749999999999998</v>
      </c>
      <c r="L68" s="121">
        <f t="shared" si="26"/>
        <v>0</v>
      </c>
      <c r="M68" s="121">
        <f t="shared" si="26"/>
        <v>-1.95E-2</v>
      </c>
      <c r="N68" s="121">
        <f t="shared" si="26"/>
        <v>1</v>
      </c>
      <c r="O68" s="121">
        <f t="shared" si="26"/>
        <v>0.17850000000000002</v>
      </c>
      <c r="P68" s="121">
        <f t="shared" si="26"/>
        <v>0</v>
      </c>
      <c r="Q68" s="121">
        <f t="shared" si="26"/>
        <v>-9.7400000000000004E-3</v>
      </c>
      <c r="R68" s="121">
        <f t="shared" si="26"/>
        <v>0</v>
      </c>
      <c r="S68" s="121">
        <f t="shared" si="26"/>
        <v>1</v>
      </c>
      <c r="T68" s="121" t="str">
        <f t="shared" si="26"/>
        <v xml:space="preserve"> </v>
      </c>
      <c r="U68" s="121">
        <f t="shared" si="26"/>
        <v>0.17850000000000002</v>
      </c>
      <c r="V68" s="121">
        <f t="shared" si="26"/>
        <v>0</v>
      </c>
      <c r="W68">
        <f t="shared" si="26"/>
        <v>-9.7400000000000004E-3</v>
      </c>
      <c r="X68">
        <f t="shared" si="26"/>
        <v>0</v>
      </c>
      <c r="Y68">
        <f t="shared" si="26"/>
        <v>1</v>
      </c>
      <c r="Z68" t="str">
        <f t="shared" si="27"/>
        <v xml:space="preserve"> </v>
      </c>
    </row>
    <row r="69" spans="8:26" x14ac:dyDescent="0.2">
      <c r="H69" s="121">
        <v>6</v>
      </c>
      <c r="I69" s="121" t="str">
        <f t="shared" si="26"/>
        <v>punt vanaf wanneer belasting AOW+ incl. AOK</v>
      </c>
      <c r="J69" s="121">
        <f t="shared" si="26"/>
        <v>27868</v>
      </c>
      <c r="K69" s="121">
        <f t="shared" si="26"/>
        <v>0.35749999999999998</v>
      </c>
      <c r="L69" s="121">
        <f t="shared" si="26"/>
        <v>0</v>
      </c>
      <c r="M69" s="121">
        <f t="shared" si="26"/>
        <v>-1.95E-2</v>
      </c>
      <c r="N69" s="121">
        <f t="shared" si="26"/>
        <v>1</v>
      </c>
      <c r="O69" s="121">
        <f t="shared" si="26"/>
        <v>0.17850000000000002</v>
      </c>
      <c r="P69" s="121">
        <f t="shared" si="26"/>
        <v>0</v>
      </c>
      <c r="Q69" s="121">
        <f t="shared" si="26"/>
        <v>-9.7400000000000004E-3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0.17850000000000002</v>
      </c>
      <c r="V69" s="121">
        <f t="shared" si="26"/>
        <v>0</v>
      </c>
      <c r="W69">
        <f t="shared" si="26"/>
        <v>-9.7400000000000004E-3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0.35749999999999998</v>
      </c>
      <c r="L70" s="121">
        <f t="shared" si="26"/>
        <v>4.9480000000000003E-2</v>
      </c>
      <c r="M70" s="121">
        <f t="shared" si="26"/>
        <v>-1.95E-2</v>
      </c>
      <c r="N70" s="121">
        <f t="shared" si="26"/>
        <v>1</v>
      </c>
      <c r="O70" s="121">
        <f t="shared" si="26"/>
        <v>0.17850000000000002</v>
      </c>
      <c r="P70" s="121">
        <f t="shared" si="26"/>
        <v>1.745E-2</v>
      </c>
      <c r="Q70" s="121">
        <f t="shared" si="26"/>
        <v>-9.7400000000000004E-3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0.17850000000000002</v>
      </c>
      <c r="V70" s="121">
        <f t="shared" si="26"/>
        <v>1.745E-2</v>
      </c>
      <c r="W70">
        <f t="shared" si="26"/>
        <v>-9.7400000000000004E-3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4.9480000000000003E-2</v>
      </c>
      <c r="M71" s="121">
        <f t="shared" si="26"/>
        <v>-1.95E-2</v>
      </c>
      <c r="N71" s="121">
        <f t="shared" si="26"/>
        <v>1</v>
      </c>
      <c r="O71" s="121">
        <f t="shared" si="26"/>
        <v>0.17850000000000002</v>
      </c>
      <c r="P71" s="121">
        <f t="shared" si="26"/>
        <v>1.745E-2</v>
      </c>
      <c r="Q71" s="121">
        <f t="shared" si="26"/>
        <v>-9.7400000000000004E-3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1.745E-2</v>
      </c>
      <c r="W71">
        <f t="shared" si="26"/>
        <v>-9.7400000000000004E-3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4.9480000000000003E-2</v>
      </c>
      <c r="M72" s="121">
        <f t="shared" si="26"/>
        <v>-1.95E-2</v>
      </c>
      <c r="N72" s="121">
        <f t="shared" si="26"/>
        <v>1</v>
      </c>
      <c r="O72" s="121">
        <f t="shared" si="26"/>
        <v>0.37560000000000004</v>
      </c>
      <c r="P72" s="121">
        <f t="shared" si="26"/>
        <v>1.745E-2</v>
      </c>
      <c r="Q72" s="121">
        <f t="shared" si="26"/>
        <v>-9.7400000000000004E-3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1.745E-2</v>
      </c>
      <c r="W72">
        <f t="shared" si="26"/>
        <v>-9.7400000000000004E-3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4.9480000000000003E-2</v>
      </c>
      <c r="M73" s="121">
        <f t="shared" si="26"/>
        <v>6.5100000000000005E-2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1.745E-2</v>
      </c>
      <c r="Q73" s="121">
        <f t="shared" si="26"/>
        <v>3.2500000000000001E-2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1.745E-2</v>
      </c>
      <c r="W73">
        <f t="shared" si="26"/>
        <v>3.2500000000000001E-2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4.9480000000000003E-2</v>
      </c>
      <c r="M74" s="121">
        <f t="shared" si="26"/>
        <v>6.5100000000000005E-2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1.745E-2</v>
      </c>
      <c r="Q74" s="121">
        <f t="shared" si="26"/>
        <v>3.2500000000000001E-2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1.745E-2</v>
      </c>
      <c r="W74">
        <f t="shared" si="26"/>
        <v>3.2500000000000001E-2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4.9480000000000003E-2</v>
      </c>
      <c r="M75" s="121">
        <f t="shared" si="26"/>
        <v>6.5100000000000005E-2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1.745E-2</v>
      </c>
      <c r="Q75" s="121">
        <f t="shared" si="26"/>
        <v>3.2500000000000001E-2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1.745E-2</v>
      </c>
      <c r="W75">
        <f t="shared" si="26"/>
        <v>3.2500000000000001E-2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6.5100000000000005E-2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3.2500000000000001E-2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3.2500000000000001E-2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0.35749999999999998</v>
      </c>
      <c r="L82" s="166"/>
      <c r="M82" s="166">
        <f>-B15</f>
        <v>-8.3239999999999995E-2</v>
      </c>
      <c r="N82" s="167" t="str">
        <f>IF($H$83=$H$82,1,"")</f>
        <v/>
      </c>
      <c r="O82" s="165">
        <f>D8/100</f>
        <v>0.17850000000000002</v>
      </c>
      <c r="P82" s="166"/>
      <c r="Q82" s="166">
        <f>-D15</f>
        <v>-4.156E-2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0.17850000000000002</v>
      </c>
      <c r="V82" s="166"/>
      <c r="W82" s="31">
        <f>-F15</f>
        <v>-4.156E-2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8788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-0.31008999999999998</v>
      </c>
      <c r="N84" s="169"/>
      <c r="O84" s="165"/>
      <c r="P84" s="166"/>
      <c r="Q84" s="166">
        <f>-D17</f>
        <v>-0.15483000000000002</v>
      </c>
      <c r="R84" s="166"/>
      <c r="S84" s="180"/>
      <c r="T84" s="166"/>
      <c r="U84" s="165"/>
      <c r="V84" s="166"/>
      <c r="W84" s="31">
        <f>-F17</f>
        <v>-0.15483000000000002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-1.95E-2</v>
      </c>
      <c r="N85" s="169"/>
      <c r="O85" s="165"/>
      <c r="P85" s="166"/>
      <c r="Q85" s="166">
        <f>-D19</f>
        <v>-9.7400000000000004E-3</v>
      </c>
      <c r="R85" s="166"/>
      <c r="S85" s="180"/>
      <c r="T85" s="166"/>
      <c r="U85" s="165"/>
      <c r="V85" s="166"/>
      <c r="W85" s="31">
        <f>-F19</f>
        <v>-9.7400000000000004E-3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5</v>
      </c>
      <c r="I87" s="140" t="s">
        <v>249</v>
      </c>
      <c r="J87" s="164">
        <f>J101</f>
        <v>26284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6</v>
      </c>
      <c r="I88" s="140" t="s">
        <v>250</v>
      </c>
      <c r="J88" s="164">
        <f>J106</f>
        <v>27868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6.5100000000000005E-2</v>
      </c>
      <c r="N91" s="169"/>
      <c r="O91" s="165"/>
      <c r="P91" s="166"/>
      <c r="Q91" s="166">
        <f>D21</f>
        <v>3.2500000000000001E-2</v>
      </c>
      <c r="R91" s="166"/>
      <c r="S91" s="180"/>
      <c r="T91" s="166"/>
      <c r="U91" s="165"/>
      <c r="V91" s="166"/>
      <c r="W91" s="31">
        <f>F21</f>
        <v>3.2500000000000001E-2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8788</v>
      </c>
    </row>
    <row r="101" spans="9:11" ht="25.5" x14ac:dyDescent="0.2">
      <c r="I101" s="136" t="s">
        <v>247</v>
      </c>
      <c r="J101" s="138">
        <f>IF(J102&lt;K102,J102,IF(J103&lt;K103,J103,J104))</f>
        <v>26284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14459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26425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26284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27868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16614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38888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27868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67" priority="2">
      <formula>B1&lt;&gt;AL1</formula>
    </cfRule>
  </conditionalFormatting>
  <conditionalFormatting sqref="F1">
    <cfRule type="expression" dxfId="6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Blad73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155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0.35749999999999998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150">
        <f t="shared" si="0"/>
        <v>8222</v>
      </c>
      <c r="I8" s="151">
        <f t="shared" ref="I8:I16" si="5">ROUND(K65,4)</f>
        <v>0.35749999999999998</v>
      </c>
      <c r="J8" s="118">
        <f t="shared" si="1"/>
        <v>0.35749999999999998</v>
      </c>
      <c r="K8" s="118">
        <f t="shared" ref="K8:K16" si="6">ROUND(IF(N65=1,SUM(L65:M65),0),4)</f>
        <v>-6.4399999999999999E-2</v>
      </c>
      <c r="L8" s="118">
        <f t="shared" ref="L8:L16" si="7">ROUND(O65,4)</f>
        <v>0.17849999999999999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0.35749999999999998</v>
      </c>
      <c r="J9" s="118">
        <f t="shared" si="1"/>
        <v>0.35749999999999998</v>
      </c>
      <c r="K9" s="118">
        <f t="shared" si="6"/>
        <v>-0.23980000000000001</v>
      </c>
      <c r="L9" s="118">
        <f t="shared" si="7"/>
        <v>0.17849999999999999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13203</v>
      </c>
      <c r="I10" s="151">
        <f t="shared" si="5"/>
        <v>0.35749999999999998</v>
      </c>
      <c r="J10" s="118">
        <f t="shared" si="1"/>
        <v>0.35749999999999998</v>
      </c>
      <c r="K10" s="118">
        <f t="shared" si="6"/>
        <v>-0.23980000000000001</v>
      </c>
      <c r="L10" s="118">
        <f t="shared" si="7"/>
        <v>0.17849999999999999</v>
      </c>
      <c r="M10" s="118">
        <f t="shared" si="2"/>
        <v>0.17849999999999999</v>
      </c>
      <c r="N10" s="118">
        <f t="shared" si="8"/>
        <v>-8.4599999999999995E-2</v>
      </c>
      <c r="O10" s="133">
        <f t="shared" si="9"/>
        <v>0</v>
      </c>
      <c r="P10" s="133">
        <f t="shared" si="10"/>
        <v>0</v>
      </c>
      <c r="Q10" s="130">
        <f t="shared" si="3"/>
        <v>0.17849999999999999</v>
      </c>
      <c r="R10" s="118">
        <f t="shared" si="4"/>
        <v>0.17849999999999999</v>
      </c>
      <c r="S10" s="118">
        <f t="shared" si="11"/>
        <v>-8.4599999999999995E-2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16344</v>
      </c>
      <c r="I11" s="151">
        <f t="shared" si="5"/>
        <v>0.35749999999999998</v>
      </c>
      <c r="J11" s="118">
        <f t="shared" si="1"/>
        <v>0.35749999999999998</v>
      </c>
      <c r="K11" s="118">
        <f t="shared" si="6"/>
        <v>-0.23980000000000001</v>
      </c>
      <c r="L11" s="118">
        <f t="shared" si="7"/>
        <v>0.17849999999999999</v>
      </c>
      <c r="M11" s="118">
        <f t="shared" si="2"/>
        <v>0.17849999999999999</v>
      </c>
      <c r="N11" s="118">
        <f t="shared" si="8"/>
        <v>-8.4599999999999995E-2</v>
      </c>
      <c r="O11" s="133">
        <f t="shared" si="9"/>
        <v>0.17849999999999999</v>
      </c>
      <c r="P11" s="133">
        <f t="shared" si="10"/>
        <v>-8.4599999999999995E-2</v>
      </c>
      <c r="Q11" s="130">
        <f t="shared" si="3"/>
        <v>0.17849999999999999</v>
      </c>
      <c r="R11" s="118">
        <f t="shared" si="4"/>
        <v>0.17849999999999999</v>
      </c>
      <c r="S11" s="118">
        <f t="shared" si="11"/>
        <v>-8.4599999999999995E-2</v>
      </c>
      <c r="T11" s="134">
        <f t="shared" si="12"/>
        <v>0.17849999999999999</v>
      </c>
      <c r="U11" s="135">
        <f t="shared" si="13"/>
        <v>-8.4599999999999995E-2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0.35749999999999998</v>
      </c>
      <c r="J12" s="118">
        <f t="shared" si="1"/>
        <v>0.35749999999999998</v>
      </c>
      <c r="K12" s="118">
        <f t="shared" si="6"/>
        <v>-1.5100000000000001E-2</v>
      </c>
      <c r="L12" s="118">
        <f t="shared" si="7"/>
        <v>0.17849999999999999</v>
      </c>
      <c r="M12" s="118">
        <f t="shared" si="2"/>
        <v>0.17849999999999999</v>
      </c>
      <c r="N12" s="118">
        <f t="shared" si="8"/>
        <v>-5.3E-3</v>
      </c>
      <c r="O12" s="133">
        <f t="shared" si="9"/>
        <v>0.17849999999999999</v>
      </c>
      <c r="P12" s="133">
        <f t="shared" si="10"/>
        <v>-5.3E-3</v>
      </c>
      <c r="Q12" s="130">
        <f t="shared" si="3"/>
        <v>0.17849999999999999</v>
      </c>
      <c r="R12" s="118">
        <f t="shared" si="4"/>
        <v>0.17849999999999999</v>
      </c>
      <c r="S12" s="118">
        <f t="shared" si="11"/>
        <v>-5.3E-3</v>
      </c>
      <c r="T12" s="134">
        <f t="shared" si="12"/>
        <v>0.17849999999999999</v>
      </c>
      <c r="U12" s="135">
        <f t="shared" si="13"/>
        <v>-5.3E-3</v>
      </c>
    </row>
    <row r="13" spans="1:36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150">
        <f t="shared" si="0"/>
        <v>29737</v>
      </c>
      <c r="I13" s="151">
        <f>ROUND(K70,4)</f>
        <v>0.35749999999999998</v>
      </c>
      <c r="J13" s="118">
        <f t="shared" si="1"/>
        <v>0.35749999999999998</v>
      </c>
      <c r="K13" s="118">
        <f t="shared" si="6"/>
        <v>3.44E-2</v>
      </c>
      <c r="L13" s="118">
        <f t="shared" si="7"/>
        <v>0.17849999999999999</v>
      </c>
      <c r="M13" s="118">
        <f t="shared" si="2"/>
        <v>0.17849999999999999</v>
      </c>
      <c r="N13" s="118">
        <f t="shared" si="8"/>
        <v>1.21E-2</v>
      </c>
      <c r="O13" s="133">
        <f t="shared" si="9"/>
        <v>0.17849999999999999</v>
      </c>
      <c r="P13" s="133">
        <f t="shared" si="10"/>
        <v>1.21E-2</v>
      </c>
      <c r="Q13" s="130">
        <f t="shared" si="3"/>
        <v>0.17849999999999999</v>
      </c>
      <c r="R13" s="118">
        <f t="shared" si="4"/>
        <v>0.17849999999999999</v>
      </c>
      <c r="S13" s="118">
        <f t="shared" si="11"/>
        <v>1.21E-2</v>
      </c>
      <c r="T13" s="134">
        <f t="shared" si="12"/>
        <v>0.17849999999999999</v>
      </c>
      <c r="U13" s="135">
        <f t="shared" si="13"/>
        <v>1.21E-2</v>
      </c>
    </row>
    <row r="14" spans="1:36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3.44E-2</v>
      </c>
      <c r="L14" s="118">
        <f t="shared" si="7"/>
        <v>0.17849999999999999</v>
      </c>
      <c r="M14" s="118">
        <f t="shared" si="2"/>
        <v>0.17849999999999999</v>
      </c>
      <c r="N14" s="118">
        <f t="shared" si="8"/>
        <v>1.21E-2</v>
      </c>
      <c r="O14" s="133">
        <f t="shared" si="9"/>
        <v>0.17849999999999999</v>
      </c>
      <c r="P14" s="133">
        <f t="shared" si="10"/>
        <v>1.21E-2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1.21E-2</v>
      </c>
      <c r="T14" s="134">
        <f t="shared" si="12"/>
        <v>0.37559999999999999</v>
      </c>
      <c r="U14" s="135">
        <f t="shared" si="13"/>
        <v>1.21E-2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3.44E-2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1.21E-2</v>
      </c>
      <c r="O15" s="133">
        <f t="shared" si="9"/>
        <v>0.37559999999999999</v>
      </c>
      <c r="P15" s="133">
        <f t="shared" si="10"/>
        <v>1.21E-2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1.21E-2</v>
      </c>
      <c r="T15" s="134">
        <f t="shared" si="12"/>
        <v>0.37559999999999999</v>
      </c>
      <c r="U15" s="135">
        <f t="shared" si="13"/>
        <v>1.21E-2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9.98E-2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3.5200000000000002E-2</v>
      </c>
      <c r="O16" s="133">
        <f t="shared" si="9"/>
        <v>0.37559999999999999</v>
      </c>
      <c r="P16" s="133">
        <f t="shared" si="10"/>
        <v>3.5200000000000002E-2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3.5200000000000002E-2</v>
      </c>
      <c r="T16" s="134">
        <f t="shared" si="12"/>
        <v>0.37559999999999999</v>
      </c>
      <c r="U16" s="135">
        <f t="shared" si="13"/>
        <v>3.5200000000000002E-2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9.98E-2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0.1171</v>
      </c>
      <c r="O17" s="133">
        <f>IFERROR(ROUND(IF(T74=1,L17,0),4),"")</f>
        <v>0.37559999999999999</v>
      </c>
      <c r="P17" s="133">
        <f>IFERROR(ROUND(IF(T74=1,SUM(P74:R74),0),4),"")</f>
        <v>0.1171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0.1171</v>
      </c>
      <c r="T17" s="134">
        <f>IFERROR(ROUND(IF(Z74=1,Q17,0),4),"")</f>
        <v>0.37559999999999999</v>
      </c>
      <c r="U17" s="135">
        <f>IFERROR(ROUND(IF(Z74=1,SUM(V74:X74),0),4),"")</f>
        <v>0.1171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9.98E-2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3.5200000000000002E-2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3.5200000000000002E-2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3.5200000000000002E-2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3.5200000000000002E-2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5.04E-2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1.78E-2</v>
      </c>
      <c r="O19" s="133">
        <f t="shared" si="21"/>
        <v>0.495</v>
      </c>
      <c r="P19" s="133">
        <f t="shared" si="22"/>
        <v>1.78E-2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1.78E-2</v>
      </c>
      <c r="T19" s="134">
        <f t="shared" si="23"/>
        <v>0.495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0.35749999999999998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0.17850000000000002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0.17850000000000002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8222</v>
      </c>
      <c r="K65" s="121">
        <f t="shared" si="26"/>
        <v>0.35749999999999998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0.17850000000000002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0.17850000000000002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0.35749999999999998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0.17850000000000002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0.17850000000000002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13203</v>
      </c>
      <c r="K67" s="121">
        <f t="shared" si="26"/>
        <v>0.35749999999999998</v>
      </c>
      <c r="L67" s="121">
        <f t="shared" si="26"/>
        <v>0</v>
      </c>
      <c r="M67" s="121">
        <f t="shared" si="26"/>
        <v>-0.23982999999999999</v>
      </c>
      <c r="N67" s="121">
        <f t="shared" si="26"/>
        <v>1</v>
      </c>
      <c r="O67" s="121">
        <f t="shared" si="26"/>
        <v>0.17850000000000002</v>
      </c>
      <c r="P67" s="121">
        <f t="shared" si="26"/>
        <v>0</v>
      </c>
      <c r="Q67" s="121">
        <f t="shared" si="26"/>
        <v>-8.4570000000000006E-2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0.17850000000000002</v>
      </c>
      <c r="V67" s="121">
        <f t="shared" si="26"/>
        <v>0</v>
      </c>
      <c r="W67">
        <f t="shared" si="26"/>
        <v>-8.4570000000000006E-2</v>
      </c>
      <c r="X67">
        <f t="shared" si="26"/>
        <v>0</v>
      </c>
      <c r="Y67">
        <f t="shared" si="26"/>
        <v>1</v>
      </c>
      <c r="Z67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AOW+ incl. AOK</v>
      </c>
      <c r="J68" s="121">
        <f t="shared" si="26"/>
        <v>16344</v>
      </c>
      <c r="K68" s="121">
        <f t="shared" si="26"/>
        <v>0.35749999999999998</v>
      </c>
      <c r="L68" s="121">
        <f t="shared" si="26"/>
        <v>0</v>
      </c>
      <c r="M68" s="121">
        <f t="shared" si="26"/>
        <v>-0.23982999999999999</v>
      </c>
      <c r="N68" s="121">
        <f t="shared" si="26"/>
        <v>1</v>
      </c>
      <c r="O68" s="121">
        <f t="shared" si="26"/>
        <v>0.17850000000000002</v>
      </c>
      <c r="P68" s="121">
        <f t="shared" si="26"/>
        <v>0</v>
      </c>
      <c r="Q68" s="121">
        <f t="shared" si="26"/>
        <v>-8.4570000000000006E-2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0.17850000000000002</v>
      </c>
      <c r="V68" s="121">
        <f t="shared" si="26"/>
        <v>0</v>
      </c>
      <c r="W68">
        <f t="shared" si="26"/>
        <v>-8.4570000000000006E-2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0.35749999999999998</v>
      </c>
      <c r="L69" s="121">
        <f t="shared" si="26"/>
        <v>0</v>
      </c>
      <c r="M69" s="121">
        <f t="shared" si="26"/>
        <v>-1.508E-2</v>
      </c>
      <c r="N69" s="121">
        <f t="shared" si="26"/>
        <v>1</v>
      </c>
      <c r="O69" s="121">
        <f t="shared" si="26"/>
        <v>0.17850000000000002</v>
      </c>
      <c r="P69" s="121">
        <f t="shared" si="26"/>
        <v>0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0.17850000000000002</v>
      </c>
      <c r="V69" s="121">
        <f t="shared" si="26"/>
        <v>0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0.35749999999999998</v>
      </c>
      <c r="L70" s="121">
        <f t="shared" si="26"/>
        <v>4.9480000000000003E-2</v>
      </c>
      <c r="M70" s="121">
        <f t="shared" si="26"/>
        <v>-1.508E-2</v>
      </c>
      <c r="N70" s="121">
        <f t="shared" si="26"/>
        <v>1</v>
      </c>
      <c r="O70" s="121">
        <f t="shared" si="26"/>
        <v>0.17850000000000002</v>
      </c>
      <c r="P70" s="121">
        <f t="shared" si="26"/>
        <v>1.745E-2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0.17850000000000002</v>
      </c>
      <c r="V70" s="121">
        <f t="shared" si="26"/>
        <v>1.745E-2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4.9480000000000003E-2</v>
      </c>
      <c r="M71" s="121">
        <f t="shared" si="26"/>
        <v>-1.508E-2</v>
      </c>
      <c r="N71" s="121">
        <f t="shared" si="26"/>
        <v>1</v>
      </c>
      <c r="O71" s="121">
        <f t="shared" si="26"/>
        <v>0.17850000000000002</v>
      </c>
      <c r="P71" s="121">
        <f t="shared" si="26"/>
        <v>1.745E-2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1.745E-2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4.9480000000000003E-2</v>
      </c>
      <c r="M72" s="121">
        <f t="shared" si="26"/>
        <v>-1.508E-2</v>
      </c>
      <c r="N72" s="121">
        <f t="shared" si="26"/>
        <v>1</v>
      </c>
      <c r="O72" s="121">
        <f t="shared" si="26"/>
        <v>0.37560000000000004</v>
      </c>
      <c r="P72" s="121">
        <f t="shared" si="26"/>
        <v>1.745E-2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1.745E-2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4.9480000000000003E-2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1.745E-2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1.745E-2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4.9480000000000003E-2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1.745E-2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1.745E-2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4.9480000000000003E-2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1.745E-2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1.745E-2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0.35749999999999998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0.17850000000000002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0.17850000000000002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8222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13203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16344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8222</v>
      </c>
    </row>
    <row r="101" spans="9:11" ht="25.5" x14ac:dyDescent="0.2">
      <c r="I101" s="136" t="s">
        <v>247</v>
      </c>
      <c r="J101" s="138">
        <f>IF(J102&lt;K102,J102,IF(J103&lt;K103,J103,J104))</f>
        <v>13203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12709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13203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19973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16344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14603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16344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21521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65" priority="2">
      <formula>B1&lt;&gt;AL1</formula>
    </cfRule>
  </conditionalFormatting>
  <conditionalFormatting sqref="F1">
    <cfRule type="expression" dxfId="6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Blad74"/>
  <dimension ref="A1:AJ114"/>
  <sheetViews>
    <sheetView topLeftCell="P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214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0.35749999999999998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150">
        <f t="shared" si="0"/>
        <v>11358</v>
      </c>
      <c r="I8" s="151">
        <f t="shared" ref="I8:I16" si="5">ROUND(K65,4)</f>
        <v>0.35749999999999998</v>
      </c>
      <c r="J8" s="118">
        <f t="shared" si="1"/>
        <v>0.35749999999999998</v>
      </c>
      <c r="K8" s="118">
        <f t="shared" ref="K8:K16" si="6">ROUND(IF(N65=1,SUM(L65:M65),0),4)</f>
        <v>-8.3199999999999996E-2</v>
      </c>
      <c r="L8" s="118">
        <f t="shared" ref="L8:L16" si="7">ROUND(O65,4)</f>
        <v>0.17849999999999999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0.35749999999999998</v>
      </c>
      <c r="J9" s="118">
        <f t="shared" si="1"/>
        <v>0.35749999999999998</v>
      </c>
      <c r="K9" s="118">
        <f t="shared" si="6"/>
        <v>-0.31009999999999999</v>
      </c>
      <c r="L9" s="118">
        <f t="shared" si="7"/>
        <v>0.17849999999999999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0.35749999999999998</v>
      </c>
      <c r="J10" s="118">
        <f t="shared" si="1"/>
        <v>0.35749999999999998</v>
      </c>
      <c r="K10" s="118">
        <f t="shared" si="6"/>
        <v>-1.95E-2</v>
      </c>
      <c r="L10" s="118">
        <f t="shared" si="7"/>
        <v>0.17849999999999999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0.17849999999999999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0.35749999999999998</v>
      </c>
      <c r="J11" s="118">
        <f t="shared" si="1"/>
        <v>0.35749999999999998</v>
      </c>
      <c r="K11" s="118">
        <f t="shared" si="6"/>
        <v>4.4499999999999998E-2</v>
      </c>
      <c r="L11" s="118">
        <f t="shared" si="7"/>
        <v>0.17849999999999999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0.17849999999999999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30050</v>
      </c>
      <c r="I12" s="151">
        <f t="shared" si="5"/>
        <v>0.35749999999999998</v>
      </c>
      <c r="J12" s="118">
        <f t="shared" si="1"/>
        <v>0.35749999999999998</v>
      </c>
      <c r="K12" s="118">
        <f t="shared" si="6"/>
        <v>4.4499999999999998E-2</v>
      </c>
      <c r="L12" s="118">
        <f t="shared" si="7"/>
        <v>0.17849999999999999</v>
      </c>
      <c r="M12" s="118">
        <f t="shared" si="2"/>
        <v>0.17849999999999999</v>
      </c>
      <c r="N12" s="118">
        <f t="shared" si="8"/>
        <v>2.2200000000000001E-2</v>
      </c>
      <c r="O12" s="133">
        <f t="shared" si="9"/>
        <v>0</v>
      </c>
      <c r="P12" s="133">
        <f t="shared" si="10"/>
        <v>0</v>
      </c>
      <c r="Q12" s="130">
        <f t="shared" si="3"/>
        <v>0.17849999999999999</v>
      </c>
      <c r="R12" s="118">
        <f t="shared" si="4"/>
        <v>0.17849999999999999</v>
      </c>
      <c r="S12" s="118">
        <f t="shared" si="11"/>
        <v>2.2200000000000001E-2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150">
        <f t="shared" si="0"/>
        <v>31520</v>
      </c>
      <c r="I13" s="151">
        <f>ROUND(K70,4)</f>
        <v>0.35749999999999998</v>
      </c>
      <c r="J13" s="118">
        <f t="shared" si="1"/>
        <v>0.35749999999999998</v>
      </c>
      <c r="K13" s="118">
        <f t="shared" si="6"/>
        <v>4.4499999999999998E-2</v>
      </c>
      <c r="L13" s="118">
        <f t="shared" si="7"/>
        <v>0.17849999999999999</v>
      </c>
      <c r="M13" s="118">
        <f t="shared" si="2"/>
        <v>0.17849999999999999</v>
      </c>
      <c r="N13" s="118">
        <f t="shared" si="8"/>
        <v>2.2200000000000001E-2</v>
      </c>
      <c r="O13" s="133">
        <f t="shared" si="9"/>
        <v>0.17849999999999999</v>
      </c>
      <c r="P13" s="133">
        <f t="shared" si="10"/>
        <v>2.2200000000000001E-2</v>
      </c>
      <c r="Q13" s="130">
        <f t="shared" si="3"/>
        <v>0.17849999999999999</v>
      </c>
      <c r="R13" s="118">
        <f t="shared" si="4"/>
        <v>0.17849999999999999</v>
      </c>
      <c r="S13" s="118">
        <f t="shared" si="11"/>
        <v>2.2200000000000001E-2</v>
      </c>
      <c r="T13" s="134">
        <f t="shared" si="12"/>
        <v>0.17849999999999999</v>
      </c>
      <c r="U13" s="135">
        <f t="shared" si="13"/>
        <v>2.2200000000000001E-2</v>
      </c>
    </row>
    <row r="14" spans="1:36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4.4499999999999998E-2</v>
      </c>
      <c r="L14" s="118">
        <f t="shared" si="7"/>
        <v>0.17849999999999999</v>
      </c>
      <c r="M14" s="118">
        <f t="shared" si="2"/>
        <v>0.17849999999999999</v>
      </c>
      <c r="N14" s="118">
        <f t="shared" si="8"/>
        <v>2.2200000000000001E-2</v>
      </c>
      <c r="O14" s="133">
        <f t="shared" si="9"/>
        <v>0.17849999999999999</v>
      </c>
      <c r="P14" s="133">
        <f t="shared" si="10"/>
        <v>2.2200000000000001E-2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2.2200000000000001E-2</v>
      </c>
      <c r="T14" s="134">
        <f t="shared" si="12"/>
        <v>0.37559999999999999</v>
      </c>
      <c r="U14" s="135">
        <f t="shared" si="13"/>
        <v>2.2200000000000001E-2</v>
      </c>
    </row>
    <row r="15" spans="1:36" ht="15" x14ac:dyDescent="0.25">
      <c r="A15" s="16" t="s">
        <v>42</v>
      </c>
      <c r="B15" s="4">
        <v>8.3239999999999995E-2</v>
      </c>
      <c r="C15" s="16" t="s">
        <v>45</v>
      </c>
      <c r="D15" s="4">
        <v>4.156E-2</v>
      </c>
      <c r="E15" s="16" t="s">
        <v>45</v>
      </c>
      <c r="F15" s="12">
        <v>4.156E-2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4.4499999999999998E-2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2.2200000000000001E-2</v>
      </c>
      <c r="O15" s="133">
        <f t="shared" si="9"/>
        <v>0.37559999999999999</v>
      </c>
      <c r="P15" s="133">
        <f t="shared" si="10"/>
        <v>2.2200000000000001E-2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2.2200000000000001E-2</v>
      </c>
      <c r="T15" s="134">
        <f t="shared" si="12"/>
        <v>0.37559999999999999</v>
      </c>
      <c r="U15" s="135">
        <f t="shared" si="13"/>
        <v>2.2200000000000001E-2</v>
      </c>
    </row>
    <row r="16" spans="1:36" ht="15" x14ac:dyDescent="0.25">
      <c r="A16" s="14" t="s">
        <v>50</v>
      </c>
      <c r="B16" s="5">
        <v>996</v>
      </c>
      <c r="C16" s="14" t="s">
        <v>56</v>
      </c>
      <c r="D16" s="5">
        <v>498</v>
      </c>
      <c r="E16" s="14" t="s">
        <v>56</v>
      </c>
      <c r="F16" s="7">
        <v>498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0.12909999999999999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6.4500000000000002E-2</v>
      </c>
      <c r="O16" s="133">
        <f t="shared" si="9"/>
        <v>0.37559999999999999</v>
      </c>
      <c r="P16" s="133">
        <f t="shared" si="10"/>
        <v>6.4500000000000002E-2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6.4500000000000002E-2</v>
      </c>
      <c r="T16" s="134">
        <f t="shared" si="12"/>
        <v>0.37559999999999999</v>
      </c>
      <c r="U16" s="135">
        <f t="shared" si="13"/>
        <v>6.4500000000000002E-2</v>
      </c>
    </row>
    <row r="17" spans="1:21" ht="15" x14ac:dyDescent="0.25">
      <c r="A17" s="16" t="s">
        <v>43</v>
      </c>
      <c r="B17" s="4">
        <v>0.31008999999999998</v>
      </c>
      <c r="C17" s="16" t="s">
        <v>46</v>
      </c>
      <c r="D17" s="4">
        <v>0.15483000000000002</v>
      </c>
      <c r="E17" s="16" t="s">
        <v>46</v>
      </c>
      <c r="F17" s="12">
        <v>0.15483000000000002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0.12909999999999999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0.1464</v>
      </c>
      <c r="O17" s="133">
        <f>IFERROR(ROUND(IF(T74=1,L17,0),4),"")</f>
        <v>0.37559999999999999</v>
      </c>
      <c r="P17" s="133">
        <f>IFERROR(ROUND(IF(T74=1,SUM(P74:R74),0),4),"")</f>
        <v>0.1464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0.1464</v>
      </c>
      <c r="T17" s="134">
        <f>IFERROR(ROUND(IF(Z74=1,Q17,0),4),"")</f>
        <v>0.37559999999999999</v>
      </c>
      <c r="U17" s="135">
        <f>IFERROR(ROUND(IF(Z74=1,SUM(V74:X74),0),4),"")</f>
        <v>0.1464</v>
      </c>
    </row>
    <row r="18" spans="1:21" ht="15" x14ac:dyDescent="0.25">
      <c r="A18" s="14" t="s">
        <v>51</v>
      </c>
      <c r="B18" s="5">
        <v>5300</v>
      </c>
      <c r="C18" s="14" t="s">
        <v>57</v>
      </c>
      <c r="D18" s="5">
        <v>2647</v>
      </c>
      <c r="E18" s="14" t="s">
        <v>57</v>
      </c>
      <c r="F18" s="7">
        <v>2647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0.12909999999999999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6.4500000000000002E-2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6.4500000000000002E-2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6.4500000000000002E-2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6.4500000000000002E-2</v>
      </c>
    </row>
    <row r="19" spans="1:21" ht="15" x14ac:dyDescent="0.25">
      <c r="A19" s="14" t="s">
        <v>44</v>
      </c>
      <c r="B19" s="4">
        <v>1.95E-2</v>
      </c>
      <c r="C19" s="14" t="s">
        <v>47</v>
      </c>
      <c r="D19" s="4">
        <v>9.7400000000000004E-3</v>
      </c>
      <c r="E19" s="14" t="s">
        <v>47</v>
      </c>
      <c r="F19" s="12">
        <v>9.7400000000000004E-3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6.5100000000000005E-2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3.2500000000000001E-2</v>
      </c>
      <c r="O19" s="133">
        <f t="shared" si="21"/>
        <v>0.495</v>
      </c>
      <c r="P19" s="133">
        <f t="shared" si="22"/>
        <v>3.2500000000000001E-2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3.2500000000000001E-2</v>
      </c>
      <c r="T19" s="134">
        <f t="shared" si="23"/>
        <v>0.495</v>
      </c>
      <c r="U19" s="135">
        <f t="shared" si="24"/>
        <v>3.2500000000000001E-2</v>
      </c>
    </row>
    <row r="20" spans="1:21" ht="15" x14ac:dyDescent="0.25">
      <c r="A20" s="14" t="s">
        <v>52</v>
      </c>
      <c r="B20" s="5">
        <v>5685</v>
      </c>
      <c r="C20" s="14" t="s">
        <v>58</v>
      </c>
      <c r="D20" s="5">
        <v>2840</v>
      </c>
      <c r="E20" s="14" t="s">
        <v>58</v>
      </c>
      <c r="F20" s="7">
        <v>2840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6.5100000000000005E-2</v>
      </c>
      <c r="C21" s="10" t="s">
        <v>55</v>
      </c>
      <c r="D21" s="4">
        <v>3.2500000000000001E-2</v>
      </c>
      <c r="E21" s="10" t="s">
        <v>55</v>
      </c>
      <c r="F21" s="12">
        <v>3.2500000000000001E-2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3115</v>
      </c>
      <c r="C27" s="9" t="s">
        <v>174</v>
      </c>
      <c r="D27" s="5">
        <v>1556</v>
      </c>
      <c r="E27" s="9" t="s">
        <v>174</v>
      </c>
      <c r="F27" s="7">
        <v>1556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6.3979999999999995E-2</v>
      </c>
      <c r="C30" s="10" t="s">
        <v>177</v>
      </c>
      <c r="D30" s="4">
        <v>3.1949999999999999E-2</v>
      </c>
      <c r="E30" s="10" t="s">
        <v>177</v>
      </c>
      <c r="F30" s="12">
        <v>3.1949999999999999E-2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 t="s">
        <v>195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 t="s">
        <v>195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 t="s">
        <v>195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 t="s">
        <v>195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0.35749999999999998</v>
      </c>
      <c r="L64" s="121">
        <f t="shared" si="25"/>
        <v>0</v>
      </c>
      <c r="M64" s="121">
        <f t="shared" si="25"/>
        <v>-8.3239999999999995E-2</v>
      </c>
      <c r="N64" s="121" t="str">
        <f t="shared" si="25"/>
        <v/>
      </c>
      <c r="O64" s="121">
        <f t="shared" si="25"/>
        <v>0.17850000000000002</v>
      </c>
      <c r="P64" s="121">
        <f t="shared" si="25"/>
        <v>0</v>
      </c>
      <c r="Q64" s="121">
        <f t="shared" si="25"/>
        <v>-4.156E-2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0.17850000000000002</v>
      </c>
      <c r="V64" s="121">
        <f t="shared" si="25"/>
        <v>0</v>
      </c>
      <c r="W64">
        <f t="shared" si="25"/>
        <v>-4.156E-2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11358</v>
      </c>
      <c r="K65" s="121">
        <f t="shared" si="26"/>
        <v>0.35749999999999998</v>
      </c>
      <c r="L65" s="121">
        <f t="shared" si="26"/>
        <v>0</v>
      </c>
      <c r="M65" s="121">
        <f t="shared" si="26"/>
        <v>-8.3239999999999995E-2</v>
      </c>
      <c r="N65" s="121">
        <f t="shared" si="26"/>
        <v>1</v>
      </c>
      <c r="O65" s="121">
        <f t="shared" si="26"/>
        <v>0.17850000000000002</v>
      </c>
      <c r="P65" s="121">
        <f t="shared" si="26"/>
        <v>0</v>
      </c>
      <c r="Q65" s="121">
        <f t="shared" si="26"/>
        <v>-4.156E-2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0.17850000000000002</v>
      </c>
      <c r="V65" s="121">
        <f t="shared" si="26"/>
        <v>0</v>
      </c>
      <c r="W65">
        <f t="shared" si="26"/>
        <v>-4.156E-2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0.35749999999999998</v>
      </c>
      <c r="L66" s="121">
        <f t="shared" si="26"/>
        <v>0</v>
      </c>
      <c r="M66" s="121">
        <f t="shared" si="26"/>
        <v>-0.31008999999999998</v>
      </c>
      <c r="N66" s="121">
        <f t="shared" si="26"/>
        <v>1</v>
      </c>
      <c r="O66" s="121">
        <f t="shared" si="26"/>
        <v>0.17850000000000002</v>
      </c>
      <c r="P66" s="121">
        <f t="shared" si="26"/>
        <v>0</v>
      </c>
      <c r="Q66" s="121">
        <f t="shared" si="26"/>
        <v>-0.15483000000000002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0.17850000000000002</v>
      </c>
      <c r="V66" s="121">
        <f t="shared" si="26"/>
        <v>0</v>
      </c>
      <c r="W66">
        <f t="shared" si="26"/>
        <v>-0.15483000000000002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0.35749999999999998</v>
      </c>
      <c r="L67" s="121">
        <f t="shared" si="26"/>
        <v>0</v>
      </c>
      <c r="M67" s="121">
        <f t="shared" si="26"/>
        <v>-1.95E-2</v>
      </c>
      <c r="N67" s="121">
        <f t="shared" si="26"/>
        <v>1</v>
      </c>
      <c r="O67" s="121">
        <f t="shared" si="26"/>
        <v>0.17850000000000002</v>
      </c>
      <c r="P67" s="121">
        <f t="shared" si="26"/>
        <v>0</v>
      </c>
      <c r="Q67" s="121">
        <f t="shared" si="26"/>
        <v>-9.7400000000000004E-3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0.17850000000000002</v>
      </c>
      <c r="V67" s="121">
        <f t="shared" si="26"/>
        <v>0</v>
      </c>
      <c r="W67">
        <f t="shared" si="26"/>
        <v>-9.7400000000000004E-3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0.35749999999999998</v>
      </c>
      <c r="L68" s="121">
        <f t="shared" si="26"/>
        <v>6.3979999999999995E-2</v>
      </c>
      <c r="M68" s="121">
        <f t="shared" si="26"/>
        <v>-1.95E-2</v>
      </c>
      <c r="N68" s="121">
        <f t="shared" si="26"/>
        <v>1</v>
      </c>
      <c r="O68" s="121">
        <f t="shared" si="26"/>
        <v>0.17850000000000002</v>
      </c>
      <c r="P68" s="121">
        <f t="shared" si="26"/>
        <v>3.1949999999999999E-2</v>
      </c>
      <c r="Q68" s="121">
        <f t="shared" si="26"/>
        <v>-9.7400000000000004E-3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0.17850000000000002</v>
      </c>
      <c r="V68" s="121">
        <f t="shared" si="26"/>
        <v>3.1949999999999999E-2</v>
      </c>
      <c r="W68">
        <f t="shared" si="26"/>
        <v>-9.7400000000000004E-3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30050</v>
      </c>
      <c r="K69" s="121">
        <f t="shared" si="26"/>
        <v>0.35749999999999998</v>
      </c>
      <c r="L69" s="121">
        <f t="shared" si="26"/>
        <v>6.3979999999999995E-2</v>
      </c>
      <c r="M69" s="121">
        <f t="shared" si="26"/>
        <v>-1.95E-2</v>
      </c>
      <c r="N69" s="121">
        <f t="shared" si="26"/>
        <v>1</v>
      </c>
      <c r="O69" s="121">
        <f t="shared" si="26"/>
        <v>0.17850000000000002</v>
      </c>
      <c r="P69" s="121">
        <f t="shared" si="26"/>
        <v>3.1949999999999999E-2</v>
      </c>
      <c r="Q69" s="121">
        <f t="shared" si="26"/>
        <v>-9.7400000000000004E-3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0.17850000000000002</v>
      </c>
      <c r="V69" s="121">
        <f t="shared" si="26"/>
        <v>3.1949999999999999E-2</v>
      </c>
      <c r="W69">
        <f t="shared" si="26"/>
        <v>-9.7400000000000004E-3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31520</v>
      </c>
      <c r="K70" s="121">
        <f t="shared" si="26"/>
        <v>0.35749999999999998</v>
      </c>
      <c r="L70" s="121">
        <f t="shared" si="26"/>
        <v>6.3979999999999995E-2</v>
      </c>
      <c r="M70" s="121">
        <f t="shared" si="26"/>
        <v>-1.95E-2</v>
      </c>
      <c r="N70" s="121">
        <f t="shared" si="26"/>
        <v>1</v>
      </c>
      <c r="O70" s="121">
        <f t="shared" si="26"/>
        <v>0.17850000000000002</v>
      </c>
      <c r="P70" s="121">
        <f t="shared" si="26"/>
        <v>3.1949999999999999E-2</v>
      </c>
      <c r="Q70" s="121">
        <f t="shared" si="26"/>
        <v>-9.7400000000000004E-3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0.17850000000000002</v>
      </c>
      <c r="V70" s="121">
        <f t="shared" si="26"/>
        <v>3.1949999999999999E-2</v>
      </c>
      <c r="W70">
        <f t="shared" si="26"/>
        <v>-9.7400000000000004E-3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6.3979999999999995E-2</v>
      </c>
      <c r="M71" s="121">
        <f t="shared" si="26"/>
        <v>-1.95E-2</v>
      </c>
      <c r="N71" s="121">
        <f t="shared" si="26"/>
        <v>1</v>
      </c>
      <c r="O71" s="121">
        <f t="shared" si="26"/>
        <v>0.17850000000000002</v>
      </c>
      <c r="P71" s="121">
        <f t="shared" si="26"/>
        <v>3.1949999999999999E-2</v>
      </c>
      <c r="Q71" s="121">
        <f t="shared" si="26"/>
        <v>-9.7400000000000004E-3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3.1949999999999999E-2</v>
      </c>
      <c r="W71">
        <f t="shared" si="26"/>
        <v>-9.7400000000000004E-3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6.3979999999999995E-2</v>
      </c>
      <c r="M72" s="121">
        <f t="shared" si="26"/>
        <v>-1.95E-2</v>
      </c>
      <c r="N72" s="121">
        <f t="shared" si="26"/>
        <v>1</v>
      </c>
      <c r="O72" s="121">
        <f t="shared" si="26"/>
        <v>0.37560000000000004</v>
      </c>
      <c r="P72" s="121">
        <f t="shared" si="26"/>
        <v>3.1949999999999999E-2</v>
      </c>
      <c r="Q72" s="121">
        <f t="shared" si="26"/>
        <v>-9.7400000000000004E-3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3.1949999999999999E-2</v>
      </c>
      <c r="W72">
        <f t="shared" si="26"/>
        <v>-9.7400000000000004E-3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6.3979999999999995E-2</v>
      </c>
      <c r="M73" s="121">
        <f t="shared" si="26"/>
        <v>6.5100000000000005E-2</v>
      </c>
      <c r="N73" s="121">
        <f t="shared" si="26"/>
        <v>1</v>
      </c>
      <c r="O73" s="121">
        <f t="shared" si="26"/>
        <v>0.37560000000000004</v>
      </c>
      <c r="P73" s="121">
        <f t="shared" si="26"/>
        <v>3.1949999999999999E-2</v>
      </c>
      <c r="Q73" s="121">
        <f t="shared" si="26"/>
        <v>3.2500000000000001E-2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3.1949999999999999E-2</v>
      </c>
      <c r="W73">
        <f t="shared" si="26"/>
        <v>3.2500000000000001E-2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6.3979999999999995E-2</v>
      </c>
      <c r="M74" s="121">
        <f t="shared" si="26"/>
        <v>6.5100000000000005E-2</v>
      </c>
      <c r="N74" s="121">
        <f t="shared" si="26"/>
        <v>1</v>
      </c>
      <c r="O74" s="121">
        <f t="shared" si="26"/>
        <v>0.37560000000000004</v>
      </c>
      <c r="P74" s="121">
        <f t="shared" si="26"/>
        <v>3.1949999999999999E-2</v>
      </c>
      <c r="Q74" s="121">
        <f t="shared" si="26"/>
        <v>3.2500000000000001E-2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3.1949999999999999E-2</v>
      </c>
      <c r="W74">
        <f t="shared" si="26"/>
        <v>3.2500000000000001E-2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6.3979999999999995E-2</v>
      </c>
      <c r="M75" s="121">
        <f t="shared" si="26"/>
        <v>6.5100000000000005E-2</v>
      </c>
      <c r="N75" s="121">
        <f t="shared" si="26"/>
        <v>1</v>
      </c>
      <c r="O75" s="121">
        <f t="shared" si="26"/>
        <v>0.37560000000000004</v>
      </c>
      <c r="P75" s="121">
        <f t="shared" si="26"/>
        <v>3.1949999999999999E-2</v>
      </c>
      <c r="Q75" s="121">
        <f t="shared" si="26"/>
        <v>3.2500000000000001E-2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3.1949999999999999E-2</v>
      </c>
      <c r="W75">
        <f t="shared" si="26"/>
        <v>3.2500000000000001E-2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6.5100000000000005E-2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3.2500000000000001E-2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3.2500000000000001E-2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0.35749999999999998</v>
      </c>
      <c r="L82" s="166"/>
      <c r="M82" s="166">
        <f>-B15</f>
        <v>-8.3239999999999995E-2</v>
      </c>
      <c r="N82" s="167" t="str">
        <f>IF($H$83=$H$82,1,"")</f>
        <v/>
      </c>
      <c r="O82" s="165">
        <f>D8/100</f>
        <v>0.17850000000000002</v>
      </c>
      <c r="P82" s="166"/>
      <c r="Q82" s="166">
        <f>-D15</f>
        <v>-4.156E-2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0.17850000000000002</v>
      </c>
      <c r="V82" s="166"/>
      <c r="W82" s="31">
        <f>-F15</f>
        <v>-4.156E-2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11358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-0.31008999999999998</v>
      </c>
      <c r="N84" s="169"/>
      <c r="O84" s="165"/>
      <c r="P84" s="166"/>
      <c r="Q84" s="166">
        <f>-D17</f>
        <v>-0.15483000000000002</v>
      </c>
      <c r="R84" s="166"/>
      <c r="S84" s="180"/>
      <c r="T84" s="166"/>
      <c r="U84" s="165"/>
      <c r="V84" s="166"/>
      <c r="W84" s="31">
        <f>-F17</f>
        <v>-0.15483000000000002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-1.95E-2</v>
      </c>
      <c r="N85" s="169"/>
      <c r="O85" s="165"/>
      <c r="P85" s="166"/>
      <c r="Q85" s="166">
        <f>-D19</f>
        <v>-9.7400000000000004E-3</v>
      </c>
      <c r="R85" s="166"/>
      <c r="S85" s="180"/>
      <c r="T85" s="166"/>
      <c r="U85" s="165"/>
      <c r="V85" s="166"/>
      <c r="W85" s="31">
        <f>-F19</f>
        <v>-9.7400000000000004E-3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6.3979999999999995E-2</v>
      </c>
      <c r="M86" s="166"/>
      <c r="N86" s="169"/>
      <c r="O86" s="165"/>
      <c r="P86" s="166">
        <f>D30</f>
        <v>3.1949999999999999E-2</v>
      </c>
      <c r="Q86" s="166"/>
      <c r="R86" s="166"/>
      <c r="S86" s="180"/>
      <c r="T86" s="166"/>
      <c r="U86" s="165"/>
      <c r="V86" s="166">
        <f>F30</f>
        <v>3.1949999999999999E-2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30050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31520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6.5100000000000005E-2</v>
      </c>
      <c r="N91" s="169"/>
      <c r="O91" s="165"/>
      <c r="P91" s="166"/>
      <c r="Q91" s="166">
        <f>D21</f>
        <v>3.2500000000000001E-2</v>
      </c>
      <c r="R91" s="166"/>
      <c r="S91" s="180"/>
      <c r="T91" s="166"/>
      <c r="U91" s="165"/>
      <c r="V91" s="166"/>
      <c r="W91" s="31">
        <f>F21</f>
        <v>3.2500000000000001E-2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11358</v>
      </c>
    </row>
    <row r="101" spans="9:11" ht="25.5" x14ac:dyDescent="0.2">
      <c r="I101" s="136" t="s">
        <v>247</v>
      </c>
      <c r="J101" s="138">
        <f>IF(J102&lt;K102,J102,IF(J103&lt;K103,J103,J104))</f>
        <v>30050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19615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56251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30050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31520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21769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68714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31520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63" priority="2">
      <formula>B1&lt;&gt;AL1</formula>
    </cfRule>
  </conditionalFormatting>
  <conditionalFormatting sqref="F1">
    <cfRule type="expression" dxfId="6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Blad75"/>
  <dimension ref="A1:AJ114"/>
  <sheetViews>
    <sheetView topLeftCell="I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156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0.35749999999999998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0.17849999999999999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0.17849999999999999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150">
        <f t="shared" si="0"/>
        <v>10628</v>
      </c>
      <c r="I8" s="151">
        <f t="shared" ref="I8:I16" si="5">ROUND(K65,4)</f>
        <v>0.35749999999999998</v>
      </c>
      <c r="J8" s="118">
        <f t="shared" si="1"/>
        <v>0.35749999999999998</v>
      </c>
      <c r="K8" s="118">
        <f t="shared" ref="K8:K16" si="6">ROUND(IF(N65=1,SUM(L65:M65),0),4)</f>
        <v>-6.4399999999999999E-2</v>
      </c>
      <c r="L8" s="118">
        <f t="shared" ref="L8:L16" si="7">ROUND(O65,4)</f>
        <v>0.17849999999999999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0.17849999999999999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0.35749999999999998</v>
      </c>
      <c r="J9" s="118">
        <f t="shared" si="1"/>
        <v>0.35749999999999998</v>
      </c>
      <c r="K9" s="118">
        <f t="shared" si="6"/>
        <v>-0.23980000000000001</v>
      </c>
      <c r="L9" s="118">
        <f t="shared" si="7"/>
        <v>0.17849999999999999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0.17849999999999999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20719</v>
      </c>
      <c r="I10" s="151">
        <f t="shared" si="5"/>
        <v>0.35749999999999998</v>
      </c>
      <c r="J10" s="118">
        <f t="shared" si="1"/>
        <v>0.35749999999999998</v>
      </c>
      <c r="K10" s="118">
        <f t="shared" si="6"/>
        <v>-0.23980000000000001</v>
      </c>
      <c r="L10" s="118">
        <f t="shared" si="7"/>
        <v>0.17849999999999999</v>
      </c>
      <c r="M10" s="118">
        <f t="shared" si="2"/>
        <v>0.17849999999999999</v>
      </c>
      <c r="N10" s="118">
        <f t="shared" si="8"/>
        <v>-8.4599999999999995E-2</v>
      </c>
      <c r="O10" s="133">
        <f t="shared" si="9"/>
        <v>0</v>
      </c>
      <c r="P10" s="133">
        <f t="shared" si="10"/>
        <v>0</v>
      </c>
      <c r="Q10" s="130">
        <f t="shared" si="3"/>
        <v>0.17849999999999999</v>
      </c>
      <c r="R10" s="118">
        <f t="shared" si="4"/>
        <v>0.17849999999999999</v>
      </c>
      <c r="S10" s="118">
        <f t="shared" si="11"/>
        <v>-8.4599999999999995E-2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23860</v>
      </c>
      <c r="I11" s="151">
        <f t="shared" si="5"/>
        <v>0.35749999999999998</v>
      </c>
      <c r="J11" s="118">
        <f t="shared" si="1"/>
        <v>0.35749999999999998</v>
      </c>
      <c r="K11" s="118">
        <f t="shared" si="6"/>
        <v>-0.23980000000000001</v>
      </c>
      <c r="L11" s="118">
        <f t="shared" si="7"/>
        <v>0.17849999999999999</v>
      </c>
      <c r="M11" s="118">
        <f t="shared" si="2"/>
        <v>0.17849999999999999</v>
      </c>
      <c r="N11" s="118">
        <f t="shared" si="8"/>
        <v>-8.4599999999999995E-2</v>
      </c>
      <c r="O11" s="133">
        <f t="shared" si="9"/>
        <v>0.17849999999999999</v>
      </c>
      <c r="P11" s="133">
        <f t="shared" si="10"/>
        <v>-8.4599999999999995E-2</v>
      </c>
      <c r="Q11" s="130">
        <f t="shared" si="3"/>
        <v>0.17849999999999999</v>
      </c>
      <c r="R11" s="118">
        <f t="shared" si="4"/>
        <v>0.17849999999999999</v>
      </c>
      <c r="S11" s="118">
        <f t="shared" si="11"/>
        <v>-8.4599999999999995E-2</v>
      </c>
      <c r="T11" s="134">
        <f t="shared" si="12"/>
        <v>0.17849999999999999</v>
      </c>
      <c r="U11" s="135">
        <f t="shared" si="13"/>
        <v>-8.4599999999999995E-2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0.35749999999999998</v>
      </c>
      <c r="J12" s="118">
        <f t="shared" si="1"/>
        <v>0.35749999999999998</v>
      </c>
      <c r="K12" s="118">
        <f t="shared" si="6"/>
        <v>-1.5100000000000001E-2</v>
      </c>
      <c r="L12" s="118">
        <f t="shared" si="7"/>
        <v>0.17849999999999999</v>
      </c>
      <c r="M12" s="118">
        <f t="shared" si="2"/>
        <v>0.17849999999999999</v>
      </c>
      <c r="N12" s="118">
        <f t="shared" si="8"/>
        <v>-5.3E-3</v>
      </c>
      <c r="O12" s="133">
        <f t="shared" si="9"/>
        <v>0.17849999999999999</v>
      </c>
      <c r="P12" s="133">
        <f t="shared" si="10"/>
        <v>-5.3E-3</v>
      </c>
      <c r="Q12" s="130">
        <f t="shared" si="3"/>
        <v>0.17849999999999999</v>
      </c>
      <c r="R12" s="118">
        <f t="shared" si="4"/>
        <v>0.17849999999999999</v>
      </c>
      <c r="S12" s="118">
        <f t="shared" si="11"/>
        <v>-5.3E-3</v>
      </c>
      <c r="T12" s="134">
        <f t="shared" si="12"/>
        <v>0.17849999999999999</v>
      </c>
      <c r="U12" s="135">
        <f t="shared" si="13"/>
        <v>-5.3E-3</v>
      </c>
    </row>
    <row r="13" spans="1:36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150">
        <f t="shared" si="0"/>
        <v>29737</v>
      </c>
      <c r="I13" s="151">
        <f>ROUND(K70,4)</f>
        <v>0.35749999999999998</v>
      </c>
      <c r="J13" s="118">
        <f t="shared" si="1"/>
        <v>0.35749999999999998</v>
      </c>
      <c r="K13" s="118">
        <f t="shared" si="6"/>
        <v>4.8899999999999999E-2</v>
      </c>
      <c r="L13" s="118">
        <f t="shared" si="7"/>
        <v>0.17849999999999999</v>
      </c>
      <c r="M13" s="118">
        <f t="shared" si="2"/>
        <v>0.17849999999999999</v>
      </c>
      <c r="N13" s="118">
        <f t="shared" si="8"/>
        <v>2.6599999999999999E-2</v>
      </c>
      <c r="O13" s="133">
        <f t="shared" si="9"/>
        <v>0.17849999999999999</v>
      </c>
      <c r="P13" s="133">
        <f t="shared" si="10"/>
        <v>2.6599999999999999E-2</v>
      </c>
      <c r="Q13" s="130">
        <f t="shared" si="3"/>
        <v>0.17849999999999999</v>
      </c>
      <c r="R13" s="118">
        <f t="shared" si="4"/>
        <v>0.17849999999999999</v>
      </c>
      <c r="S13" s="118">
        <f t="shared" si="11"/>
        <v>2.6599999999999999E-2</v>
      </c>
      <c r="T13" s="134">
        <f t="shared" si="12"/>
        <v>0.17849999999999999</v>
      </c>
      <c r="U13" s="135">
        <f t="shared" si="13"/>
        <v>2.6599999999999999E-2</v>
      </c>
    </row>
    <row r="14" spans="1:36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4.8899999999999999E-2</v>
      </c>
      <c r="L14" s="118">
        <f t="shared" si="7"/>
        <v>0.17849999999999999</v>
      </c>
      <c r="M14" s="118">
        <f t="shared" si="2"/>
        <v>0.17849999999999999</v>
      </c>
      <c r="N14" s="118">
        <f t="shared" si="8"/>
        <v>2.6599999999999999E-2</v>
      </c>
      <c r="O14" s="133">
        <f t="shared" si="9"/>
        <v>0.17849999999999999</v>
      </c>
      <c r="P14" s="133">
        <f t="shared" si="10"/>
        <v>2.6599999999999999E-2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2.6599999999999999E-2</v>
      </c>
      <c r="T14" s="134">
        <f t="shared" si="12"/>
        <v>0.37559999999999999</v>
      </c>
      <c r="U14" s="135">
        <f t="shared" si="13"/>
        <v>2.6599999999999999E-2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4.8899999999999999E-2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2.6599999999999999E-2</v>
      </c>
      <c r="O15" s="133">
        <f t="shared" si="9"/>
        <v>0.37559999999999999</v>
      </c>
      <c r="P15" s="133">
        <f t="shared" si="10"/>
        <v>2.6599999999999999E-2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2.6599999999999999E-2</v>
      </c>
      <c r="T15" s="134">
        <f t="shared" si="12"/>
        <v>0.37559999999999999</v>
      </c>
      <c r="U15" s="135">
        <f t="shared" si="13"/>
        <v>2.6599999999999999E-2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0.1143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4.9700000000000001E-2</v>
      </c>
      <c r="O16" s="133">
        <f t="shared" si="9"/>
        <v>0.37559999999999999</v>
      </c>
      <c r="P16" s="133">
        <f t="shared" si="10"/>
        <v>4.9700000000000001E-2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4.9700000000000001E-2</v>
      </c>
      <c r="T16" s="134">
        <f t="shared" si="12"/>
        <v>0.37559999999999999</v>
      </c>
      <c r="U16" s="135">
        <f t="shared" si="13"/>
        <v>4.9700000000000001E-2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0.1143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0.13159999999999999</v>
      </c>
      <c r="O17" s="133">
        <f>IFERROR(ROUND(IF(T74=1,L17,0),4),"")</f>
        <v>0.37559999999999999</v>
      </c>
      <c r="P17" s="133">
        <f>IFERROR(ROUND(IF(T74=1,SUM(P74:R74),0),4),"")</f>
        <v>0.13159999999999999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0.13159999999999999</v>
      </c>
      <c r="T17" s="134">
        <f>IFERROR(ROUND(IF(Z74=1,Q17,0),4),"")</f>
        <v>0.37559999999999999</v>
      </c>
      <c r="U17" s="135">
        <f>IFERROR(ROUND(IF(Z74=1,SUM(V74:X74),0),4),"")</f>
        <v>0.13159999999999999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0.1143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4.9700000000000001E-2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4.9700000000000001E-2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4.9700000000000001E-2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4.9700000000000001E-2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5.04E-2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1.78E-2</v>
      </c>
      <c r="O19" s="133">
        <f t="shared" si="21"/>
        <v>0.495</v>
      </c>
      <c r="P19" s="133">
        <f t="shared" si="22"/>
        <v>1.78E-2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1.78E-2</v>
      </c>
      <c r="T19" s="134">
        <f t="shared" si="23"/>
        <v>0.495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3115</v>
      </c>
      <c r="C27" s="9" t="s">
        <v>174</v>
      </c>
      <c r="D27" s="5">
        <v>1556</v>
      </c>
      <c r="E27" s="9" t="s">
        <v>174</v>
      </c>
      <c r="F27" s="7">
        <v>1556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6.3979999999999995E-2</v>
      </c>
      <c r="C30" s="10" t="s">
        <v>177</v>
      </c>
      <c r="D30" s="4">
        <v>3.1949999999999999E-2</v>
      </c>
      <c r="E30" s="10" t="s">
        <v>177</v>
      </c>
      <c r="F30" s="12">
        <v>3.1949999999999999E-2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 t="s">
        <v>195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 t="s">
        <v>195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0.35749999999999998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0.17850000000000002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0.17850000000000002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10628</v>
      </c>
      <c r="K65" s="121">
        <f t="shared" si="26"/>
        <v>0.35749999999999998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0.17850000000000002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0.17850000000000002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0.35749999999999998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0.17850000000000002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0.17850000000000002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20719</v>
      </c>
      <c r="K67" s="121">
        <f t="shared" si="26"/>
        <v>0.35749999999999998</v>
      </c>
      <c r="L67" s="121">
        <f t="shared" si="26"/>
        <v>0</v>
      </c>
      <c r="M67" s="121">
        <f t="shared" si="26"/>
        <v>-0.23982999999999999</v>
      </c>
      <c r="N67" s="121">
        <f t="shared" si="26"/>
        <v>1</v>
      </c>
      <c r="O67" s="121">
        <f t="shared" si="26"/>
        <v>0.17850000000000002</v>
      </c>
      <c r="P67" s="121">
        <f t="shared" si="26"/>
        <v>0</v>
      </c>
      <c r="Q67" s="121">
        <f t="shared" si="26"/>
        <v>-8.4570000000000006E-2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0.17850000000000002</v>
      </c>
      <c r="V67" s="121">
        <f t="shared" si="26"/>
        <v>0</v>
      </c>
      <c r="W67">
        <f t="shared" si="26"/>
        <v>-8.4570000000000006E-2</v>
      </c>
      <c r="X67">
        <f t="shared" si="26"/>
        <v>0</v>
      </c>
      <c r="Y67">
        <f t="shared" si="26"/>
        <v>1</v>
      </c>
      <c r="Z67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AOW+ incl. AOK</v>
      </c>
      <c r="J68" s="121">
        <f t="shared" si="26"/>
        <v>23860</v>
      </c>
      <c r="K68" s="121">
        <f t="shared" si="26"/>
        <v>0.35749999999999998</v>
      </c>
      <c r="L68" s="121">
        <f t="shared" si="26"/>
        <v>0</v>
      </c>
      <c r="M68" s="121">
        <f t="shared" si="26"/>
        <v>-0.23982999999999999</v>
      </c>
      <c r="N68" s="121">
        <f t="shared" si="26"/>
        <v>1</v>
      </c>
      <c r="O68" s="121">
        <f t="shared" si="26"/>
        <v>0.17850000000000002</v>
      </c>
      <c r="P68" s="121">
        <f t="shared" si="26"/>
        <v>0</v>
      </c>
      <c r="Q68" s="121">
        <f t="shared" si="26"/>
        <v>-8.4570000000000006E-2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0.17850000000000002</v>
      </c>
      <c r="V68" s="121">
        <f t="shared" si="26"/>
        <v>0</v>
      </c>
      <c r="W68">
        <f t="shared" si="26"/>
        <v>-8.4570000000000006E-2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0.35749999999999998</v>
      </c>
      <c r="L69" s="121">
        <f t="shared" si="26"/>
        <v>0</v>
      </c>
      <c r="M69" s="121">
        <f t="shared" si="26"/>
        <v>-1.508E-2</v>
      </c>
      <c r="N69" s="121">
        <f t="shared" si="26"/>
        <v>1</v>
      </c>
      <c r="O69" s="121">
        <f t="shared" si="26"/>
        <v>0.17850000000000002</v>
      </c>
      <c r="P69" s="121">
        <f t="shared" si="26"/>
        <v>0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0.17850000000000002</v>
      </c>
      <c r="V69" s="121">
        <f t="shared" si="26"/>
        <v>0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0.35749999999999998</v>
      </c>
      <c r="L70" s="121">
        <f t="shared" si="26"/>
        <v>6.3979999999999995E-2</v>
      </c>
      <c r="M70" s="121">
        <f t="shared" si="26"/>
        <v>-1.508E-2</v>
      </c>
      <c r="N70" s="121">
        <f t="shared" si="26"/>
        <v>1</v>
      </c>
      <c r="O70" s="121">
        <f t="shared" si="26"/>
        <v>0.17850000000000002</v>
      </c>
      <c r="P70" s="121">
        <f t="shared" si="26"/>
        <v>3.1949999999999999E-2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0.17850000000000002</v>
      </c>
      <c r="V70" s="121">
        <f t="shared" si="26"/>
        <v>3.1949999999999999E-2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6.3979999999999995E-2</v>
      </c>
      <c r="M71" s="121">
        <f t="shared" si="26"/>
        <v>-1.508E-2</v>
      </c>
      <c r="N71" s="121">
        <f t="shared" si="26"/>
        <v>1</v>
      </c>
      <c r="O71" s="121">
        <f t="shared" si="26"/>
        <v>0.17850000000000002</v>
      </c>
      <c r="P71" s="121">
        <f t="shared" si="26"/>
        <v>3.1949999999999999E-2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3.1949999999999999E-2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6.3979999999999995E-2</v>
      </c>
      <c r="M72" s="121">
        <f t="shared" si="26"/>
        <v>-1.508E-2</v>
      </c>
      <c r="N72" s="121">
        <f t="shared" si="26"/>
        <v>1</v>
      </c>
      <c r="O72" s="121">
        <f t="shared" si="26"/>
        <v>0.37560000000000004</v>
      </c>
      <c r="P72" s="121">
        <f t="shared" si="26"/>
        <v>3.1949999999999999E-2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3.1949999999999999E-2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6.3979999999999995E-2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0.37560000000000004</v>
      </c>
      <c r="P73" s="121">
        <f t="shared" si="26"/>
        <v>3.1949999999999999E-2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3.1949999999999999E-2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6.3979999999999995E-2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0.37560000000000004</v>
      </c>
      <c r="P74" s="121">
        <f t="shared" si="26"/>
        <v>3.1949999999999999E-2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3.1949999999999999E-2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6.3979999999999995E-2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0.37560000000000004</v>
      </c>
      <c r="P75" s="121">
        <f t="shared" si="26"/>
        <v>3.1949999999999999E-2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3.1949999999999999E-2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0.35749999999999998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0.17850000000000002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0.17850000000000002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10628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6.3979999999999995E-2</v>
      </c>
      <c r="M86" s="166"/>
      <c r="N86" s="169"/>
      <c r="O86" s="165"/>
      <c r="P86" s="166">
        <f>D30</f>
        <v>3.1949999999999999E-2</v>
      </c>
      <c r="Q86" s="166"/>
      <c r="R86" s="166"/>
      <c r="S86" s="180"/>
      <c r="T86" s="166"/>
      <c r="U86" s="165"/>
      <c r="V86" s="166">
        <f>F30</f>
        <v>3.1949999999999999E-2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20719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23860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10628</v>
      </c>
    </row>
    <row r="101" spans="9:11" ht="25.5" x14ac:dyDescent="0.2">
      <c r="I101" s="136" t="s">
        <v>247</v>
      </c>
      <c r="J101" s="138">
        <f>IF(J102&lt;K102,J102,IF(J103&lt;K103,J103,J104))</f>
        <v>20719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17241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20719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24105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23860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19134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23860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25543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61" priority="2">
      <formula>B1&lt;&gt;AL1</formula>
    </cfRule>
  </conditionalFormatting>
  <conditionalFormatting sqref="F1">
    <cfRule type="expression" dxfId="6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Blad1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11362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-6.4399999999999999E-2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-0.23980000000000001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-1.5100000000000001E-2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3.44E-2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34730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3.44E-2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1.21E-2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1.21E-2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150">
        <f t="shared" si="0"/>
        <v>37421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3.44E-2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1.21E-2</v>
      </c>
      <c r="O13" s="133">
        <f t="shared" si="9"/>
        <v>9.7500000000000003E-2</v>
      </c>
      <c r="P13" s="133">
        <f t="shared" si="10"/>
        <v>1.21E-2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1.21E-2</v>
      </c>
      <c r="T13" s="134">
        <f t="shared" si="12"/>
        <v>9.7500000000000003E-2</v>
      </c>
      <c r="U13" s="135">
        <f t="shared" si="13"/>
        <v>1.21E-2</v>
      </c>
    </row>
    <row r="14" spans="1:36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150">
        <f t="shared" si="0"/>
        <v>38884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3.44E-2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1.21E-2</v>
      </c>
      <c r="O14" s="133">
        <f t="shared" si="9"/>
        <v>9.7500000000000003E-2</v>
      </c>
      <c r="P14" s="133">
        <f t="shared" si="10"/>
        <v>1.21E-2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1.21E-2</v>
      </c>
      <c r="T14" s="134">
        <f t="shared" si="12"/>
        <v>9.7500000000000003E-2</v>
      </c>
      <c r="U14" s="135">
        <f t="shared" si="13"/>
        <v>1.21E-2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3.44E-2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1.21E-2</v>
      </c>
      <c r="O15" s="133">
        <f t="shared" si="9"/>
        <v>9.7500000000000003E-2</v>
      </c>
      <c r="P15" s="133">
        <f t="shared" si="10"/>
        <v>1.21E-2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1.21E-2</v>
      </c>
      <c r="T15" s="134">
        <f t="shared" si="12"/>
        <v>9.7500000000000003E-2</v>
      </c>
      <c r="U15" s="135">
        <f t="shared" si="13"/>
        <v>1.21E-2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9.98E-2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3.5200000000000002E-2</v>
      </c>
      <c r="O16" s="133">
        <f t="shared" si="9"/>
        <v>9.7500000000000003E-2</v>
      </c>
      <c r="P16" s="133">
        <f t="shared" si="10"/>
        <v>3.5200000000000002E-2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3.5200000000000002E-2</v>
      </c>
      <c r="T16" s="134">
        <f t="shared" si="12"/>
        <v>9.7500000000000003E-2</v>
      </c>
      <c r="U16" s="135">
        <f t="shared" si="13"/>
        <v>3.5200000000000002E-2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9.98E-2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0.1171</v>
      </c>
      <c r="O17" s="133">
        <f>IFERROR(ROUND(IF(T74=1,L17,0),4),"")</f>
        <v>9.7500000000000003E-2</v>
      </c>
      <c r="P17" s="133">
        <f>IFERROR(ROUND(IF(T74=1,SUM(P74:R74),0),4),"")</f>
        <v>0.1171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0.1171</v>
      </c>
      <c r="T17" s="134">
        <f>IFERROR(ROUND(IF(Z74=1,Q17,0),4),"")</f>
        <v>9.7500000000000003E-2</v>
      </c>
      <c r="U17" s="135">
        <f>IFERROR(ROUND(IF(Z74=1,SUM(V74:X74),0),4),"")</f>
        <v>0.1171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9.98E-2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3.5200000000000002E-2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3.5200000000000002E-2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3.5200000000000002E-2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3.5200000000000002E-2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5.04E-2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1.78E-2</v>
      </c>
      <c r="O19" s="133">
        <f t="shared" si="21"/>
        <v>9.7500000000000003E-2</v>
      </c>
      <c r="P19" s="133">
        <f t="shared" si="22"/>
        <v>1.78E-2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1.78E-2</v>
      </c>
      <c r="T19" s="134">
        <f t="shared" si="23"/>
        <v>9.7500000000000003E-2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10751</v>
      </c>
      <c r="K28" s="126">
        <f>IF(B10=0,B14,"n.v.t.")</f>
        <v>10751</v>
      </c>
      <c r="M28" s="126">
        <f>IF(D10=0,D14,"n.v.t.")</f>
        <v>4009</v>
      </c>
      <c r="N28" s="126">
        <f>IF(D10=0,D14,"n.v.t.")</f>
        <v>4009</v>
      </c>
      <c r="O28" s="126">
        <f>IF(D10=0,D14-D35,"n.v.t.")</f>
        <v>3714</v>
      </c>
      <c r="P28" s="126"/>
      <c r="R28" s="126">
        <f>IF(F10=0,F14,"n.v.t.")</f>
        <v>3791</v>
      </c>
      <c r="S28" s="126">
        <f>IF(F10=0,F14,"n.v.t.")</f>
        <v>3791</v>
      </c>
      <c r="T28" s="121">
        <f>IF(F10=0,F14-F35,"n.v.t.")</f>
        <v>3496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0.27649999999999997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0.27649999999999997</v>
      </c>
      <c r="L67" s="121">
        <f t="shared" si="26"/>
        <v>0</v>
      </c>
      <c r="M67" s="121">
        <f t="shared" si="26"/>
        <v>-1.508E-2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-5.3200000000000001E-3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-5.3200000000000001E-3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0.27649999999999997</v>
      </c>
      <c r="L68" s="121">
        <f t="shared" si="26"/>
        <v>4.9480000000000003E-2</v>
      </c>
      <c r="M68" s="121">
        <f t="shared" si="26"/>
        <v>-1.508E-2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1.745E-2</v>
      </c>
      <c r="Q68" s="121">
        <f t="shared" si="26"/>
        <v>-5.3200000000000001E-3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1.745E-2</v>
      </c>
      <c r="W68">
        <f t="shared" si="26"/>
        <v>-5.3200000000000001E-3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34730</v>
      </c>
      <c r="K69" s="121">
        <f t="shared" si="26"/>
        <v>0.27649999999999997</v>
      </c>
      <c r="L69" s="121">
        <f t="shared" si="26"/>
        <v>4.9480000000000003E-2</v>
      </c>
      <c r="M69" s="121">
        <f t="shared" si="26"/>
        <v>-1.508E-2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1.745E-2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1.745E-2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37421</v>
      </c>
      <c r="K70" s="121">
        <f t="shared" si="26"/>
        <v>0.27649999999999997</v>
      </c>
      <c r="L70" s="121">
        <f t="shared" si="26"/>
        <v>4.9480000000000003E-2</v>
      </c>
      <c r="M70" s="121">
        <f t="shared" si="26"/>
        <v>-1.508E-2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1.745E-2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1.745E-2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0.27649999999999997</v>
      </c>
      <c r="L71" s="121">
        <f t="shared" si="26"/>
        <v>4.9480000000000003E-2</v>
      </c>
      <c r="M71" s="121">
        <f t="shared" si="26"/>
        <v>-1.508E-2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1.745E-2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1.745E-2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0.27649999999999997</v>
      </c>
      <c r="L72" s="121">
        <f t="shared" si="26"/>
        <v>4.9480000000000003E-2</v>
      </c>
      <c r="M72" s="121">
        <f t="shared" si="26"/>
        <v>-1.508E-2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1.745E-2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1.745E-2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0.27649999999999997</v>
      </c>
      <c r="L73" s="121">
        <f t="shared" si="26"/>
        <v>4.9480000000000003E-2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1.745E-2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1.745E-2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0.27649999999999997</v>
      </c>
      <c r="L74" s="121">
        <f t="shared" si="26"/>
        <v>4.9480000000000003E-2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1.745E-2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1.745E-2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0.27649999999999997</v>
      </c>
      <c r="L75" s="121">
        <f t="shared" si="26"/>
        <v>4.9480000000000003E-2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1.745E-2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1.745E-2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0.27649999999999997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34730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37421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34730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26471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95911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34730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37421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30415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118726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37421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59" priority="2">
      <formula>B1&lt;&gt;AL1</formula>
    </cfRule>
  </conditionalFormatting>
  <conditionalFormatting sqref="F1">
    <cfRule type="expression" dxfId="5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Blad2"/>
  <dimension ref="A1:AJ114"/>
  <sheetViews>
    <sheetView topLeftCell="I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11362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-6.4399999999999999E-2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-0.23980000000000001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-1.5100000000000001E-2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3.44E-2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34730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3.44E-2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1.21E-2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1.21E-2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150">
        <f t="shared" si="0"/>
        <v>37421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3.44E-2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1.21E-2</v>
      </c>
      <c r="O13" s="133">
        <f t="shared" si="9"/>
        <v>9.7500000000000003E-2</v>
      </c>
      <c r="P13" s="133">
        <f t="shared" si="10"/>
        <v>1.21E-2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1.21E-2</v>
      </c>
      <c r="T13" s="134">
        <f t="shared" si="12"/>
        <v>9.7500000000000003E-2</v>
      </c>
      <c r="U13" s="135">
        <f t="shared" si="13"/>
        <v>1.21E-2</v>
      </c>
    </row>
    <row r="14" spans="1:36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150">
        <f t="shared" si="0"/>
        <v>38884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3.44E-2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1.21E-2</v>
      </c>
      <c r="O14" s="133">
        <f t="shared" si="9"/>
        <v>9.7500000000000003E-2</v>
      </c>
      <c r="P14" s="133">
        <f t="shared" si="10"/>
        <v>1.21E-2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1.21E-2</v>
      </c>
      <c r="T14" s="134">
        <f t="shared" si="12"/>
        <v>9.7500000000000003E-2</v>
      </c>
      <c r="U14" s="135">
        <f t="shared" si="13"/>
        <v>1.21E-2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3.44E-2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1.21E-2</v>
      </c>
      <c r="O15" s="133">
        <f t="shared" si="9"/>
        <v>9.7500000000000003E-2</v>
      </c>
      <c r="P15" s="133">
        <f t="shared" si="10"/>
        <v>1.21E-2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1.21E-2</v>
      </c>
      <c r="T15" s="134">
        <f t="shared" si="12"/>
        <v>9.7500000000000003E-2</v>
      </c>
      <c r="U15" s="135">
        <f t="shared" si="13"/>
        <v>1.21E-2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9.98E-2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3.5200000000000002E-2</v>
      </c>
      <c r="O16" s="133">
        <f t="shared" si="9"/>
        <v>9.7500000000000003E-2</v>
      </c>
      <c r="P16" s="133">
        <f t="shared" si="10"/>
        <v>3.5200000000000002E-2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3.5200000000000002E-2</v>
      </c>
      <c r="T16" s="134">
        <f t="shared" si="12"/>
        <v>9.7500000000000003E-2</v>
      </c>
      <c r="U16" s="135">
        <f t="shared" si="13"/>
        <v>3.5200000000000002E-2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9.98E-2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0.1171</v>
      </c>
      <c r="O17" s="133">
        <f>IFERROR(ROUND(IF(T74=1,L17,0),4),"")</f>
        <v>9.7500000000000003E-2</v>
      </c>
      <c r="P17" s="133">
        <f>IFERROR(ROUND(IF(T74=1,SUM(P74:R74),0),4),"")</f>
        <v>0.1171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0.1171</v>
      </c>
      <c r="T17" s="134">
        <f>IFERROR(ROUND(IF(Z74=1,Q17,0),4),"")</f>
        <v>9.7500000000000003E-2</v>
      </c>
      <c r="U17" s="135">
        <f>IFERROR(ROUND(IF(Z74=1,SUM(V74:X74),0),4),"")</f>
        <v>0.1171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9.98E-2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3.5200000000000002E-2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3.5200000000000002E-2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3.5200000000000002E-2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3.5200000000000002E-2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5.04E-2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1.78E-2</v>
      </c>
      <c r="O19" s="133">
        <f t="shared" si="21"/>
        <v>9.7500000000000003E-2</v>
      </c>
      <c r="P19" s="133">
        <f t="shared" si="22"/>
        <v>1.78E-2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1.78E-2</v>
      </c>
      <c r="T19" s="134">
        <f t="shared" si="23"/>
        <v>9.7500000000000003E-2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10751</v>
      </c>
      <c r="K28" s="126">
        <f>IF(B10=0,B14,"n.v.t.")</f>
        <v>10751</v>
      </c>
      <c r="M28" s="126">
        <f>IF(D10=0,D14,"n.v.t.")</f>
        <v>4009</v>
      </c>
      <c r="N28" s="126">
        <f>IF(D10=0,D14,"n.v.t.")</f>
        <v>4009</v>
      </c>
      <c r="O28" s="126">
        <f>IF(D10=0,D14-D35,"n.v.t.")</f>
        <v>3714</v>
      </c>
      <c r="P28" s="126"/>
      <c r="R28" s="126">
        <f>IF(F10=0,F14,"n.v.t.")</f>
        <v>3791</v>
      </c>
      <c r="S28" s="126">
        <f>IF(F10=0,F14,"n.v.t.")</f>
        <v>3791</v>
      </c>
      <c r="T28" s="121">
        <f>IF(F10=0,F14-F35,"n.v.t.")</f>
        <v>3496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0.27649999999999997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0.27649999999999997</v>
      </c>
      <c r="L67" s="121">
        <f t="shared" si="26"/>
        <v>0</v>
      </c>
      <c r="M67" s="121">
        <f t="shared" si="26"/>
        <v>-1.508E-2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-5.3200000000000001E-3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-5.3200000000000001E-3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0.27649999999999997</v>
      </c>
      <c r="L68" s="121">
        <f t="shared" si="26"/>
        <v>4.9480000000000003E-2</v>
      </c>
      <c r="M68" s="121">
        <f t="shared" si="26"/>
        <v>-1.508E-2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1.745E-2</v>
      </c>
      <c r="Q68" s="121">
        <f t="shared" si="26"/>
        <v>-5.3200000000000001E-3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1.745E-2</v>
      </c>
      <c r="W68">
        <f t="shared" si="26"/>
        <v>-5.3200000000000001E-3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34730</v>
      </c>
      <c r="K69" s="121">
        <f t="shared" si="26"/>
        <v>0.27649999999999997</v>
      </c>
      <c r="L69" s="121">
        <f t="shared" si="26"/>
        <v>4.9480000000000003E-2</v>
      </c>
      <c r="M69" s="121">
        <f t="shared" si="26"/>
        <v>-1.508E-2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1.745E-2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1.745E-2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37421</v>
      </c>
      <c r="K70" s="121">
        <f t="shared" si="26"/>
        <v>0.27649999999999997</v>
      </c>
      <c r="L70" s="121">
        <f t="shared" si="26"/>
        <v>4.9480000000000003E-2</v>
      </c>
      <c r="M70" s="121">
        <f t="shared" si="26"/>
        <v>-1.508E-2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1.745E-2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1.745E-2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0.27649999999999997</v>
      </c>
      <c r="L71" s="121">
        <f t="shared" si="26"/>
        <v>4.9480000000000003E-2</v>
      </c>
      <c r="M71" s="121">
        <f t="shared" si="26"/>
        <v>-1.508E-2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1.745E-2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1.745E-2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0.27649999999999997</v>
      </c>
      <c r="L72" s="121">
        <f t="shared" si="26"/>
        <v>4.9480000000000003E-2</v>
      </c>
      <c r="M72" s="121">
        <f t="shared" si="26"/>
        <v>-1.508E-2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1.745E-2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1.745E-2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0.27649999999999997</v>
      </c>
      <c r="L73" s="121">
        <f t="shared" si="26"/>
        <v>4.9480000000000003E-2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1.745E-2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1.745E-2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0.27649999999999997</v>
      </c>
      <c r="L74" s="121">
        <f t="shared" si="26"/>
        <v>4.9480000000000003E-2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1.745E-2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1.745E-2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0.27649999999999997</v>
      </c>
      <c r="L75" s="121">
        <f t="shared" si="26"/>
        <v>4.9480000000000003E-2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1.745E-2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1.745E-2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0.27649999999999997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34730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37421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34730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26471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95911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34730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37421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30415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118726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37421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57" priority="2">
      <formula>B1&lt;&gt;AL1</formula>
    </cfRule>
  </conditionalFormatting>
  <conditionalFormatting sqref="F1">
    <cfRule type="expression" dxfId="5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Blad3"/>
  <dimension ref="A1:AJ114"/>
  <sheetViews>
    <sheetView topLeftCell="L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11362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-6.4399999999999999E-2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-0.23980000000000001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-1.5100000000000001E-2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3.44E-2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34730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3.44E-2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1.21E-2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1.21E-2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150">
        <f t="shared" si="0"/>
        <v>37421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3.44E-2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1.21E-2</v>
      </c>
      <c r="O13" s="133">
        <f t="shared" si="9"/>
        <v>9.7500000000000003E-2</v>
      </c>
      <c r="P13" s="133">
        <f t="shared" si="10"/>
        <v>1.21E-2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1.21E-2</v>
      </c>
      <c r="T13" s="134">
        <f t="shared" si="12"/>
        <v>9.7500000000000003E-2</v>
      </c>
      <c r="U13" s="135">
        <f t="shared" si="13"/>
        <v>1.21E-2</v>
      </c>
    </row>
    <row r="14" spans="1:36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150">
        <f t="shared" si="0"/>
        <v>38884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3.44E-2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1.21E-2</v>
      </c>
      <c r="O14" s="133">
        <f t="shared" si="9"/>
        <v>9.7500000000000003E-2</v>
      </c>
      <c r="P14" s="133">
        <f t="shared" si="10"/>
        <v>1.21E-2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1.21E-2</v>
      </c>
      <c r="T14" s="134">
        <f t="shared" si="12"/>
        <v>9.7500000000000003E-2</v>
      </c>
      <c r="U14" s="135">
        <f t="shared" si="13"/>
        <v>1.21E-2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3.44E-2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1.21E-2</v>
      </c>
      <c r="O15" s="133">
        <f t="shared" si="9"/>
        <v>9.7500000000000003E-2</v>
      </c>
      <c r="P15" s="133">
        <f t="shared" si="10"/>
        <v>1.21E-2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1.21E-2</v>
      </c>
      <c r="T15" s="134">
        <f t="shared" si="12"/>
        <v>9.7500000000000003E-2</v>
      </c>
      <c r="U15" s="135">
        <f t="shared" si="13"/>
        <v>1.21E-2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9.98E-2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3.5200000000000002E-2</v>
      </c>
      <c r="O16" s="133">
        <f t="shared" si="9"/>
        <v>9.7500000000000003E-2</v>
      </c>
      <c r="P16" s="133">
        <f t="shared" si="10"/>
        <v>3.5200000000000002E-2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3.5200000000000002E-2</v>
      </c>
      <c r="T16" s="134">
        <f t="shared" si="12"/>
        <v>9.7500000000000003E-2</v>
      </c>
      <c r="U16" s="135">
        <f t="shared" si="13"/>
        <v>3.5200000000000002E-2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9.98E-2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0.1171</v>
      </c>
      <c r="O17" s="133">
        <f>IFERROR(ROUND(IF(T74=1,L17,0),4),"")</f>
        <v>9.7500000000000003E-2</v>
      </c>
      <c r="P17" s="133">
        <f>IFERROR(ROUND(IF(T74=1,SUM(P74:R74),0),4),"")</f>
        <v>0.1171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0.1171</v>
      </c>
      <c r="T17" s="134">
        <f>IFERROR(ROUND(IF(Z74=1,Q17,0),4),"")</f>
        <v>9.7500000000000003E-2</v>
      </c>
      <c r="U17" s="135">
        <f>IFERROR(ROUND(IF(Z74=1,SUM(V74:X74),0),4),"")</f>
        <v>0.1171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9.98E-2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3.5200000000000002E-2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3.5200000000000002E-2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3.5200000000000002E-2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3.5200000000000002E-2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5.04E-2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1.78E-2</v>
      </c>
      <c r="O19" s="133">
        <f t="shared" si="21"/>
        <v>9.7500000000000003E-2</v>
      </c>
      <c r="P19" s="133">
        <f t="shared" si="22"/>
        <v>1.78E-2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1.78E-2</v>
      </c>
      <c r="T19" s="134">
        <f t="shared" si="23"/>
        <v>9.7500000000000003E-2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10751</v>
      </c>
      <c r="K28" s="126">
        <f>IF(B10=0,B14,"n.v.t.")</f>
        <v>10751</v>
      </c>
      <c r="M28" s="126">
        <f>IF(D10=0,D14,"n.v.t.")</f>
        <v>4009</v>
      </c>
      <c r="N28" s="126">
        <f>IF(D10=0,D14,"n.v.t.")</f>
        <v>4009</v>
      </c>
      <c r="O28" s="126">
        <f>IF(D10=0,D14-D35,"n.v.t.")</f>
        <v>3714</v>
      </c>
      <c r="P28" s="126"/>
      <c r="R28" s="126">
        <f>IF(F10=0,F14,"n.v.t.")</f>
        <v>3791</v>
      </c>
      <c r="S28" s="126">
        <f>IF(F10=0,F14,"n.v.t.")</f>
        <v>3791</v>
      </c>
      <c r="T28" s="121">
        <f>IF(F10=0,F14-F35,"n.v.t.")</f>
        <v>3496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0.27649999999999997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0.27649999999999997</v>
      </c>
      <c r="L67" s="121">
        <f t="shared" si="26"/>
        <v>0</v>
      </c>
      <c r="M67" s="121">
        <f t="shared" si="26"/>
        <v>-1.508E-2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-5.3200000000000001E-3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-5.3200000000000001E-3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0.27649999999999997</v>
      </c>
      <c r="L68" s="121">
        <f t="shared" si="26"/>
        <v>4.9480000000000003E-2</v>
      </c>
      <c r="M68" s="121">
        <f t="shared" si="26"/>
        <v>-1.508E-2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1.745E-2</v>
      </c>
      <c r="Q68" s="121">
        <f t="shared" si="26"/>
        <v>-5.3200000000000001E-3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1.745E-2</v>
      </c>
      <c r="W68">
        <f t="shared" si="26"/>
        <v>-5.3200000000000001E-3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34730</v>
      </c>
      <c r="K69" s="121">
        <f t="shared" si="26"/>
        <v>0.27649999999999997</v>
      </c>
      <c r="L69" s="121">
        <f t="shared" si="26"/>
        <v>4.9480000000000003E-2</v>
      </c>
      <c r="M69" s="121">
        <f t="shared" si="26"/>
        <v>-1.508E-2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1.745E-2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1.745E-2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37421</v>
      </c>
      <c r="K70" s="121">
        <f t="shared" si="26"/>
        <v>0.27649999999999997</v>
      </c>
      <c r="L70" s="121">
        <f t="shared" si="26"/>
        <v>4.9480000000000003E-2</v>
      </c>
      <c r="M70" s="121">
        <f t="shared" si="26"/>
        <v>-1.508E-2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1.745E-2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1.745E-2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0.27649999999999997</v>
      </c>
      <c r="L71" s="121">
        <f t="shared" si="26"/>
        <v>4.9480000000000003E-2</v>
      </c>
      <c r="M71" s="121">
        <f t="shared" si="26"/>
        <v>-1.508E-2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1.745E-2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1.745E-2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0.27649999999999997</v>
      </c>
      <c r="L72" s="121">
        <f t="shared" si="26"/>
        <v>4.9480000000000003E-2</v>
      </c>
      <c r="M72" s="121">
        <f t="shared" si="26"/>
        <v>-1.508E-2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1.745E-2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1.745E-2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0.27649999999999997</v>
      </c>
      <c r="L73" s="121">
        <f t="shared" si="26"/>
        <v>4.9480000000000003E-2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1.745E-2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1.745E-2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0.27649999999999997</v>
      </c>
      <c r="L74" s="121">
        <f t="shared" si="26"/>
        <v>4.9480000000000003E-2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1.745E-2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1.745E-2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0.27649999999999997</v>
      </c>
      <c r="L75" s="121">
        <f t="shared" si="26"/>
        <v>4.9480000000000003E-2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1.745E-2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1.745E-2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0.27649999999999997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34730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37421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34730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26471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95911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34730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37421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30415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118726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37421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55" priority="2">
      <formula>B1&lt;&gt;AL1</formula>
    </cfRule>
  </conditionalFormatting>
  <conditionalFormatting sqref="F1">
    <cfRule type="expression" dxfId="5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Blad4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11362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-6.4399999999999999E-2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-0.23980000000000001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-1.5100000000000001E-2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3.44E-2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34730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3.44E-2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1.21E-2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1.21E-2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150">
        <f t="shared" si="0"/>
        <v>37421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3.44E-2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1.21E-2</v>
      </c>
      <c r="O13" s="133">
        <f t="shared" si="9"/>
        <v>9.7500000000000003E-2</v>
      </c>
      <c r="P13" s="133">
        <f t="shared" si="10"/>
        <v>1.21E-2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1.21E-2</v>
      </c>
      <c r="T13" s="134">
        <f t="shared" si="12"/>
        <v>9.7500000000000003E-2</v>
      </c>
      <c r="U13" s="135">
        <f t="shared" si="13"/>
        <v>1.21E-2</v>
      </c>
    </row>
    <row r="14" spans="1:36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150">
        <f t="shared" si="0"/>
        <v>38884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3.44E-2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1.21E-2</v>
      </c>
      <c r="O14" s="133">
        <f t="shared" si="9"/>
        <v>9.7500000000000003E-2</v>
      </c>
      <c r="P14" s="133">
        <f t="shared" si="10"/>
        <v>1.21E-2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1.21E-2</v>
      </c>
      <c r="T14" s="134">
        <f t="shared" si="12"/>
        <v>9.7500000000000003E-2</v>
      </c>
      <c r="U14" s="135">
        <f t="shared" si="13"/>
        <v>1.21E-2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3.44E-2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1.21E-2</v>
      </c>
      <c r="O15" s="133">
        <f t="shared" si="9"/>
        <v>9.7500000000000003E-2</v>
      </c>
      <c r="P15" s="133">
        <f t="shared" si="10"/>
        <v>1.21E-2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1.21E-2</v>
      </c>
      <c r="T15" s="134">
        <f t="shared" si="12"/>
        <v>9.7500000000000003E-2</v>
      </c>
      <c r="U15" s="135">
        <f t="shared" si="13"/>
        <v>1.21E-2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9.98E-2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3.5200000000000002E-2</v>
      </c>
      <c r="O16" s="133">
        <f t="shared" si="9"/>
        <v>9.7500000000000003E-2</v>
      </c>
      <c r="P16" s="133">
        <f t="shared" si="10"/>
        <v>3.5200000000000002E-2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3.5200000000000002E-2</v>
      </c>
      <c r="T16" s="134">
        <f t="shared" si="12"/>
        <v>9.7500000000000003E-2</v>
      </c>
      <c r="U16" s="135">
        <f t="shared" si="13"/>
        <v>3.5200000000000002E-2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9.98E-2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0.1171</v>
      </c>
      <c r="O17" s="133">
        <f>IFERROR(ROUND(IF(T74=1,L17,0),4),"")</f>
        <v>9.7500000000000003E-2</v>
      </c>
      <c r="P17" s="133">
        <f>IFERROR(ROUND(IF(T74=1,SUM(P74:R74),0),4),"")</f>
        <v>0.1171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0.1171</v>
      </c>
      <c r="T17" s="134">
        <f>IFERROR(ROUND(IF(Z74=1,Q17,0),4),"")</f>
        <v>9.7500000000000003E-2</v>
      </c>
      <c r="U17" s="135">
        <f>IFERROR(ROUND(IF(Z74=1,SUM(V74:X74),0),4),"")</f>
        <v>0.1171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9.98E-2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3.5200000000000002E-2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3.5200000000000002E-2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3.5200000000000002E-2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3.5200000000000002E-2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5.04E-2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1.78E-2</v>
      </c>
      <c r="O19" s="133">
        <f t="shared" si="21"/>
        <v>9.7500000000000003E-2</v>
      </c>
      <c r="P19" s="133">
        <f t="shared" si="22"/>
        <v>1.78E-2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1.78E-2</v>
      </c>
      <c r="T19" s="134">
        <f t="shared" si="23"/>
        <v>9.7500000000000003E-2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10751</v>
      </c>
      <c r="K28" s="126">
        <f>IF(B10=0,B14,"n.v.t.")</f>
        <v>10751</v>
      </c>
      <c r="M28" s="126">
        <f>IF(D10=0,D14,"n.v.t.")</f>
        <v>4009</v>
      </c>
      <c r="N28" s="126">
        <f>IF(D10=0,D14,"n.v.t.")</f>
        <v>4009</v>
      </c>
      <c r="O28" s="126">
        <f>IF(D10=0,D14-D35,"n.v.t.")</f>
        <v>3714</v>
      </c>
      <c r="P28" s="126"/>
      <c r="R28" s="126">
        <f>IF(F10=0,F14,"n.v.t.")</f>
        <v>3791</v>
      </c>
      <c r="S28" s="126">
        <f>IF(F10=0,F14,"n.v.t.")</f>
        <v>3791</v>
      </c>
      <c r="T28" s="121">
        <f>IF(F10=0,F14-F35,"n.v.t.")</f>
        <v>3496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0.27649999999999997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0.27649999999999997</v>
      </c>
      <c r="L67" s="121">
        <f t="shared" si="26"/>
        <v>0</v>
      </c>
      <c r="M67" s="121">
        <f t="shared" si="26"/>
        <v>-1.508E-2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-5.3200000000000001E-3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-5.3200000000000001E-3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0.27649999999999997</v>
      </c>
      <c r="L68" s="121">
        <f t="shared" si="26"/>
        <v>4.9480000000000003E-2</v>
      </c>
      <c r="M68" s="121">
        <f t="shared" si="26"/>
        <v>-1.508E-2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1.745E-2</v>
      </c>
      <c r="Q68" s="121">
        <f t="shared" si="26"/>
        <v>-5.3200000000000001E-3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1.745E-2</v>
      </c>
      <c r="W68">
        <f t="shared" si="26"/>
        <v>-5.3200000000000001E-3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34730</v>
      </c>
      <c r="K69" s="121">
        <f t="shared" si="26"/>
        <v>0.27649999999999997</v>
      </c>
      <c r="L69" s="121">
        <f t="shared" si="26"/>
        <v>4.9480000000000003E-2</v>
      </c>
      <c r="M69" s="121">
        <f t="shared" si="26"/>
        <v>-1.508E-2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1.745E-2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1.745E-2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37421</v>
      </c>
      <c r="K70" s="121">
        <f t="shared" si="26"/>
        <v>0.27649999999999997</v>
      </c>
      <c r="L70" s="121">
        <f t="shared" si="26"/>
        <v>4.9480000000000003E-2</v>
      </c>
      <c r="M70" s="121">
        <f t="shared" si="26"/>
        <v>-1.508E-2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1.745E-2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1.745E-2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0.27649999999999997</v>
      </c>
      <c r="L71" s="121">
        <f t="shared" si="26"/>
        <v>4.9480000000000003E-2</v>
      </c>
      <c r="M71" s="121">
        <f t="shared" si="26"/>
        <v>-1.508E-2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1.745E-2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1.745E-2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0.27649999999999997</v>
      </c>
      <c r="L72" s="121">
        <f t="shared" si="26"/>
        <v>4.9480000000000003E-2</v>
      </c>
      <c r="M72" s="121">
        <f t="shared" si="26"/>
        <v>-1.508E-2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1.745E-2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1.745E-2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0.27649999999999997</v>
      </c>
      <c r="L73" s="121">
        <f t="shared" si="26"/>
        <v>4.9480000000000003E-2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1.745E-2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1.745E-2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0.27649999999999997</v>
      </c>
      <c r="L74" s="121">
        <f t="shared" si="26"/>
        <v>4.9480000000000003E-2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1.745E-2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1.745E-2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0.27649999999999997</v>
      </c>
      <c r="L75" s="121">
        <f t="shared" si="26"/>
        <v>4.9480000000000003E-2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1.745E-2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1.745E-2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0.27649999999999997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34730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37421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34730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26471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95911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34730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37421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30415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118726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37421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53" priority="2">
      <formula>B1&lt;&gt;AL1</formula>
    </cfRule>
  </conditionalFormatting>
  <conditionalFormatting sqref="F1">
    <cfRule type="expression" dxfId="5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Blad5"/>
  <dimension ref="A1:AJ114"/>
  <sheetViews>
    <sheetView topLeftCell="J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98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0.27650000000000002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9.7500000000000003E-2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9.7500000000000003E-2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150">
        <f t="shared" si="0"/>
        <v>11362</v>
      </c>
      <c r="I8" s="151">
        <f t="shared" ref="I8:I16" si="5">ROUND(K65,4)</f>
        <v>0.27650000000000002</v>
      </c>
      <c r="J8" s="118">
        <f t="shared" si="1"/>
        <v>0.27650000000000002</v>
      </c>
      <c r="K8" s="118">
        <f t="shared" ref="K8:K16" si="6">ROUND(IF(N65=1,SUM(L65:M65),0),4)</f>
        <v>-6.4399999999999999E-2</v>
      </c>
      <c r="L8" s="118">
        <f t="shared" ref="L8:L16" si="7">ROUND(O65,4)</f>
        <v>9.7500000000000003E-2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9.7500000000000003E-2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0.27650000000000002</v>
      </c>
      <c r="J9" s="118">
        <f t="shared" si="1"/>
        <v>0.27650000000000002</v>
      </c>
      <c r="K9" s="118">
        <f t="shared" si="6"/>
        <v>-0.23980000000000001</v>
      </c>
      <c r="L9" s="118">
        <f t="shared" si="7"/>
        <v>9.7500000000000003E-2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9.7500000000000003E-2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0.27650000000000002</v>
      </c>
      <c r="J10" s="118">
        <f t="shared" si="1"/>
        <v>0.27650000000000002</v>
      </c>
      <c r="K10" s="118">
        <f t="shared" si="6"/>
        <v>-1.5100000000000001E-2</v>
      </c>
      <c r="L10" s="118">
        <f t="shared" si="7"/>
        <v>9.7500000000000003E-2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9.7500000000000003E-2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0.27650000000000002</v>
      </c>
      <c r="J11" s="118">
        <f t="shared" si="1"/>
        <v>0.27650000000000002</v>
      </c>
      <c r="K11" s="118">
        <f t="shared" si="6"/>
        <v>3.44E-2</v>
      </c>
      <c r="L11" s="118">
        <f t="shared" si="7"/>
        <v>9.7500000000000003E-2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9.7500000000000003E-2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34730</v>
      </c>
      <c r="I12" s="151">
        <f t="shared" si="5"/>
        <v>0.27650000000000002</v>
      </c>
      <c r="J12" s="118">
        <f t="shared" si="1"/>
        <v>0.27650000000000002</v>
      </c>
      <c r="K12" s="118">
        <f t="shared" si="6"/>
        <v>3.44E-2</v>
      </c>
      <c r="L12" s="118">
        <f t="shared" si="7"/>
        <v>9.7500000000000003E-2</v>
      </c>
      <c r="M12" s="118">
        <f t="shared" si="2"/>
        <v>9.7500000000000003E-2</v>
      </c>
      <c r="N12" s="118">
        <f t="shared" si="8"/>
        <v>1.21E-2</v>
      </c>
      <c r="O12" s="133">
        <f t="shared" si="9"/>
        <v>0</v>
      </c>
      <c r="P12" s="133">
        <f t="shared" si="10"/>
        <v>0</v>
      </c>
      <c r="Q12" s="130">
        <f t="shared" si="3"/>
        <v>9.7500000000000003E-2</v>
      </c>
      <c r="R12" s="118">
        <f t="shared" si="4"/>
        <v>9.7500000000000003E-2</v>
      </c>
      <c r="S12" s="118">
        <f t="shared" si="11"/>
        <v>1.21E-2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150">
        <f t="shared" si="0"/>
        <v>37421</v>
      </c>
      <c r="I13" s="151">
        <f>ROUND(K70,4)</f>
        <v>0.27650000000000002</v>
      </c>
      <c r="J13" s="118">
        <f t="shared" si="1"/>
        <v>0.27650000000000002</v>
      </c>
      <c r="K13" s="118">
        <f t="shared" si="6"/>
        <v>3.44E-2</v>
      </c>
      <c r="L13" s="118">
        <f t="shared" si="7"/>
        <v>9.7500000000000003E-2</v>
      </c>
      <c r="M13" s="118">
        <f t="shared" si="2"/>
        <v>9.7500000000000003E-2</v>
      </c>
      <c r="N13" s="118">
        <f t="shared" si="8"/>
        <v>1.21E-2</v>
      </c>
      <c r="O13" s="133">
        <f t="shared" si="9"/>
        <v>9.7500000000000003E-2</v>
      </c>
      <c r="P13" s="133">
        <f t="shared" si="10"/>
        <v>1.21E-2</v>
      </c>
      <c r="Q13" s="130">
        <f t="shared" si="3"/>
        <v>9.7500000000000003E-2</v>
      </c>
      <c r="R13" s="118">
        <f t="shared" si="4"/>
        <v>9.7500000000000003E-2</v>
      </c>
      <c r="S13" s="118">
        <f t="shared" si="11"/>
        <v>1.21E-2</v>
      </c>
      <c r="T13" s="134">
        <f t="shared" si="12"/>
        <v>9.7500000000000003E-2</v>
      </c>
      <c r="U13" s="135">
        <f t="shared" si="13"/>
        <v>1.21E-2</v>
      </c>
    </row>
    <row r="14" spans="1:36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150">
        <f t="shared" si="0"/>
        <v>38884</v>
      </c>
      <c r="I14" s="151">
        <f t="shared" si="5"/>
        <v>0.27650000000000002</v>
      </c>
      <c r="J14" s="118">
        <f t="shared" si="1"/>
        <v>0.27650000000000002</v>
      </c>
      <c r="K14" s="118">
        <f t="shared" si="6"/>
        <v>3.44E-2</v>
      </c>
      <c r="L14" s="118">
        <f t="shared" si="7"/>
        <v>9.7500000000000003E-2</v>
      </c>
      <c r="M14" s="118">
        <f t="shared" si="2"/>
        <v>9.7500000000000003E-2</v>
      </c>
      <c r="N14" s="118">
        <f t="shared" si="8"/>
        <v>1.21E-2</v>
      </c>
      <c r="O14" s="133">
        <f t="shared" si="9"/>
        <v>9.7500000000000003E-2</v>
      </c>
      <c r="P14" s="133">
        <f t="shared" si="10"/>
        <v>1.21E-2</v>
      </c>
      <c r="Q14" s="130">
        <f t="shared" si="3"/>
        <v>9.7500000000000003E-2</v>
      </c>
      <c r="R14" s="118">
        <f t="shared" si="4"/>
        <v>9.7500000000000003E-2</v>
      </c>
      <c r="S14" s="118">
        <f t="shared" si="11"/>
        <v>1.21E-2</v>
      </c>
      <c r="T14" s="134">
        <f t="shared" si="12"/>
        <v>9.7500000000000003E-2</v>
      </c>
      <c r="U14" s="135">
        <f t="shared" si="13"/>
        <v>1.21E-2</v>
      </c>
    </row>
    <row r="15" spans="1:36" ht="15" x14ac:dyDescent="0.25">
      <c r="A15" s="16" t="s">
        <v>42</v>
      </c>
      <c r="B15" s="4">
        <v>6.4380000000000007E-2</v>
      </c>
      <c r="C15" s="16" t="s">
        <v>45</v>
      </c>
      <c r="D15" s="4">
        <v>2.2700000000000001E-2</v>
      </c>
      <c r="E15" s="16" t="s">
        <v>45</v>
      </c>
      <c r="F15" s="12">
        <v>2.2700000000000001E-2</v>
      </c>
      <c r="H15" s="150">
        <f t="shared" si="0"/>
        <v>41124</v>
      </c>
      <c r="I15" s="151">
        <f t="shared" si="5"/>
        <v>0.27650000000000002</v>
      </c>
      <c r="J15" s="118">
        <f t="shared" si="1"/>
        <v>0.27650000000000002</v>
      </c>
      <c r="K15" s="118">
        <f t="shared" si="6"/>
        <v>3.44E-2</v>
      </c>
      <c r="L15" s="118">
        <f t="shared" si="7"/>
        <v>9.7500000000000003E-2</v>
      </c>
      <c r="M15" s="118">
        <f t="shared" si="2"/>
        <v>9.7500000000000003E-2</v>
      </c>
      <c r="N15" s="118">
        <f t="shared" si="8"/>
        <v>1.21E-2</v>
      </c>
      <c r="O15" s="133">
        <f t="shared" si="9"/>
        <v>9.7500000000000003E-2</v>
      </c>
      <c r="P15" s="133">
        <f t="shared" si="10"/>
        <v>1.21E-2</v>
      </c>
      <c r="Q15" s="130">
        <f t="shared" si="3"/>
        <v>9.7500000000000003E-2</v>
      </c>
      <c r="R15" s="118">
        <f t="shared" si="4"/>
        <v>9.7500000000000003E-2</v>
      </c>
      <c r="S15" s="118">
        <f t="shared" si="11"/>
        <v>1.21E-2</v>
      </c>
      <c r="T15" s="134">
        <f t="shared" si="12"/>
        <v>9.7500000000000003E-2</v>
      </c>
      <c r="U15" s="135">
        <f t="shared" si="13"/>
        <v>1.21E-2</v>
      </c>
    </row>
    <row r="16" spans="1:36" ht="15" x14ac:dyDescent="0.25">
      <c r="A16" s="14" t="s">
        <v>50</v>
      </c>
      <c r="B16" s="5">
        <v>771</v>
      </c>
      <c r="C16" s="14" t="s">
        <v>56</v>
      </c>
      <c r="D16" s="5">
        <v>272</v>
      </c>
      <c r="E16" s="14" t="s">
        <v>56</v>
      </c>
      <c r="F16" s="7">
        <v>272</v>
      </c>
      <c r="H16" s="150">
        <f t="shared" si="0"/>
        <v>45593</v>
      </c>
      <c r="I16" s="151">
        <f t="shared" si="5"/>
        <v>0.27650000000000002</v>
      </c>
      <c r="J16" s="118">
        <f t="shared" si="1"/>
        <v>0.27650000000000002</v>
      </c>
      <c r="K16" s="118">
        <f t="shared" si="6"/>
        <v>9.98E-2</v>
      </c>
      <c r="L16" s="118">
        <f t="shared" si="7"/>
        <v>9.7500000000000003E-2</v>
      </c>
      <c r="M16" s="118">
        <f t="shared" si="2"/>
        <v>9.7500000000000003E-2</v>
      </c>
      <c r="N16" s="118">
        <f t="shared" si="8"/>
        <v>3.5200000000000002E-2</v>
      </c>
      <c r="O16" s="133">
        <f t="shared" si="9"/>
        <v>9.7500000000000003E-2</v>
      </c>
      <c r="P16" s="133">
        <f t="shared" si="10"/>
        <v>3.5200000000000002E-2</v>
      </c>
      <c r="Q16" s="130">
        <f t="shared" si="3"/>
        <v>9.7500000000000003E-2</v>
      </c>
      <c r="R16" s="118">
        <f t="shared" si="4"/>
        <v>9.7500000000000003E-2</v>
      </c>
      <c r="S16" s="118">
        <f t="shared" si="11"/>
        <v>3.5200000000000002E-2</v>
      </c>
      <c r="T16" s="134">
        <f t="shared" si="12"/>
        <v>9.7500000000000003E-2</v>
      </c>
      <c r="U16" s="135">
        <f t="shared" si="13"/>
        <v>3.5200000000000002E-2</v>
      </c>
    </row>
    <row r="17" spans="1:21" ht="15" x14ac:dyDescent="0.25">
      <c r="A17" s="16" t="s">
        <v>43</v>
      </c>
      <c r="B17" s="4">
        <v>0.23982999999999999</v>
      </c>
      <c r="C17" s="16" t="s">
        <v>46</v>
      </c>
      <c r="D17" s="4">
        <v>8.4570000000000006E-2</v>
      </c>
      <c r="E17" s="16" t="s">
        <v>46</v>
      </c>
      <c r="F17" s="12">
        <v>8.4570000000000006E-2</v>
      </c>
      <c r="H17" s="150">
        <f t="shared" ref="H17:H18" si="14">IFERROR(J74,"")</f>
        <v>46003</v>
      </c>
      <c r="I17" s="151">
        <f t="shared" ref="I17:I18" si="15">IFERROR(ROUND(K74,4),"")</f>
        <v>0.27650000000000002</v>
      </c>
      <c r="J17" s="118">
        <f>IFERROR(ROUND(IF(N74=1,I17,0),4),"")</f>
        <v>0.27650000000000002</v>
      </c>
      <c r="K17" s="118">
        <f t="shared" ref="K17:K18" si="16">IFERROR(ROUND(IF(N74=1,SUM(L74:M74),0),4),"")</f>
        <v>9.98E-2</v>
      </c>
      <c r="L17" s="118">
        <f t="shared" ref="L17:L18" si="17">IFERROR(ROUND(O74,4),"")</f>
        <v>9.7500000000000003E-2</v>
      </c>
      <c r="M17" s="118">
        <f>IFERROR(ROUND(IF(S74=1,L17,0),4),"")</f>
        <v>9.7500000000000003E-2</v>
      </c>
      <c r="N17" s="118">
        <f t="shared" ref="N17:N18" si="18">IFERROR(ROUND(IF(S74=1,SUM(P74:R74),0),4),"")</f>
        <v>0.1171</v>
      </c>
      <c r="O17" s="133">
        <f>IFERROR(ROUND(IF(T74=1,L17,0),4),"")</f>
        <v>9.7500000000000003E-2</v>
      </c>
      <c r="P17" s="133">
        <f>IFERROR(ROUND(IF(T74=1,SUM(P74:R74),0),4),"")</f>
        <v>0.1171</v>
      </c>
      <c r="Q17" s="130">
        <f t="shared" ref="Q17:Q18" si="19">IFERROR(ROUND(U74,4),"")</f>
        <v>9.7500000000000003E-2</v>
      </c>
      <c r="R17" s="118">
        <f>IFERROR(ROUND(IF(Y74=1,Q17,0),4),"")</f>
        <v>9.7500000000000003E-2</v>
      </c>
      <c r="S17" s="118">
        <f t="shared" ref="S17:S18" si="20">IFERROR(ROUND(IF(Y74=1,SUM(V74:X74),0),4),"")</f>
        <v>0.1171</v>
      </c>
      <c r="T17" s="134">
        <f>IFERROR(ROUND(IF(Z74=1,Q17,0),4),"")</f>
        <v>9.7500000000000003E-2</v>
      </c>
      <c r="U17" s="135">
        <f>IFERROR(ROUND(IF(Z74=1,SUM(V74:X74),0),4),"")</f>
        <v>0.1171</v>
      </c>
    </row>
    <row r="18" spans="1:21" ht="15" x14ac:dyDescent="0.25">
      <c r="A18" s="14" t="s">
        <v>51</v>
      </c>
      <c r="B18" s="5">
        <v>4100</v>
      </c>
      <c r="C18" s="14" t="s">
        <v>57</v>
      </c>
      <c r="D18" s="5">
        <v>1446</v>
      </c>
      <c r="E18" s="14" t="s">
        <v>57</v>
      </c>
      <c r="F18" s="7">
        <v>1446</v>
      </c>
      <c r="H18" s="150">
        <f t="shared" si="14"/>
        <v>59783</v>
      </c>
      <c r="I18" s="151">
        <f t="shared" si="15"/>
        <v>0.27650000000000002</v>
      </c>
      <c r="J18" s="118">
        <f>IFERROR(ROUND(IF(N75=1,I18,0),4),"")</f>
        <v>0.27650000000000002</v>
      </c>
      <c r="K18" s="118">
        <f t="shared" si="16"/>
        <v>9.98E-2</v>
      </c>
      <c r="L18" s="118">
        <f t="shared" si="17"/>
        <v>9.7500000000000003E-2</v>
      </c>
      <c r="M18" s="118">
        <f>IFERROR(ROUND(IF(S75=1,L18,0),4),"")</f>
        <v>9.7500000000000003E-2</v>
      </c>
      <c r="N18" s="118">
        <f t="shared" si="18"/>
        <v>3.5200000000000002E-2</v>
      </c>
      <c r="O18" s="133">
        <f t="shared" ref="O18:O20" si="21">IFERROR(ROUND(IF(T75=1,L18,0),4),"")</f>
        <v>9.7500000000000003E-2</v>
      </c>
      <c r="P18" s="133">
        <f t="shared" ref="P18:P20" si="22">IFERROR(ROUND(IF(T75=1,SUM(P75:R75),0),4),"")</f>
        <v>3.5200000000000002E-2</v>
      </c>
      <c r="Q18" s="130">
        <f t="shared" si="19"/>
        <v>9.7500000000000003E-2</v>
      </c>
      <c r="R18" s="118">
        <f>IFERROR(ROUND(IF(Y75=1,Q18,0),4),"")</f>
        <v>9.7500000000000003E-2</v>
      </c>
      <c r="S18" s="118">
        <f t="shared" si="20"/>
        <v>3.5200000000000002E-2</v>
      </c>
      <c r="T18" s="134">
        <f t="shared" ref="T18:T20" si="23">IFERROR(ROUND(IF(Z75=1,Q18,0),4),"")</f>
        <v>9.7500000000000003E-2</v>
      </c>
      <c r="U18" s="135">
        <f t="shared" ref="U18:U20" si="24">IFERROR(ROUND(IF(Z75=1,SUM(V75:X75),0),4),"")</f>
        <v>3.5200000000000002E-2</v>
      </c>
    </row>
    <row r="19" spans="1:21" ht="15" x14ac:dyDescent="0.25">
      <c r="A19" s="14" t="s">
        <v>44</v>
      </c>
      <c r="B19" s="4">
        <v>1.508E-2</v>
      </c>
      <c r="C19" s="14" t="s">
        <v>47</v>
      </c>
      <c r="D19" s="4">
        <v>5.3200000000000001E-3</v>
      </c>
      <c r="E19" s="14" t="s">
        <v>47</v>
      </c>
      <c r="F19" s="12">
        <v>5.3200000000000001E-3</v>
      </c>
      <c r="H19" s="150">
        <f>IFERROR(J76,"")</f>
        <v>78427</v>
      </c>
      <c r="I19" s="151">
        <f>IFERROR(ROUND(K76,4),"")</f>
        <v>0.27650000000000002</v>
      </c>
      <c r="J19" s="118">
        <f>IFERROR(ROUND(IF(N76=1,I19,0),4),"")</f>
        <v>0.27650000000000002</v>
      </c>
      <c r="K19" s="118">
        <f>IFERROR(ROUND(IF(N76=1,SUM(L76:M76),0),4),"")</f>
        <v>5.04E-2</v>
      </c>
      <c r="L19" s="118">
        <f>IFERROR(ROUND(O76,4),"")</f>
        <v>9.7500000000000003E-2</v>
      </c>
      <c r="M19" s="118">
        <f>IFERROR(ROUND(IF(S76=1,L19,0),4),"")</f>
        <v>9.7500000000000003E-2</v>
      </c>
      <c r="N19" s="118">
        <f>IFERROR(ROUND(IF(S76=1,SUM(P76:R76),0),4),"")</f>
        <v>1.78E-2</v>
      </c>
      <c r="O19" s="133">
        <f t="shared" si="21"/>
        <v>9.7500000000000003E-2</v>
      </c>
      <c r="P19" s="133">
        <f t="shared" si="22"/>
        <v>1.78E-2</v>
      </c>
      <c r="Q19" s="130">
        <f>IFERROR(ROUND(U76,4),"")</f>
        <v>9.7500000000000003E-2</v>
      </c>
      <c r="R19" s="118">
        <f>IFERROR(ROUND(IF(Y76=1,Q19,0),4),"")</f>
        <v>9.7500000000000003E-2</v>
      </c>
      <c r="S19" s="118">
        <f>IFERROR(ROUND(IF(Y76=1,SUM(V76:X76),0),4),"")</f>
        <v>1.78E-2</v>
      </c>
      <c r="T19" s="134">
        <f t="shared" si="23"/>
        <v>9.7500000000000003E-2</v>
      </c>
      <c r="U19" s="135">
        <f t="shared" si="24"/>
        <v>1.78E-2</v>
      </c>
    </row>
    <row r="20" spans="1:21" ht="15" x14ac:dyDescent="0.25">
      <c r="A20" s="14" t="s">
        <v>52</v>
      </c>
      <c r="B20" s="5">
        <v>4397</v>
      </c>
      <c r="C20" s="14" t="s">
        <v>58</v>
      </c>
      <c r="D20" s="5">
        <v>1551</v>
      </c>
      <c r="E20" s="14" t="s">
        <v>58</v>
      </c>
      <c r="F20" s="7">
        <v>1551</v>
      </c>
      <c r="H20" s="150">
        <f>IFERROR(J77,"")</f>
        <v>143555</v>
      </c>
      <c r="I20" s="151">
        <f>IFERROR(ROUND(K77,4),"")</f>
        <v>0.27650000000000002</v>
      </c>
      <c r="J20" s="118">
        <f>IFERROR(ROUND(IF(N77=1,I20,0),4),"")</f>
        <v>0.27650000000000002</v>
      </c>
      <c r="K20" s="118">
        <f>IFERROR(ROUND(IF(N77=1,SUM(L77:M77),0),4),"")</f>
        <v>0</v>
      </c>
      <c r="L20" s="118">
        <f>IFERROR(ROUND(O77,4),"")</f>
        <v>9.7500000000000003E-2</v>
      </c>
      <c r="M20" s="118">
        <f>IFERROR(ROUND(IF(S77=1,L20,0),4),"")</f>
        <v>9.7500000000000003E-2</v>
      </c>
      <c r="N20" s="118">
        <f>IFERROR(ROUND(IF(S77=1,SUM(P77:R77),0),4),"")</f>
        <v>0</v>
      </c>
      <c r="O20" s="133">
        <f t="shared" si="21"/>
        <v>9.7500000000000003E-2</v>
      </c>
      <c r="P20" s="133">
        <f t="shared" si="22"/>
        <v>0</v>
      </c>
      <c r="Q20" s="130">
        <f>IFERROR(ROUND(U77,4),"")</f>
        <v>9.7500000000000003E-2</v>
      </c>
      <c r="R20" s="118">
        <f>IFERROR(ROUND(IF(Y77=1,Q20,0),4),"")</f>
        <v>9.7500000000000003E-2</v>
      </c>
      <c r="S20" s="118">
        <f>IFERROR(ROUND(IF(Y77=1,SUM(V77:X77),0),4),"")</f>
        <v>0</v>
      </c>
      <c r="T20" s="134">
        <f t="shared" si="23"/>
        <v>9.7500000000000003E-2</v>
      </c>
      <c r="U20" s="135">
        <f t="shared" si="24"/>
        <v>0</v>
      </c>
    </row>
    <row r="21" spans="1:21" ht="15" x14ac:dyDescent="0.25">
      <c r="A21" s="16" t="s">
        <v>54</v>
      </c>
      <c r="B21" s="4">
        <v>5.0349999999999999E-2</v>
      </c>
      <c r="C21" s="10" t="s">
        <v>55</v>
      </c>
      <c r="D21" s="4">
        <v>1.7749999999999998E-2</v>
      </c>
      <c r="E21" s="10" t="s">
        <v>55</v>
      </c>
      <c r="F21" s="12">
        <v>1.7749999999999998E-2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10751</v>
      </c>
      <c r="K28" s="126">
        <f>IF(B10=0,B14,"n.v.t.")</f>
        <v>10751</v>
      </c>
      <c r="M28" s="126">
        <f>IF(D10=0,D14,"n.v.t.")</f>
        <v>4009</v>
      </c>
      <c r="N28" s="126">
        <f>IF(D10=0,D14,"n.v.t.")</f>
        <v>4009</v>
      </c>
      <c r="O28" s="126">
        <f>IF(D10=0,D14-D35,"n.v.t.")</f>
        <v>3714</v>
      </c>
      <c r="P28" s="126"/>
      <c r="R28" s="126">
        <f>IF(F10=0,F14,"n.v.t.")</f>
        <v>3791</v>
      </c>
      <c r="S28" s="126">
        <f>IF(F10=0,F14,"n.v.t.")</f>
        <v>3791</v>
      </c>
      <c r="T28" s="121">
        <f>IF(F10=0,F14-F35,"n.v.t.")</f>
        <v>3496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</row>
    <row r="36" spans="1:7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</row>
    <row r="38" spans="1:7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0.77342999999999995</v>
      </c>
      <c r="C42" s="16" t="s">
        <v>203</v>
      </c>
      <c r="D42" s="4">
        <v>0.27272999999999997</v>
      </c>
      <c r="E42" s="14" t="s">
        <v>203</v>
      </c>
      <c r="F42" s="12">
        <v>0.27272999999999997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0.27649999999999997</v>
      </c>
      <c r="L64" s="121">
        <f t="shared" si="25"/>
        <v>0</v>
      </c>
      <c r="M64" s="121">
        <f t="shared" si="25"/>
        <v>-6.4380000000000007E-2</v>
      </c>
      <c r="N64" s="121" t="str">
        <f t="shared" si="25"/>
        <v/>
      </c>
      <c r="O64" s="121">
        <f t="shared" si="25"/>
        <v>9.7500000000000003E-2</v>
      </c>
      <c r="P64" s="121">
        <f t="shared" si="25"/>
        <v>0</v>
      </c>
      <c r="Q64" s="121">
        <f t="shared" si="25"/>
        <v>-2.2700000000000001E-2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9.7500000000000003E-2</v>
      </c>
      <c r="V64" s="121">
        <f t="shared" si="25"/>
        <v>0</v>
      </c>
      <c r="W64">
        <f t="shared" si="25"/>
        <v>-2.2700000000000001E-2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0.27649999999999997</v>
      </c>
      <c r="L65" s="121">
        <f t="shared" si="26"/>
        <v>0</v>
      </c>
      <c r="M65" s="121">
        <f t="shared" si="26"/>
        <v>-6.4380000000000007E-2</v>
      </c>
      <c r="N65" s="121">
        <f t="shared" si="26"/>
        <v>1</v>
      </c>
      <c r="O65" s="121">
        <f t="shared" si="26"/>
        <v>9.7500000000000003E-2</v>
      </c>
      <c r="P65" s="121">
        <f t="shared" si="26"/>
        <v>0</v>
      </c>
      <c r="Q65" s="121">
        <f t="shared" si="26"/>
        <v>-2.2700000000000001E-2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9.7500000000000003E-2</v>
      </c>
      <c r="V65" s="121">
        <f t="shared" si="26"/>
        <v>0</v>
      </c>
      <c r="W65">
        <f t="shared" si="26"/>
        <v>-2.2700000000000001E-2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0.27649999999999997</v>
      </c>
      <c r="L66" s="121">
        <f t="shared" si="26"/>
        <v>0</v>
      </c>
      <c r="M66" s="121">
        <f t="shared" si="26"/>
        <v>-0.23982999999999999</v>
      </c>
      <c r="N66" s="121">
        <f t="shared" si="26"/>
        <v>1</v>
      </c>
      <c r="O66" s="121">
        <f t="shared" si="26"/>
        <v>9.7500000000000003E-2</v>
      </c>
      <c r="P66" s="121">
        <f t="shared" si="26"/>
        <v>0</v>
      </c>
      <c r="Q66" s="121">
        <f t="shared" si="26"/>
        <v>-8.4570000000000006E-2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9.7500000000000003E-2</v>
      </c>
      <c r="V66" s="121">
        <f t="shared" si="26"/>
        <v>0</v>
      </c>
      <c r="W66">
        <f t="shared" si="26"/>
        <v>-8.4570000000000006E-2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0.27649999999999997</v>
      </c>
      <c r="L67" s="121">
        <f t="shared" si="26"/>
        <v>0</v>
      </c>
      <c r="M67" s="121">
        <f t="shared" si="26"/>
        <v>-1.508E-2</v>
      </c>
      <c r="N67" s="121">
        <f t="shared" si="26"/>
        <v>1</v>
      </c>
      <c r="O67" s="121">
        <f t="shared" si="26"/>
        <v>9.7500000000000003E-2</v>
      </c>
      <c r="P67" s="121">
        <f t="shared" si="26"/>
        <v>0</v>
      </c>
      <c r="Q67" s="121">
        <f t="shared" si="26"/>
        <v>-5.3200000000000001E-3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9.7500000000000003E-2</v>
      </c>
      <c r="V67" s="121">
        <f t="shared" si="26"/>
        <v>0</v>
      </c>
      <c r="W67">
        <f t="shared" si="26"/>
        <v>-5.3200000000000001E-3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0.27649999999999997</v>
      </c>
      <c r="L68" s="121">
        <f t="shared" si="26"/>
        <v>4.9480000000000003E-2</v>
      </c>
      <c r="M68" s="121">
        <f t="shared" si="26"/>
        <v>-1.508E-2</v>
      </c>
      <c r="N68" s="121">
        <f t="shared" si="26"/>
        <v>1</v>
      </c>
      <c r="O68" s="121">
        <f t="shared" si="26"/>
        <v>9.7500000000000003E-2</v>
      </c>
      <c r="P68" s="121">
        <f t="shared" si="26"/>
        <v>1.745E-2</v>
      </c>
      <c r="Q68" s="121">
        <f t="shared" si="26"/>
        <v>-5.3200000000000001E-3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9.7500000000000003E-2</v>
      </c>
      <c r="V68" s="121">
        <f t="shared" si="26"/>
        <v>1.745E-2</v>
      </c>
      <c r="W68">
        <f t="shared" si="26"/>
        <v>-5.3200000000000001E-3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34730</v>
      </c>
      <c r="K69" s="121">
        <f t="shared" si="26"/>
        <v>0.27649999999999997</v>
      </c>
      <c r="L69" s="121">
        <f t="shared" si="26"/>
        <v>4.9480000000000003E-2</v>
      </c>
      <c r="M69" s="121">
        <f t="shared" si="26"/>
        <v>-1.508E-2</v>
      </c>
      <c r="N69" s="121">
        <f t="shared" si="26"/>
        <v>1</v>
      </c>
      <c r="O69" s="121">
        <f t="shared" si="26"/>
        <v>9.7500000000000003E-2</v>
      </c>
      <c r="P69" s="121">
        <f t="shared" si="26"/>
        <v>1.745E-2</v>
      </c>
      <c r="Q69" s="121">
        <f t="shared" si="26"/>
        <v>-5.3200000000000001E-3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9.7500000000000003E-2</v>
      </c>
      <c r="V69" s="121">
        <f t="shared" si="26"/>
        <v>1.745E-2</v>
      </c>
      <c r="W69">
        <f t="shared" si="26"/>
        <v>-5.3200000000000001E-3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37421</v>
      </c>
      <c r="K70" s="121">
        <f t="shared" si="26"/>
        <v>0.27649999999999997</v>
      </c>
      <c r="L70" s="121">
        <f t="shared" si="26"/>
        <v>4.9480000000000003E-2</v>
      </c>
      <c r="M70" s="121">
        <f t="shared" si="26"/>
        <v>-1.508E-2</v>
      </c>
      <c r="N70" s="121">
        <f t="shared" si="26"/>
        <v>1</v>
      </c>
      <c r="O70" s="121">
        <f t="shared" si="26"/>
        <v>9.7500000000000003E-2</v>
      </c>
      <c r="P70" s="121">
        <f t="shared" si="26"/>
        <v>1.745E-2</v>
      </c>
      <c r="Q70" s="121">
        <f t="shared" si="26"/>
        <v>-5.3200000000000001E-3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9.7500000000000003E-2</v>
      </c>
      <c r="V70" s="121">
        <f t="shared" si="26"/>
        <v>1.745E-2</v>
      </c>
      <c r="W70">
        <f t="shared" si="26"/>
        <v>-5.3200000000000001E-3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0.27649999999999997</v>
      </c>
      <c r="L71" s="121">
        <f t="shared" si="26"/>
        <v>4.9480000000000003E-2</v>
      </c>
      <c r="M71" s="121">
        <f t="shared" si="26"/>
        <v>-1.508E-2</v>
      </c>
      <c r="N71" s="121">
        <f t="shared" si="26"/>
        <v>1</v>
      </c>
      <c r="O71" s="121">
        <f t="shared" si="26"/>
        <v>9.7500000000000003E-2</v>
      </c>
      <c r="P71" s="121">
        <f t="shared" si="26"/>
        <v>1.745E-2</v>
      </c>
      <c r="Q71" s="121">
        <f t="shared" si="26"/>
        <v>-5.3200000000000001E-3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9.7500000000000003E-2</v>
      </c>
      <c r="V71" s="121">
        <f t="shared" si="26"/>
        <v>1.745E-2</v>
      </c>
      <c r="W71">
        <f t="shared" si="26"/>
        <v>-5.3200000000000001E-3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0.27649999999999997</v>
      </c>
      <c r="L72" s="121">
        <f t="shared" si="26"/>
        <v>4.9480000000000003E-2</v>
      </c>
      <c r="M72" s="121">
        <f t="shared" si="26"/>
        <v>-1.508E-2</v>
      </c>
      <c r="N72" s="121">
        <f t="shared" si="26"/>
        <v>1</v>
      </c>
      <c r="O72" s="121">
        <f t="shared" si="26"/>
        <v>9.7500000000000003E-2</v>
      </c>
      <c r="P72" s="121">
        <f t="shared" si="26"/>
        <v>1.745E-2</v>
      </c>
      <c r="Q72" s="121">
        <f t="shared" si="26"/>
        <v>-5.3200000000000001E-3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9.7500000000000003E-2</v>
      </c>
      <c r="V72" s="121">
        <f t="shared" si="26"/>
        <v>1.745E-2</v>
      </c>
      <c r="W72">
        <f t="shared" si="26"/>
        <v>-5.3200000000000001E-3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0.27649999999999997</v>
      </c>
      <c r="L73" s="121">
        <f t="shared" si="26"/>
        <v>4.9480000000000003E-2</v>
      </c>
      <c r="M73" s="121">
        <f t="shared" si="26"/>
        <v>5.0349999999999999E-2</v>
      </c>
      <c r="N73" s="121">
        <f t="shared" si="26"/>
        <v>1</v>
      </c>
      <c r="O73" s="121">
        <f t="shared" si="26"/>
        <v>9.7500000000000003E-2</v>
      </c>
      <c r="P73" s="121">
        <f t="shared" si="26"/>
        <v>1.745E-2</v>
      </c>
      <c r="Q73" s="121">
        <f t="shared" si="26"/>
        <v>1.7749999999999998E-2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9.7500000000000003E-2</v>
      </c>
      <c r="V73" s="121">
        <f t="shared" si="26"/>
        <v>1.745E-2</v>
      </c>
      <c r="W73">
        <f t="shared" si="26"/>
        <v>1.7749999999999998E-2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0.27649999999999997</v>
      </c>
      <c r="L74" s="121">
        <f t="shared" si="26"/>
        <v>4.9480000000000003E-2</v>
      </c>
      <c r="M74" s="121">
        <f t="shared" si="26"/>
        <v>5.0349999999999999E-2</v>
      </c>
      <c r="N74" s="121">
        <f t="shared" si="26"/>
        <v>1</v>
      </c>
      <c r="O74" s="121">
        <f t="shared" si="26"/>
        <v>9.7500000000000003E-2</v>
      </c>
      <c r="P74" s="121">
        <f t="shared" si="26"/>
        <v>1.745E-2</v>
      </c>
      <c r="Q74" s="121">
        <f t="shared" si="26"/>
        <v>1.7749999999999998E-2</v>
      </c>
      <c r="R74" s="121">
        <f t="shared" si="26"/>
        <v>8.1930000000000003E-2</v>
      </c>
      <c r="S74" s="121">
        <f t="shared" si="26"/>
        <v>1</v>
      </c>
      <c r="T74" s="121">
        <f t="shared" si="26"/>
        <v>1</v>
      </c>
      <c r="U74" s="121">
        <f t="shared" si="26"/>
        <v>9.7500000000000003E-2</v>
      </c>
      <c r="V74" s="121">
        <f t="shared" si="26"/>
        <v>1.745E-2</v>
      </c>
      <c r="W74">
        <f t="shared" si="26"/>
        <v>1.7749999999999998E-2</v>
      </c>
      <c r="X74">
        <f t="shared" si="26"/>
        <v>8.1930000000000003E-2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0.27649999999999997</v>
      </c>
      <c r="L75" s="121">
        <f t="shared" si="26"/>
        <v>4.9480000000000003E-2</v>
      </c>
      <c r="M75" s="121">
        <f t="shared" si="26"/>
        <v>5.0349999999999999E-2</v>
      </c>
      <c r="N75" s="121">
        <f t="shared" si="26"/>
        <v>1</v>
      </c>
      <c r="O75" s="121">
        <f t="shared" si="26"/>
        <v>9.7500000000000003E-2</v>
      </c>
      <c r="P75" s="121">
        <f t="shared" si="26"/>
        <v>1.745E-2</v>
      </c>
      <c r="Q75" s="121">
        <f t="shared" si="26"/>
        <v>1.7749999999999998E-2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9.7500000000000003E-2</v>
      </c>
      <c r="V75" s="121">
        <f t="shared" si="26"/>
        <v>1.745E-2</v>
      </c>
      <c r="W75">
        <f t="shared" si="26"/>
        <v>1.7749999999999998E-2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0.27649999999999997</v>
      </c>
      <c r="L76" s="121">
        <f t="shared" si="26"/>
        <v>0</v>
      </c>
      <c r="M76" s="121">
        <f t="shared" si="26"/>
        <v>5.0349999999999999E-2</v>
      </c>
      <c r="N76" s="121">
        <f t="shared" si="26"/>
        <v>1</v>
      </c>
      <c r="O76" s="121">
        <f t="shared" si="26"/>
        <v>9.7500000000000003E-2</v>
      </c>
      <c r="P76" s="121">
        <f t="shared" si="26"/>
        <v>0</v>
      </c>
      <c r="Q76" s="121">
        <f t="shared" si="26"/>
        <v>1.7749999999999998E-2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9.7500000000000003E-2</v>
      </c>
      <c r="V76" s="121">
        <f t="shared" si="26"/>
        <v>0</v>
      </c>
      <c r="W76">
        <f t="shared" si="26"/>
        <v>1.7749999999999998E-2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0.27649999999999997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9.7500000000000003E-2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9.7500000000000003E-2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0.27649999999999997</v>
      </c>
      <c r="L82" s="166"/>
      <c r="M82" s="166">
        <f>-B15</f>
        <v>-6.4380000000000007E-2</v>
      </c>
      <c r="N82" s="167" t="str">
        <f>IF($H$83=$H$82,1,"")</f>
        <v/>
      </c>
      <c r="O82" s="165">
        <f>D8/100</f>
        <v>9.7500000000000003E-2</v>
      </c>
      <c r="P82" s="166"/>
      <c r="Q82" s="166">
        <f>-D15</f>
        <v>-2.2700000000000001E-2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9.7500000000000003E-2</v>
      </c>
      <c r="V82" s="166"/>
      <c r="W82" s="31">
        <f>-F15</f>
        <v>-2.2700000000000001E-2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-0.23982999999999999</v>
      </c>
      <c r="N84" s="169"/>
      <c r="O84" s="165"/>
      <c r="P84" s="166"/>
      <c r="Q84" s="166">
        <f>-D17</f>
        <v>-8.4570000000000006E-2</v>
      </c>
      <c r="R84" s="166"/>
      <c r="S84" s="180"/>
      <c r="T84" s="166"/>
      <c r="U84" s="165"/>
      <c r="V84" s="166"/>
      <c r="W84" s="31">
        <f>-F17</f>
        <v>-8.4570000000000006E-2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-1.508E-2</v>
      </c>
      <c r="N85" s="169"/>
      <c r="O85" s="165"/>
      <c r="P85" s="166"/>
      <c r="Q85" s="166">
        <f>-D19</f>
        <v>-5.3200000000000001E-3</v>
      </c>
      <c r="R85" s="166"/>
      <c r="S85" s="180"/>
      <c r="T85" s="166"/>
      <c r="U85" s="165"/>
      <c r="V85" s="166"/>
      <c r="W85" s="31">
        <f>-F19</f>
        <v>-5.3200000000000001E-3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4.9480000000000003E-2</v>
      </c>
      <c r="M86" s="166"/>
      <c r="N86" s="169"/>
      <c r="O86" s="165"/>
      <c r="P86" s="166">
        <f>D30</f>
        <v>1.745E-2</v>
      </c>
      <c r="Q86" s="166"/>
      <c r="R86" s="166"/>
      <c r="S86" s="180"/>
      <c r="T86" s="166"/>
      <c r="U86" s="165"/>
      <c r="V86" s="166">
        <f>F30</f>
        <v>1.745E-2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34730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37421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5.0349999999999999E-2</v>
      </c>
      <c r="N91" s="169"/>
      <c r="O91" s="165"/>
      <c r="P91" s="166"/>
      <c r="Q91" s="166">
        <f>D21</f>
        <v>1.7749999999999998E-2</v>
      </c>
      <c r="R91" s="166"/>
      <c r="S91" s="180"/>
      <c r="T91" s="166"/>
      <c r="U91" s="165"/>
      <c r="V91" s="166"/>
      <c r="W91" s="31">
        <f>F21</f>
        <v>1.7749999999999998E-2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8.1930000000000003E-2</v>
      </c>
      <c r="S92" s="180"/>
      <c r="T92" s="166"/>
      <c r="U92" s="165"/>
      <c r="V92" s="166"/>
      <c r="W92" s="31"/>
      <c r="X92" s="31">
        <f>F33</f>
        <v>8.1930000000000003E-2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34730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26471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95911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34730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37421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30415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118726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37421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51" priority="2">
      <formula>B1&lt;&gt;AL1</formula>
    </cfRule>
  </conditionalFormatting>
  <conditionalFormatting sqref="F1">
    <cfRule type="expression" dxfId="5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Blad6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99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8.1000000000000003E-2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8.1000000000000003E-2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8.1000000000000003E-2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150">
        <f t="shared" si="0"/>
        <v>11362</v>
      </c>
      <c r="I8" s="151">
        <f t="shared" ref="I8:I16" si="5">ROUND(K65,4)</f>
        <v>8.1000000000000003E-2</v>
      </c>
      <c r="J8" s="118">
        <f t="shared" si="1"/>
        <v>8.1000000000000003E-2</v>
      </c>
      <c r="K8" s="118">
        <f t="shared" ref="K8:K16" si="6">ROUND(IF(N65=1,SUM(L65:M65),0),4)</f>
        <v>-1.89E-2</v>
      </c>
      <c r="L8" s="118">
        <f t="shared" ref="L8:L16" si="7">ROUND(O65,4)</f>
        <v>8.1000000000000003E-2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8.1000000000000003E-2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8.1000000000000003E-2</v>
      </c>
      <c r="J9" s="118">
        <f t="shared" si="1"/>
        <v>8.1000000000000003E-2</v>
      </c>
      <c r="K9" s="118">
        <f t="shared" si="6"/>
        <v>-7.0300000000000001E-2</v>
      </c>
      <c r="L9" s="118">
        <f t="shared" si="7"/>
        <v>8.1000000000000003E-2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8.1000000000000003E-2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8.1000000000000003E-2</v>
      </c>
      <c r="J10" s="118">
        <f t="shared" si="1"/>
        <v>8.1000000000000003E-2</v>
      </c>
      <c r="K10" s="118">
        <f t="shared" si="6"/>
        <v>-4.4000000000000003E-3</v>
      </c>
      <c r="L10" s="118">
        <f t="shared" si="7"/>
        <v>8.1000000000000003E-2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8.1000000000000003E-2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8.1000000000000003E-2</v>
      </c>
      <c r="J11" s="118">
        <f t="shared" si="1"/>
        <v>8.1000000000000003E-2</v>
      </c>
      <c r="K11" s="118">
        <f t="shared" si="6"/>
        <v>1.01E-2</v>
      </c>
      <c r="L11" s="118">
        <f t="shared" si="7"/>
        <v>8.1000000000000003E-2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8.1000000000000003E-2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34717</v>
      </c>
      <c r="I12" s="151">
        <f t="shared" si="5"/>
        <v>8.1000000000000003E-2</v>
      </c>
      <c r="J12" s="118">
        <f t="shared" si="1"/>
        <v>8.1000000000000003E-2</v>
      </c>
      <c r="K12" s="118">
        <f t="shared" si="6"/>
        <v>1.01E-2</v>
      </c>
      <c r="L12" s="118">
        <f t="shared" si="7"/>
        <v>8.1000000000000003E-2</v>
      </c>
      <c r="M12" s="118">
        <f t="shared" si="2"/>
        <v>8.1000000000000003E-2</v>
      </c>
      <c r="N12" s="118">
        <f t="shared" si="8"/>
        <v>1.01E-2</v>
      </c>
      <c r="O12" s="133">
        <f t="shared" si="9"/>
        <v>0</v>
      </c>
      <c r="P12" s="133">
        <f t="shared" si="10"/>
        <v>0</v>
      </c>
      <c r="Q12" s="130">
        <f t="shared" si="3"/>
        <v>8.1000000000000003E-2</v>
      </c>
      <c r="R12" s="118">
        <f t="shared" si="4"/>
        <v>8.1000000000000003E-2</v>
      </c>
      <c r="S12" s="118">
        <f t="shared" si="11"/>
        <v>1.01E-2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150">
        <f t="shared" si="0"/>
        <v>37417</v>
      </c>
      <c r="I13" s="151">
        <f>ROUND(K70,4)</f>
        <v>8.1000000000000003E-2</v>
      </c>
      <c r="J13" s="118">
        <f t="shared" si="1"/>
        <v>8.1000000000000003E-2</v>
      </c>
      <c r="K13" s="118">
        <f t="shared" si="6"/>
        <v>1.01E-2</v>
      </c>
      <c r="L13" s="118">
        <f t="shared" si="7"/>
        <v>8.1000000000000003E-2</v>
      </c>
      <c r="M13" s="118">
        <f t="shared" si="2"/>
        <v>8.1000000000000003E-2</v>
      </c>
      <c r="N13" s="118">
        <f t="shared" si="8"/>
        <v>1.01E-2</v>
      </c>
      <c r="O13" s="133">
        <f t="shared" si="9"/>
        <v>8.1000000000000003E-2</v>
      </c>
      <c r="P13" s="133">
        <f t="shared" si="10"/>
        <v>1.01E-2</v>
      </c>
      <c r="Q13" s="130">
        <f t="shared" si="3"/>
        <v>8.1000000000000003E-2</v>
      </c>
      <c r="R13" s="118">
        <f t="shared" si="4"/>
        <v>8.1000000000000003E-2</v>
      </c>
      <c r="S13" s="118">
        <f t="shared" si="11"/>
        <v>1.01E-2</v>
      </c>
      <c r="T13" s="134">
        <f t="shared" si="12"/>
        <v>8.1000000000000003E-2</v>
      </c>
      <c r="U13" s="135">
        <f t="shared" si="13"/>
        <v>1.01E-2</v>
      </c>
    </row>
    <row r="14" spans="1:36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1.01E-2</v>
      </c>
      <c r="L14" s="118">
        <f t="shared" si="7"/>
        <v>8.1000000000000003E-2</v>
      </c>
      <c r="M14" s="118">
        <f t="shared" si="2"/>
        <v>8.1000000000000003E-2</v>
      </c>
      <c r="N14" s="118">
        <f t="shared" si="8"/>
        <v>1.01E-2</v>
      </c>
      <c r="O14" s="133">
        <f t="shared" si="9"/>
        <v>8.1000000000000003E-2</v>
      </c>
      <c r="P14" s="133">
        <f t="shared" si="10"/>
        <v>1.01E-2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1.01E-2</v>
      </c>
      <c r="T14" s="134">
        <f t="shared" si="12"/>
        <v>0.37559999999999999</v>
      </c>
      <c r="U14" s="135">
        <f t="shared" si="13"/>
        <v>1.01E-2</v>
      </c>
    </row>
    <row r="15" spans="1:36" ht="15" x14ac:dyDescent="0.25">
      <c r="A15" s="16" t="s">
        <v>42</v>
      </c>
      <c r="B15" s="4">
        <v>1.8859999999999998E-2</v>
      </c>
      <c r="C15" s="16" t="s">
        <v>45</v>
      </c>
      <c r="D15" s="4">
        <v>1.8859999999999998E-2</v>
      </c>
      <c r="E15" s="16" t="s">
        <v>45</v>
      </c>
      <c r="F15" s="12">
        <v>1.8859999999999998E-2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1.01E-2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1.01E-2</v>
      </c>
      <c r="O15" s="133">
        <f t="shared" si="9"/>
        <v>0.37559999999999999</v>
      </c>
      <c r="P15" s="133">
        <f t="shared" si="10"/>
        <v>1.01E-2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1.01E-2</v>
      </c>
      <c r="T15" s="134">
        <f t="shared" si="12"/>
        <v>0.37559999999999999</v>
      </c>
      <c r="U15" s="135">
        <f t="shared" si="13"/>
        <v>1.01E-2</v>
      </c>
    </row>
    <row r="16" spans="1:36" ht="15" x14ac:dyDescent="0.25">
      <c r="A16" s="14" t="s">
        <v>50</v>
      </c>
      <c r="B16" s="5">
        <v>226</v>
      </c>
      <c r="C16" s="14" t="s">
        <v>56</v>
      </c>
      <c r="D16" s="5">
        <v>226</v>
      </c>
      <c r="E16" s="14" t="s">
        <v>56</v>
      </c>
      <c r="F16" s="7">
        <v>226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2.93E-2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2.93E-2</v>
      </c>
      <c r="O16" s="133">
        <f t="shared" si="9"/>
        <v>0.37559999999999999</v>
      </c>
      <c r="P16" s="133">
        <f t="shared" si="10"/>
        <v>2.93E-2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2.93E-2</v>
      </c>
      <c r="T16" s="134">
        <f t="shared" si="12"/>
        <v>0.37559999999999999</v>
      </c>
      <c r="U16" s="135">
        <f t="shared" si="13"/>
        <v>2.93E-2</v>
      </c>
    </row>
    <row r="17" spans="1:21" ht="15" x14ac:dyDescent="0.25">
      <c r="A17" s="16" t="s">
        <v>43</v>
      </c>
      <c r="B17" s="4">
        <v>7.0260000000000003E-2</v>
      </c>
      <c r="C17" s="16" t="s">
        <v>46</v>
      </c>
      <c r="D17" s="4">
        <v>7.0260000000000003E-2</v>
      </c>
      <c r="E17" s="16" t="s">
        <v>46</v>
      </c>
      <c r="F17" s="12">
        <v>7.0260000000000003E-2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2.93E-2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9.7299999999999998E-2</v>
      </c>
      <c r="O17" s="133">
        <f>IFERROR(ROUND(IF(T74=1,L17,0),4),"")</f>
        <v>0.37559999999999999</v>
      </c>
      <c r="P17" s="133">
        <f>IFERROR(ROUND(IF(T74=1,SUM(P74:R74),0),4),"")</f>
        <v>9.7299999999999998E-2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9.7299999999999998E-2</v>
      </c>
      <c r="T17" s="134">
        <f>IFERROR(ROUND(IF(Z74=1,Q17,0),4),"")</f>
        <v>0.37559999999999999</v>
      </c>
      <c r="U17" s="135">
        <f>IFERROR(ROUND(IF(Z74=1,SUM(V74:X74),0),4),"")</f>
        <v>9.7299999999999998E-2</v>
      </c>
    </row>
    <row r="18" spans="1:21" ht="15" x14ac:dyDescent="0.25">
      <c r="A18" s="14" t="s">
        <v>51</v>
      </c>
      <c r="B18" s="5">
        <v>1201</v>
      </c>
      <c r="C18" s="14" t="s">
        <v>57</v>
      </c>
      <c r="D18" s="5">
        <v>1201</v>
      </c>
      <c r="E18" s="14" t="s">
        <v>57</v>
      </c>
      <c r="F18" s="7">
        <v>1201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2.93E-2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2.93E-2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2.93E-2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2.93E-2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2.93E-2</v>
      </c>
    </row>
    <row r="19" spans="1:21" ht="15" x14ac:dyDescent="0.25">
      <c r="A19" s="14" t="s">
        <v>44</v>
      </c>
      <c r="B19" s="4">
        <v>4.4200000000000003E-3</v>
      </c>
      <c r="C19" s="14" t="s">
        <v>47</v>
      </c>
      <c r="D19" s="4">
        <v>4.4200000000000003E-3</v>
      </c>
      <c r="E19" s="14" t="s">
        <v>47</v>
      </c>
      <c r="F19" s="12">
        <v>4.4200000000000003E-3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1.4800000000000001E-2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1.4800000000000001E-2</v>
      </c>
      <c r="O19" s="133">
        <f t="shared" si="21"/>
        <v>0.495</v>
      </c>
      <c r="P19" s="133">
        <f t="shared" si="22"/>
        <v>1.4800000000000001E-2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1.4800000000000001E-2</v>
      </c>
      <c r="T19" s="134">
        <f t="shared" si="23"/>
        <v>0.495</v>
      </c>
      <c r="U19" s="135">
        <f t="shared" si="24"/>
        <v>1.4800000000000001E-2</v>
      </c>
    </row>
    <row r="20" spans="1:21" ht="15" x14ac:dyDescent="0.25">
      <c r="A20" s="14" t="s">
        <v>52</v>
      </c>
      <c r="B20" s="5">
        <v>1289</v>
      </c>
      <c r="C20" s="14" t="s">
        <v>58</v>
      </c>
      <c r="D20" s="5">
        <v>1289</v>
      </c>
      <c r="E20" s="14" t="s">
        <v>58</v>
      </c>
      <c r="F20" s="7">
        <v>1289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1.4749999999999999E-2</v>
      </c>
      <c r="C21" s="10" t="s">
        <v>55</v>
      </c>
      <c r="D21" s="4">
        <v>1.4749999999999999E-2</v>
      </c>
      <c r="E21" s="10" t="s">
        <v>55</v>
      </c>
      <c r="F21" s="12">
        <v>1.4749999999999999E-2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706</v>
      </c>
      <c r="C27" s="9" t="s">
        <v>174</v>
      </c>
      <c r="D27" s="5">
        <v>706</v>
      </c>
      <c r="E27" s="9" t="s">
        <v>174</v>
      </c>
      <c r="F27" s="7">
        <v>706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1.4500000000000001E-2</v>
      </c>
      <c r="C30" s="10" t="s">
        <v>177</v>
      </c>
      <c r="D30" s="4">
        <v>1.4500000000000001E-2</v>
      </c>
      <c r="E30" s="10" t="s">
        <v>177</v>
      </c>
      <c r="F30" s="12">
        <v>1.4500000000000001E-2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938</v>
      </c>
      <c r="E31" s="14" t="s">
        <v>179</v>
      </c>
      <c r="F31" s="7">
        <v>938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6.8070000000000006E-2</v>
      </c>
      <c r="E33" s="14" t="s">
        <v>183</v>
      </c>
      <c r="F33" s="12">
        <v>6.8070000000000006E-2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246</v>
      </c>
      <c r="E35" s="14" t="s">
        <v>37</v>
      </c>
      <c r="F35" s="7">
        <v>246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210</v>
      </c>
      <c r="C38" s="96" t="s">
        <v>194</v>
      </c>
      <c r="D38" s="5">
        <v>210</v>
      </c>
      <c r="E38" s="96" t="s">
        <v>194</v>
      </c>
      <c r="F38" s="7">
        <v>210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0.45378000000000002</v>
      </c>
      <c r="E43" s="14" t="s">
        <v>206</v>
      </c>
      <c r="F43" s="12">
        <v>0.45378000000000002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0.22656999999999999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8.1000000000000003E-2</v>
      </c>
      <c r="L64" s="121">
        <f t="shared" si="25"/>
        <v>0</v>
      </c>
      <c r="M64" s="121">
        <f t="shared" si="25"/>
        <v>-1.8859999999999998E-2</v>
      </c>
      <c r="N64" s="121" t="str">
        <f t="shared" si="25"/>
        <v/>
      </c>
      <c r="O64" s="121">
        <f t="shared" si="25"/>
        <v>8.1000000000000003E-2</v>
      </c>
      <c r="P64" s="121">
        <f t="shared" si="25"/>
        <v>0</v>
      </c>
      <c r="Q64" s="121">
        <f t="shared" si="25"/>
        <v>-1.8859999999999998E-2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8.1000000000000003E-2</v>
      </c>
      <c r="V64" s="121">
        <f t="shared" si="25"/>
        <v>0</v>
      </c>
      <c r="W64">
        <f t="shared" si="25"/>
        <v>-1.8859999999999998E-2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8.1000000000000003E-2</v>
      </c>
      <c r="L65" s="121">
        <f t="shared" si="26"/>
        <v>0</v>
      </c>
      <c r="M65" s="121">
        <f t="shared" si="26"/>
        <v>-1.8859999999999998E-2</v>
      </c>
      <c r="N65" s="121">
        <f t="shared" si="26"/>
        <v>1</v>
      </c>
      <c r="O65" s="121">
        <f t="shared" si="26"/>
        <v>8.1000000000000003E-2</v>
      </c>
      <c r="P65" s="121">
        <f t="shared" si="26"/>
        <v>0</v>
      </c>
      <c r="Q65" s="121">
        <f t="shared" si="26"/>
        <v>-1.8859999999999998E-2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8.1000000000000003E-2</v>
      </c>
      <c r="V65" s="121">
        <f t="shared" si="26"/>
        <v>0</v>
      </c>
      <c r="W65">
        <f t="shared" si="26"/>
        <v>-1.8859999999999998E-2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8.1000000000000003E-2</v>
      </c>
      <c r="L66" s="121">
        <f t="shared" si="26"/>
        <v>0</v>
      </c>
      <c r="M66" s="121">
        <f t="shared" si="26"/>
        <v>-7.0260000000000003E-2</v>
      </c>
      <c r="N66" s="121">
        <f t="shared" si="26"/>
        <v>1</v>
      </c>
      <c r="O66" s="121">
        <f t="shared" si="26"/>
        <v>8.1000000000000003E-2</v>
      </c>
      <c r="P66" s="121">
        <f t="shared" si="26"/>
        <v>0</v>
      </c>
      <c r="Q66" s="121">
        <f t="shared" si="26"/>
        <v>-7.0260000000000003E-2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8.1000000000000003E-2</v>
      </c>
      <c r="V66" s="121">
        <f t="shared" si="26"/>
        <v>0</v>
      </c>
      <c r="W66">
        <f t="shared" si="26"/>
        <v>-7.0260000000000003E-2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8.1000000000000003E-2</v>
      </c>
      <c r="L67" s="121">
        <f t="shared" si="26"/>
        <v>0</v>
      </c>
      <c r="M67" s="121">
        <f t="shared" si="26"/>
        <v>-4.4200000000000003E-3</v>
      </c>
      <c r="N67" s="121">
        <f t="shared" si="26"/>
        <v>1</v>
      </c>
      <c r="O67" s="121">
        <f t="shared" si="26"/>
        <v>8.1000000000000003E-2</v>
      </c>
      <c r="P67" s="121">
        <f t="shared" si="26"/>
        <v>0</v>
      </c>
      <c r="Q67" s="121">
        <f t="shared" si="26"/>
        <v>-4.4200000000000003E-3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8.1000000000000003E-2</v>
      </c>
      <c r="V67" s="121">
        <f t="shared" si="26"/>
        <v>0</v>
      </c>
      <c r="W67">
        <f t="shared" si="26"/>
        <v>-4.4200000000000003E-3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8.1000000000000003E-2</v>
      </c>
      <c r="L68" s="121">
        <f t="shared" si="26"/>
        <v>1.4500000000000001E-2</v>
      </c>
      <c r="M68" s="121">
        <f t="shared" si="26"/>
        <v>-4.4200000000000003E-3</v>
      </c>
      <c r="N68" s="121">
        <f t="shared" si="26"/>
        <v>1</v>
      </c>
      <c r="O68" s="121">
        <f t="shared" si="26"/>
        <v>8.1000000000000003E-2</v>
      </c>
      <c r="P68" s="121">
        <f t="shared" si="26"/>
        <v>1.4500000000000001E-2</v>
      </c>
      <c r="Q68" s="121">
        <f t="shared" si="26"/>
        <v>-4.4200000000000003E-3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8.1000000000000003E-2</v>
      </c>
      <c r="V68" s="121">
        <f t="shared" si="26"/>
        <v>1.4500000000000001E-2</v>
      </c>
      <c r="W68">
        <f t="shared" si="26"/>
        <v>-4.4200000000000003E-3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34717</v>
      </c>
      <c r="K69" s="121">
        <f t="shared" si="26"/>
        <v>8.1000000000000003E-2</v>
      </c>
      <c r="L69" s="121">
        <f t="shared" si="26"/>
        <v>1.4500000000000001E-2</v>
      </c>
      <c r="M69" s="121">
        <f t="shared" si="26"/>
        <v>-4.4200000000000003E-3</v>
      </c>
      <c r="N69" s="121">
        <f t="shared" si="26"/>
        <v>1</v>
      </c>
      <c r="O69" s="121">
        <f t="shared" si="26"/>
        <v>8.1000000000000003E-2</v>
      </c>
      <c r="P69" s="121">
        <f t="shared" si="26"/>
        <v>1.4500000000000001E-2</v>
      </c>
      <c r="Q69" s="121">
        <f t="shared" si="26"/>
        <v>-4.4200000000000003E-3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8.1000000000000003E-2</v>
      </c>
      <c r="V69" s="121">
        <f t="shared" si="26"/>
        <v>1.4500000000000001E-2</v>
      </c>
      <c r="W69">
        <f t="shared" si="26"/>
        <v>-4.4200000000000003E-3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37417</v>
      </c>
      <c r="K70" s="121">
        <f t="shared" si="26"/>
        <v>8.1000000000000003E-2</v>
      </c>
      <c r="L70" s="121">
        <f t="shared" si="26"/>
        <v>1.4500000000000001E-2</v>
      </c>
      <c r="M70" s="121">
        <f t="shared" si="26"/>
        <v>-4.4200000000000003E-3</v>
      </c>
      <c r="N70" s="121">
        <f t="shared" si="26"/>
        <v>1</v>
      </c>
      <c r="O70" s="121">
        <f t="shared" si="26"/>
        <v>8.1000000000000003E-2</v>
      </c>
      <c r="P70" s="121">
        <f t="shared" si="26"/>
        <v>1.4500000000000001E-2</v>
      </c>
      <c r="Q70" s="121">
        <f t="shared" si="26"/>
        <v>-4.4200000000000003E-3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8.1000000000000003E-2</v>
      </c>
      <c r="V70" s="121">
        <f t="shared" si="26"/>
        <v>1.4500000000000001E-2</v>
      </c>
      <c r="W70">
        <f t="shared" si="26"/>
        <v>-4.4200000000000003E-3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1.4500000000000001E-2</v>
      </c>
      <c r="M71" s="121">
        <f t="shared" si="26"/>
        <v>-4.4200000000000003E-3</v>
      </c>
      <c r="N71" s="121">
        <f t="shared" si="26"/>
        <v>1</v>
      </c>
      <c r="O71" s="121">
        <f t="shared" si="26"/>
        <v>8.1000000000000003E-2</v>
      </c>
      <c r="P71" s="121">
        <f t="shared" si="26"/>
        <v>1.4500000000000001E-2</v>
      </c>
      <c r="Q71" s="121">
        <f t="shared" si="26"/>
        <v>-4.4200000000000003E-3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1.4500000000000001E-2</v>
      </c>
      <c r="W71">
        <f t="shared" si="26"/>
        <v>-4.4200000000000003E-3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1.4500000000000001E-2</v>
      </c>
      <c r="M72" s="121">
        <f t="shared" si="26"/>
        <v>-4.4200000000000003E-3</v>
      </c>
      <c r="N72" s="121">
        <f t="shared" si="26"/>
        <v>1</v>
      </c>
      <c r="O72" s="121">
        <f t="shared" si="26"/>
        <v>0.37560000000000004</v>
      </c>
      <c r="P72" s="121">
        <f t="shared" si="26"/>
        <v>1.4500000000000001E-2</v>
      </c>
      <c r="Q72" s="121">
        <f t="shared" si="26"/>
        <v>-4.4200000000000003E-3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1.4500000000000001E-2</v>
      </c>
      <c r="W72">
        <f t="shared" si="26"/>
        <v>-4.4200000000000003E-3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1.4500000000000001E-2</v>
      </c>
      <c r="M73" s="121">
        <f t="shared" si="26"/>
        <v>1.4749999999999999E-2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1.4500000000000001E-2</v>
      </c>
      <c r="Q73" s="121">
        <f t="shared" si="26"/>
        <v>1.4749999999999999E-2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1.4500000000000001E-2</v>
      </c>
      <c r="W73">
        <f t="shared" si="26"/>
        <v>1.4749999999999999E-2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1.4500000000000001E-2</v>
      </c>
      <c r="M74" s="121">
        <f t="shared" si="26"/>
        <v>1.4749999999999999E-2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1.4500000000000001E-2</v>
      </c>
      <c r="Q74" s="121">
        <f t="shared" si="26"/>
        <v>1.4749999999999999E-2</v>
      </c>
      <c r="R74" s="121">
        <f t="shared" si="26"/>
        <v>6.8070000000000006E-2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1.4500000000000001E-2</v>
      </c>
      <c r="W74">
        <f t="shared" si="26"/>
        <v>1.4749999999999999E-2</v>
      </c>
      <c r="X74">
        <f t="shared" si="26"/>
        <v>6.8070000000000006E-2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1.4500000000000001E-2</v>
      </c>
      <c r="M75" s="121">
        <f t="shared" si="26"/>
        <v>1.4749999999999999E-2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1.4500000000000001E-2</v>
      </c>
      <c r="Q75" s="121">
        <f t="shared" si="26"/>
        <v>1.4749999999999999E-2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1.4500000000000001E-2</v>
      </c>
      <c r="W75">
        <f t="shared" si="26"/>
        <v>1.4749999999999999E-2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1.4749999999999999E-2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1.4749999999999999E-2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1.4749999999999999E-2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8.1000000000000003E-2</v>
      </c>
      <c r="L82" s="166"/>
      <c r="M82" s="166">
        <f>-B15</f>
        <v>-1.8859999999999998E-2</v>
      </c>
      <c r="N82" s="167" t="str">
        <f>IF($H$83=$H$82,1,"")</f>
        <v/>
      </c>
      <c r="O82" s="165">
        <f>D8/100</f>
        <v>8.1000000000000003E-2</v>
      </c>
      <c r="P82" s="166"/>
      <c r="Q82" s="166">
        <f>-D15</f>
        <v>-1.8859999999999998E-2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8.1000000000000003E-2</v>
      </c>
      <c r="V82" s="166"/>
      <c r="W82" s="31">
        <f>-F15</f>
        <v>-1.8859999999999998E-2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-7.0260000000000003E-2</v>
      </c>
      <c r="N84" s="169"/>
      <c r="O84" s="165"/>
      <c r="P84" s="166"/>
      <c r="Q84" s="166">
        <f>-D17</f>
        <v>-7.0260000000000003E-2</v>
      </c>
      <c r="R84" s="166"/>
      <c r="S84" s="180"/>
      <c r="T84" s="166"/>
      <c r="U84" s="165"/>
      <c r="V84" s="166"/>
      <c r="W84" s="31">
        <f>-F17</f>
        <v>-7.0260000000000003E-2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-4.4200000000000003E-3</v>
      </c>
      <c r="N85" s="169"/>
      <c r="O85" s="165"/>
      <c r="P85" s="166"/>
      <c r="Q85" s="166">
        <f>-D19</f>
        <v>-4.4200000000000003E-3</v>
      </c>
      <c r="R85" s="166"/>
      <c r="S85" s="180"/>
      <c r="T85" s="166"/>
      <c r="U85" s="165"/>
      <c r="V85" s="166"/>
      <c r="W85" s="31">
        <f>-F19</f>
        <v>-4.4200000000000003E-3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1.4500000000000001E-2</v>
      </c>
      <c r="M86" s="166"/>
      <c r="N86" s="169"/>
      <c r="O86" s="165"/>
      <c r="P86" s="166">
        <f>D30</f>
        <v>1.4500000000000001E-2</v>
      </c>
      <c r="Q86" s="166"/>
      <c r="R86" s="166"/>
      <c r="S86" s="180"/>
      <c r="T86" s="166"/>
      <c r="U86" s="165"/>
      <c r="V86" s="166">
        <f>F30</f>
        <v>1.4500000000000001E-2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34717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37417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1.4749999999999999E-2</v>
      </c>
      <c r="N91" s="169"/>
      <c r="O91" s="165"/>
      <c r="P91" s="166"/>
      <c r="Q91" s="166">
        <f>D21</f>
        <v>1.4749999999999999E-2</v>
      </c>
      <c r="R91" s="166"/>
      <c r="S91" s="180"/>
      <c r="T91" s="166"/>
      <c r="U91" s="165"/>
      <c r="V91" s="166"/>
      <c r="W91" s="31">
        <f>F21</f>
        <v>1.4749999999999999E-2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6.8070000000000006E-2</v>
      </c>
      <c r="S92" s="180"/>
      <c r="T92" s="166"/>
      <c r="U92" s="165"/>
      <c r="V92" s="166"/>
      <c r="W92" s="31"/>
      <c r="X92" s="31">
        <f>F33</f>
        <v>6.8070000000000006E-2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34717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26457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95842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34717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37417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30416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118747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37417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49" priority="2">
      <formula>B1&lt;&gt;AL1</formula>
    </cfRule>
  </conditionalFormatting>
  <conditionalFormatting sqref="F1">
    <cfRule type="expression" dxfId="4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Blad7"/>
  <dimension ref="A1:AJ114"/>
  <sheetViews>
    <sheetView topLeftCell="J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87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8.1000000000000003E-2</v>
      </c>
      <c r="J7" s="118">
        <f t="shared" ref="J7:J16" si="1">ROUND(IF(N64=1,I7,0),4)</f>
        <v>8.1000000000000003E-2</v>
      </c>
      <c r="K7" s="118">
        <f>ROUND(IF(N64=1,SUM(L64:M64),0),4)</f>
        <v>-1.89E-2</v>
      </c>
      <c r="L7" s="118">
        <f>ROUND(O64,4)</f>
        <v>8.1000000000000003E-2</v>
      </c>
      <c r="M7" s="118">
        <f t="shared" ref="M7:M16" si="2">ROUND(IF(S64=1,L7,0),4)</f>
        <v>8.1000000000000003E-2</v>
      </c>
      <c r="N7" s="118">
        <f>ROUND(IF(S64=1,SUM(P64:R64),0),4)</f>
        <v>-1.89E-2</v>
      </c>
      <c r="O7" s="133">
        <f>ROUND(IF(T64=1,L7,0),4)</f>
        <v>8.1000000000000003E-2</v>
      </c>
      <c r="P7" s="133">
        <f>ROUND(IF(T64=1,SUM(P64:R64),0),4)</f>
        <v>-1.89E-2</v>
      </c>
      <c r="Q7" s="130">
        <f t="shared" ref="Q7:Q16" si="3">ROUND(U64,4)</f>
        <v>8.1000000000000003E-2</v>
      </c>
      <c r="R7" s="118">
        <f t="shared" ref="R7:R16" si="4">ROUND(IF(Y64=1,Q7,0),4)</f>
        <v>8.1000000000000003E-2</v>
      </c>
      <c r="S7" s="118">
        <f>ROUND(IF(Y64=1,SUM(V64:X64),0),4)</f>
        <v>-1.89E-2</v>
      </c>
      <c r="T7" s="134">
        <f>ROUND(IF(Z64=1,Q7,0),4)</f>
        <v>8.1000000000000003E-2</v>
      </c>
      <c r="U7" s="135">
        <f>ROUND(IF(Z64=1,SUM(V64:X64),0),4)</f>
        <v>-1.89E-2</v>
      </c>
      <c r="AI7" s="47"/>
      <c r="AJ7" s="47"/>
    </row>
    <row r="8" spans="1:36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150">
        <f t="shared" si="0"/>
        <v>12923</v>
      </c>
      <c r="I8" s="151">
        <f t="shared" ref="I8:I16" si="5">ROUND(K65,4)</f>
        <v>8.1000000000000003E-2</v>
      </c>
      <c r="J8" s="118">
        <f t="shared" si="1"/>
        <v>8.1000000000000003E-2</v>
      </c>
      <c r="K8" s="118">
        <f t="shared" ref="K8:K16" si="6">ROUND(IF(N65=1,SUM(L65:M65),0),4)</f>
        <v>-7.0300000000000001E-2</v>
      </c>
      <c r="L8" s="118">
        <f t="shared" ref="L8:L16" si="7">ROUND(O65,4)</f>
        <v>8.1000000000000003E-2</v>
      </c>
      <c r="M8" s="118">
        <f t="shared" si="2"/>
        <v>8.1000000000000003E-2</v>
      </c>
      <c r="N8" s="118">
        <f t="shared" ref="N8:N16" si="8">ROUND(IF(S65=1,SUM(P65:R65),0),4)</f>
        <v>-7.0300000000000001E-2</v>
      </c>
      <c r="O8" s="133">
        <f t="shared" ref="O8:O16" si="9">ROUND(IF(T65=1,L8,0),4)</f>
        <v>8.1000000000000003E-2</v>
      </c>
      <c r="P8" s="133">
        <f t="shared" ref="P8:P16" si="10">ROUND(IF(T65=1,SUM(P65:R65),0),4)</f>
        <v>-7.0300000000000001E-2</v>
      </c>
      <c r="Q8" s="130">
        <f t="shared" si="3"/>
        <v>8.1000000000000003E-2</v>
      </c>
      <c r="R8" s="118">
        <f t="shared" si="4"/>
        <v>8.1000000000000003E-2</v>
      </c>
      <c r="S8" s="118">
        <f t="shared" ref="S8:S16" si="11">ROUND(IF(Y65=1,SUM(V65:X65),0),4)</f>
        <v>-7.0300000000000001E-2</v>
      </c>
      <c r="T8" s="134">
        <f t="shared" ref="T8:T16" si="12">ROUND(IF(Z65=1,Q8,0),4)</f>
        <v>8.1000000000000003E-2</v>
      </c>
      <c r="U8" s="135">
        <f t="shared" ref="U8:U16" si="13">ROUND(IF(Z65=1,SUM(V65:X65),0),4)</f>
        <v>-7.0300000000000001E-2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23931</v>
      </c>
      <c r="I9" s="151">
        <f t="shared" si="5"/>
        <v>8.1000000000000003E-2</v>
      </c>
      <c r="J9" s="118">
        <f t="shared" si="1"/>
        <v>8.1000000000000003E-2</v>
      </c>
      <c r="K9" s="118">
        <f t="shared" si="6"/>
        <v>-4.4000000000000003E-3</v>
      </c>
      <c r="L9" s="118">
        <f t="shared" si="7"/>
        <v>8.1000000000000003E-2</v>
      </c>
      <c r="M9" s="118">
        <f t="shared" si="2"/>
        <v>8.1000000000000003E-2</v>
      </c>
      <c r="N9" s="118">
        <f t="shared" si="8"/>
        <v>-4.4000000000000003E-3</v>
      </c>
      <c r="O9" s="133">
        <f t="shared" si="9"/>
        <v>8.1000000000000003E-2</v>
      </c>
      <c r="P9" s="133">
        <f t="shared" si="10"/>
        <v>-4.4000000000000003E-3</v>
      </c>
      <c r="Q9" s="130">
        <f t="shared" si="3"/>
        <v>8.1000000000000003E-2</v>
      </c>
      <c r="R9" s="118">
        <f t="shared" si="4"/>
        <v>8.1000000000000003E-2</v>
      </c>
      <c r="S9" s="118">
        <f t="shared" si="11"/>
        <v>-4.4000000000000003E-3</v>
      </c>
      <c r="T9" s="134">
        <f t="shared" si="12"/>
        <v>8.1000000000000003E-2</v>
      </c>
      <c r="U9" s="135">
        <f t="shared" si="13"/>
        <v>-4.4000000000000003E-3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29737</v>
      </c>
      <c r="I10" s="151">
        <f t="shared" si="5"/>
        <v>8.1000000000000003E-2</v>
      </c>
      <c r="J10" s="118">
        <f t="shared" si="1"/>
        <v>8.1000000000000003E-2</v>
      </c>
      <c r="K10" s="118">
        <f t="shared" si="6"/>
        <v>-4.4000000000000003E-3</v>
      </c>
      <c r="L10" s="118">
        <f t="shared" si="7"/>
        <v>8.1000000000000003E-2</v>
      </c>
      <c r="M10" s="118">
        <f t="shared" si="2"/>
        <v>8.1000000000000003E-2</v>
      </c>
      <c r="N10" s="118">
        <f t="shared" si="8"/>
        <v>-4.4000000000000003E-3</v>
      </c>
      <c r="O10" s="133">
        <f t="shared" si="9"/>
        <v>8.1000000000000003E-2</v>
      </c>
      <c r="P10" s="133">
        <f t="shared" si="10"/>
        <v>-4.4000000000000003E-3</v>
      </c>
      <c r="Q10" s="130">
        <f t="shared" si="3"/>
        <v>8.1000000000000003E-2</v>
      </c>
      <c r="R10" s="118">
        <f t="shared" si="4"/>
        <v>8.1000000000000003E-2</v>
      </c>
      <c r="S10" s="118">
        <f t="shared" si="11"/>
        <v>-4.4000000000000003E-3</v>
      </c>
      <c r="T10" s="134">
        <f t="shared" si="12"/>
        <v>8.1000000000000003E-2</v>
      </c>
      <c r="U10" s="135">
        <f t="shared" si="13"/>
        <v>-4.4000000000000003E-3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38884</v>
      </c>
      <c r="I11" s="151">
        <f t="shared" si="5"/>
        <v>0.37559999999999999</v>
      </c>
      <c r="J11" s="118">
        <f t="shared" si="1"/>
        <v>0.37559999999999999</v>
      </c>
      <c r="K11" s="118">
        <f t="shared" si="6"/>
        <v>-4.4000000000000003E-3</v>
      </c>
      <c r="L11" s="118">
        <f t="shared" si="7"/>
        <v>8.1000000000000003E-2</v>
      </c>
      <c r="M11" s="118">
        <f t="shared" si="2"/>
        <v>8.1000000000000003E-2</v>
      </c>
      <c r="N11" s="118">
        <f t="shared" si="8"/>
        <v>-4.4000000000000003E-3</v>
      </c>
      <c r="O11" s="133">
        <f t="shared" si="9"/>
        <v>8.1000000000000003E-2</v>
      </c>
      <c r="P11" s="133">
        <f t="shared" si="10"/>
        <v>-4.4000000000000003E-3</v>
      </c>
      <c r="Q11" s="130">
        <f t="shared" si="3"/>
        <v>0.37559999999999999</v>
      </c>
      <c r="R11" s="118">
        <f t="shared" si="4"/>
        <v>0.37559999999999999</v>
      </c>
      <c r="S11" s="118">
        <f t="shared" si="11"/>
        <v>-4.4000000000000003E-3</v>
      </c>
      <c r="T11" s="134">
        <f t="shared" si="12"/>
        <v>0.37559999999999999</v>
      </c>
      <c r="U11" s="135">
        <f t="shared" si="13"/>
        <v>-4.4000000000000003E-3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41124</v>
      </c>
      <c r="I12" s="151">
        <f t="shared" si="5"/>
        <v>0.37559999999999999</v>
      </c>
      <c r="J12" s="118">
        <f t="shared" si="1"/>
        <v>0.37559999999999999</v>
      </c>
      <c r="K12" s="118">
        <f t="shared" si="6"/>
        <v>-4.4000000000000003E-3</v>
      </c>
      <c r="L12" s="118">
        <f t="shared" si="7"/>
        <v>0.37559999999999999</v>
      </c>
      <c r="M12" s="118">
        <f t="shared" si="2"/>
        <v>0.37559999999999999</v>
      </c>
      <c r="N12" s="118">
        <f t="shared" si="8"/>
        <v>-4.4000000000000003E-3</v>
      </c>
      <c r="O12" s="133">
        <f t="shared" si="9"/>
        <v>0.37559999999999999</v>
      </c>
      <c r="P12" s="133">
        <f t="shared" si="10"/>
        <v>-4.4000000000000003E-3</v>
      </c>
      <c r="Q12" s="130">
        <f t="shared" si="3"/>
        <v>0.37559999999999999</v>
      </c>
      <c r="R12" s="118">
        <f t="shared" si="4"/>
        <v>0.37559999999999999</v>
      </c>
      <c r="S12" s="118">
        <f t="shared" si="11"/>
        <v>-4.4000000000000003E-3</v>
      </c>
      <c r="T12" s="134">
        <f t="shared" si="12"/>
        <v>0.37559999999999999</v>
      </c>
      <c r="U12" s="135">
        <f t="shared" si="13"/>
        <v>-4.4000000000000003E-3</v>
      </c>
    </row>
    <row r="13" spans="1:36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150">
        <f t="shared" si="0"/>
        <v>45593</v>
      </c>
      <c r="I13" s="151">
        <f>ROUND(K70,4)</f>
        <v>0.37559999999999999</v>
      </c>
      <c r="J13" s="118">
        <f t="shared" si="1"/>
        <v>0.37559999999999999</v>
      </c>
      <c r="K13" s="118">
        <f t="shared" si="6"/>
        <v>1.4800000000000001E-2</v>
      </c>
      <c r="L13" s="118">
        <f t="shared" si="7"/>
        <v>0.37559999999999999</v>
      </c>
      <c r="M13" s="118">
        <f t="shared" si="2"/>
        <v>0.37559999999999999</v>
      </c>
      <c r="N13" s="118">
        <f t="shared" si="8"/>
        <v>1.4800000000000001E-2</v>
      </c>
      <c r="O13" s="133">
        <f t="shared" si="9"/>
        <v>0.37559999999999999</v>
      </c>
      <c r="P13" s="133">
        <f t="shared" si="10"/>
        <v>1.4800000000000001E-2</v>
      </c>
      <c r="Q13" s="130">
        <f t="shared" si="3"/>
        <v>0.37559999999999999</v>
      </c>
      <c r="R13" s="118">
        <f t="shared" si="4"/>
        <v>0.37559999999999999</v>
      </c>
      <c r="S13" s="118">
        <f t="shared" si="11"/>
        <v>1.4800000000000001E-2</v>
      </c>
      <c r="T13" s="134">
        <f t="shared" si="12"/>
        <v>0.37559999999999999</v>
      </c>
      <c r="U13" s="135">
        <f t="shared" si="13"/>
        <v>1.4800000000000001E-2</v>
      </c>
    </row>
    <row r="14" spans="1:36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150">
        <f t="shared" si="0"/>
        <v>46003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1.4800000000000001E-2</v>
      </c>
      <c r="L14" s="118">
        <f t="shared" si="7"/>
        <v>0.37559999999999999</v>
      </c>
      <c r="M14" s="118">
        <f t="shared" si="2"/>
        <v>0.37559999999999999</v>
      </c>
      <c r="N14" s="118">
        <f t="shared" si="8"/>
        <v>1.4800000000000001E-2</v>
      </c>
      <c r="O14" s="133">
        <f t="shared" si="9"/>
        <v>0.37559999999999999</v>
      </c>
      <c r="P14" s="133">
        <f t="shared" si="10"/>
        <v>1.4800000000000001E-2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1.4800000000000001E-2</v>
      </c>
      <c r="T14" s="134">
        <f t="shared" si="12"/>
        <v>0.37559999999999999</v>
      </c>
      <c r="U14" s="135">
        <f t="shared" si="13"/>
        <v>1.4800000000000001E-2</v>
      </c>
    </row>
    <row r="15" spans="1:36" ht="15" x14ac:dyDescent="0.25">
      <c r="A15" s="16" t="s">
        <v>42</v>
      </c>
      <c r="B15" s="4">
        <v>1.8859999999999998E-2</v>
      </c>
      <c r="C15" s="16" t="s">
        <v>45</v>
      </c>
      <c r="D15" s="4">
        <v>1.8859999999999998E-2</v>
      </c>
      <c r="E15" s="16" t="s">
        <v>45</v>
      </c>
      <c r="F15" s="12">
        <v>1.8859999999999998E-2</v>
      </c>
      <c r="H15" s="150">
        <f t="shared" si="0"/>
        <v>59783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1.4800000000000001E-2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1.4800000000000001E-2</v>
      </c>
      <c r="O15" s="133">
        <f t="shared" si="9"/>
        <v>0.37559999999999999</v>
      </c>
      <c r="P15" s="133">
        <f t="shared" si="10"/>
        <v>1.4800000000000001E-2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1.4800000000000001E-2</v>
      </c>
      <c r="T15" s="134">
        <f t="shared" si="12"/>
        <v>0.37559999999999999</v>
      </c>
      <c r="U15" s="135">
        <f t="shared" si="13"/>
        <v>1.4800000000000001E-2</v>
      </c>
    </row>
    <row r="16" spans="1:36" ht="15" x14ac:dyDescent="0.25">
      <c r="A16" s="14" t="s">
        <v>50</v>
      </c>
      <c r="B16" s="5">
        <v>226</v>
      </c>
      <c r="C16" s="14" t="s">
        <v>56</v>
      </c>
      <c r="D16" s="5">
        <v>226</v>
      </c>
      <c r="E16" s="14" t="s">
        <v>56</v>
      </c>
      <c r="F16" s="7">
        <v>226</v>
      </c>
      <c r="H16" s="150">
        <f t="shared" si="0"/>
        <v>78427</v>
      </c>
      <c r="I16" s="151">
        <f t="shared" si="5"/>
        <v>0.495</v>
      </c>
      <c r="J16" s="118">
        <f t="shared" si="1"/>
        <v>0.495</v>
      </c>
      <c r="K16" s="118">
        <f t="shared" si="6"/>
        <v>1.4800000000000001E-2</v>
      </c>
      <c r="L16" s="118">
        <f t="shared" si="7"/>
        <v>0.495</v>
      </c>
      <c r="M16" s="118">
        <f t="shared" si="2"/>
        <v>0.495</v>
      </c>
      <c r="N16" s="118">
        <f t="shared" si="8"/>
        <v>1.4800000000000001E-2</v>
      </c>
      <c r="O16" s="133">
        <f t="shared" si="9"/>
        <v>0.495</v>
      </c>
      <c r="P16" s="133">
        <f t="shared" si="10"/>
        <v>1.4800000000000001E-2</v>
      </c>
      <c r="Q16" s="130">
        <f t="shared" si="3"/>
        <v>0.495</v>
      </c>
      <c r="R16" s="118">
        <f t="shared" si="4"/>
        <v>0.495</v>
      </c>
      <c r="S16" s="118">
        <f t="shared" si="11"/>
        <v>1.4800000000000001E-2</v>
      </c>
      <c r="T16" s="134">
        <f t="shared" si="12"/>
        <v>0.495</v>
      </c>
      <c r="U16" s="135">
        <f t="shared" si="13"/>
        <v>1.4800000000000001E-2</v>
      </c>
    </row>
    <row r="17" spans="1:21" ht="15" x14ac:dyDescent="0.25">
      <c r="A17" s="16" t="s">
        <v>43</v>
      </c>
      <c r="B17" s="4">
        <v>7.0260000000000003E-2</v>
      </c>
      <c r="C17" s="16" t="s">
        <v>46</v>
      </c>
      <c r="D17" s="4">
        <v>7.0260000000000003E-2</v>
      </c>
      <c r="E17" s="16" t="s">
        <v>46</v>
      </c>
      <c r="F17" s="12">
        <v>7.0260000000000003E-2</v>
      </c>
      <c r="H17" s="150">
        <f t="shared" ref="H17:H18" si="14">IFERROR(J74,"")</f>
        <v>143555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0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0</v>
      </c>
      <c r="O17" s="133">
        <f>IFERROR(ROUND(IF(T74=1,L17,0),4),"")</f>
        <v>0.495</v>
      </c>
      <c r="P17" s="133">
        <f>IFERROR(ROUND(IF(T74=1,SUM(P74:R74),0),4),"")</f>
        <v>0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0</v>
      </c>
      <c r="T17" s="134">
        <f>IFERROR(ROUND(IF(Z74=1,Q17,0),4),"")</f>
        <v>0.495</v>
      </c>
      <c r="U17" s="135">
        <f>IFERROR(ROUND(IF(Z74=1,SUM(V74:X74),0),4),"")</f>
        <v>0</v>
      </c>
    </row>
    <row r="18" spans="1:21" ht="15" x14ac:dyDescent="0.25">
      <c r="A18" s="14" t="s">
        <v>51</v>
      </c>
      <c r="B18" s="5">
        <v>1201</v>
      </c>
      <c r="C18" s="14" t="s">
        <v>57</v>
      </c>
      <c r="D18" s="5">
        <v>1201</v>
      </c>
      <c r="E18" s="14" t="s">
        <v>57</v>
      </c>
      <c r="F18" s="7">
        <v>1201</v>
      </c>
      <c r="H18" s="150" t="str">
        <f t="shared" si="14"/>
        <v/>
      </c>
      <c r="I18" s="151" t="str">
        <f t="shared" si="15"/>
        <v/>
      </c>
      <c r="J18" s="118" t="str">
        <f>IFERROR(ROUND(IF(N75=1,I18,0),4),"")</f>
        <v/>
      </c>
      <c r="K18" s="118" t="str">
        <f t="shared" si="16"/>
        <v/>
      </c>
      <c r="L18" s="118" t="str">
        <f t="shared" si="17"/>
        <v/>
      </c>
      <c r="M18" s="118" t="str">
        <f>IFERROR(ROUND(IF(S75=1,L18,0),4),"")</f>
        <v/>
      </c>
      <c r="N18" s="118" t="str">
        <f t="shared" si="18"/>
        <v/>
      </c>
      <c r="O18" s="133" t="str">
        <f t="shared" ref="O18:O20" si="21">IFERROR(ROUND(IF(T75=1,L18,0),4),"")</f>
        <v/>
      </c>
      <c r="P18" s="133" t="str">
        <f t="shared" ref="P18:P20" si="22">IFERROR(ROUND(IF(T75=1,SUM(P75:R75),0),4),"")</f>
        <v/>
      </c>
      <c r="Q18" s="130" t="str">
        <f t="shared" si="19"/>
        <v/>
      </c>
      <c r="R18" s="118" t="str">
        <f>IFERROR(ROUND(IF(Y75=1,Q18,0),4),"")</f>
        <v/>
      </c>
      <c r="S18" s="118" t="str">
        <f t="shared" si="20"/>
        <v/>
      </c>
      <c r="T18" s="134" t="str">
        <f t="shared" ref="T18:T20" si="23">IFERROR(ROUND(IF(Z75=1,Q18,0),4),"")</f>
        <v/>
      </c>
      <c r="U18" s="135" t="str">
        <f t="shared" ref="U18:U20" si="24">IFERROR(ROUND(IF(Z75=1,SUM(V75:X75),0),4),"")</f>
        <v/>
      </c>
    </row>
    <row r="19" spans="1:21" ht="15" x14ac:dyDescent="0.25">
      <c r="A19" s="14" t="s">
        <v>44</v>
      </c>
      <c r="B19" s="4">
        <v>4.4200000000000003E-3</v>
      </c>
      <c r="C19" s="14" t="s">
        <v>47</v>
      </c>
      <c r="D19" s="4">
        <v>4.4200000000000003E-3</v>
      </c>
      <c r="E19" s="14" t="s">
        <v>47</v>
      </c>
      <c r="F19" s="12">
        <v>4.4200000000000003E-3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1289</v>
      </c>
      <c r="C20" s="14" t="s">
        <v>58</v>
      </c>
      <c r="D20" s="5">
        <v>1289</v>
      </c>
      <c r="E20" s="14" t="s">
        <v>58</v>
      </c>
      <c r="F20" s="7">
        <v>1289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1.4749999999999999E-2</v>
      </c>
      <c r="C21" s="10" t="s">
        <v>55</v>
      </c>
      <c r="D21" s="4">
        <v>1.4749999999999999E-2</v>
      </c>
      <c r="E21" s="10" t="s">
        <v>55</v>
      </c>
      <c r="F21" s="12">
        <v>1.4749999999999999E-2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8.1000000000000003E-2</v>
      </c>
      <c r="L64" s="121">
        <f t="shared" si="25"/>
        <v>0</v>
      </c>
      <c r="M64" s="121">
        <f t="shared" si="25"/>
        <v>-1.8859999999999998E-2</v>
      </c>
      <c r="N64" s="121">
        <f t="shared" si="25"/>
        <v>1</v>
      </c>
      <c r="O64" s="121">
        <f t="shared" si="25"/>
        <v>8.1000000000000003E-2</v>
      </c>
      <c r="P64" s="121">
        <f t="shared" si="25"/>
        <v>0</v>
      </c>
      <c r="Q64" s="121">
        <f t="shared" si="25"/>
        <v>-1.8859999999999998E-2</v>
      </c>
      <c r="R64" s="121">
        <f t="shared" si="25"/>
        <v>0</v>
      </c>
      <c r="S64" s="121">
        <f t="shared" si="25"/>
        <v>1</v>
      </c>
      <c r="T64" s="121">
        <f t="shared" si="25"/>
        <v>1</v>
      </c>
      <c r="U64" s="121">
        <f t="shared" si="25"/>
        <v>8.1000000000000003E-2</v>
      </c>
      <c r="V64" s="121">
        <f t="shared" si="25"/>
        <v>0</v>
      </c>
      <c r="W64">
        <f t="shared" si="25"/>
        <v>-1.8859999999999998E-2</v>
      </c>
      <c r="X64">
        <f t="shared" si="25"/>
        <v>0</v>
      </c>
      <c r="Y64">
        <f t="shared" si="25"/>
        <v>1</v>
      </c>
      <c r="Z64">
        <f>VLOOKUP($H64,$H$82:$Z$95,Z$61,0)</f>
        <v>1</v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grens ark 1</v>
      </c>
      <c r="J65" s="121">
        <f t="shared" si="26"/>
        <v>12923</v>
      </c>
      <c r="K65" s="121">
        <f t="shared" si="26"/>
        <v>8.1000000000000003E-2</v>
      </c>
      <c r="L65" s="121">
        <f t="shared" si="26"/>
        <v>0</v>
      </c>
      <c r="M65" s="121">
        <f t="shared" si="26"/>
        <v>-7.0260000000000003E-2</v>
      </c>
      <c r="N65" s="121">
        <f t="shared" si="26"/>
        <v>1</v>
      </c>
      <c r="O65" s="121">
        <f t="shared" si="26"/>
        <v>8.1000000000000003E-2</v>
      </c>
      <c r="P65" s="121">
        <f t="shared" si="26"/>
        <v>0</v>
      </c>
      <c r="Q65" s="121">
        <f t="shared" si="26"/>
        <v>-7.0260000000000003E-2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8.1000000000000003E-2</v>
      </c>
      <c r="V65" s="121">
        <f t="shared" si="26"/>
        <v>0</v>
      </c>
      <c r="W65">
        <f t="shared" si="26"/>
        <v>-7.0260000000000003E-2</v>
      </c>
      <c r="X65">
        <f t="shared" si="26"/>
        <v>0</v>
      </c>
      <c r="Y65">
        <f t="shared" si="26"/>
        <v>1</v>
      </c>
      <c r="Z65">
        <f t="shared" ref="Z65:Z77" si="27">IF(VLOOKUP($H65,$H$82:$Z$95,Z$61,0)="",Z64,VLOOKUP($H65,$H$82:$Z$95,Z$61,0))</f>
        <v>1</v>
      </c>
    </row>
    <row r="66" spans="8:26" x14ac:dyDescent="0.2">
      <c r="H66" s="121">
        <v>3</v>
      </c>
      <c r="I66" s="121" t="str">
        <f t="shared" si="26"/>
        <v>grens ark 2</v>
      </c>
      <c r="J66" s="121">
        <f t="shared" si="26"/>
        <v>23931</v>
      </c>
      <c r="K66" s="121">
        <f t="shared" si="26"/>
        <v>8.1000000000000003E-2</v>
      </c>
      <c r="L66" s="121">
        <f t="shared" si="26"/>
        <v>0</v>
      </c>
      <c r="M66" s="121">
        <f t="shared" si="26"/>
        <v>-4.4200000000000003E-3</v>
      </c>
      <c r="N66" s="121">
        <f t="shared" si="26"/>
        <v>1</v>
      </c>
      <c r="O66" s="121">
        <f t="shared" si="26"/>
        <v>8.1000000000000003E-2</v>
      </c>
      <c r="P66" s="121">
        <f t="shared" si="26"/>
        <v>0</v>
      </c>
      <c r="Q66" s="121">
        <f t="shared" si="26"/>
        <v>-4.4200000000000003E-3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8.1000000000000003E-2</v>
      </c>
      <c r="V66" s="121">
        <f t="shared" si="26"/>
        <v>0</v>
      </c>
      <c r="W66">
        <f t="shared" si="26"/>
        <v>-4.4200000000000003E-3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Start afbouw AHK</v>
      </c>
      <c r="J67" s="121">
        <f t="shared" si="26"/>
        <v>29737</v>
      </c>
      <c r="K67" s="121">
        <f t="shared" si="26"/>
        <v>8.1000000000000003E-2</v>
      </c>
      <c r="L67" s="121">
        <f t="shared" si="26"/>
        <v>0</v>
      </c>
      <c r="M67" s="121">
        <f t="shared" si="26"/>
        <v>-4.4200000000000003E-3</v>
      </c>
      <c r="N67" s="121">
        <f t="shared" si="26"/>
        <v>1</v>
      </c>
      <c r="O67" s="121">
        <f t="shared" si="26"/>
        <v>8.1000000000000003E-2</v>
      </c>
      <c r="P67" s="121">
        <f t="shared" si="26"/>
        <v>0</v>
      </c>
      <c r="Q67" s="121">
        <f t="shared" si="26"/>
        <v>-4.4200000000000003E-3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8.1000000000000003E-2</v>
      </c>
      <c r="V67" s="121">
        <f t="shared" si="26"/>
        <v>0</v>
      </c>
      <c r="W67">
        <f t="shared" si="26"/>
        <v>-4.4200000000000003E-3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einde grens IB 1946 of later</v>
      </c>
      <c r="J68" s="121">
        <f t="shared" si="26"/>
        <v>38884</v>
      </c>
      <c r="K68" s="121">
        <f t="shared" si="26"/>
        <v>0.37560000000000004</v>
      </c>
      <c r="L68" s="121">
        <f t="shared" si="26"/>
        <v>0</v>
      </c>
      <c r="M68" s="121">
        <f t="shared" si="26"/>
        <v>-4.4200000000000003E-3</v>
      </c>
      <c r="N68" s="121">
        <f t="shared" si="26"/>
        <v>1</v>
      </c>
      <c r="O68" s="121">
        <f t="shared" si="26"/>
        <v>8.1000000000000003E-2</v>
      </c>
      <c r="P68" s="121">
        <f t="shared" si="26"/>
        <v>0</v>
      </c>
      <c r="Q68" s="121">
        <f t="shared" si="26"/>
        <v>-4.4200000000000003E-3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0.37560000000000004</v>
      </c>
      <c r="V68" s="121">
        <f t="shared" si="26"/>
        <v>0</v>
      </c>
      <c r="W68">
        <f t="shared" si="26"/>
        <v>-4.4200000000000003E-3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einde grens IB 1945 of eerder</v>
      </c>
      <c r="J69" s="121">
        <f t="shared" si="26"/>
        <v>41124</v>
      </c>
      <c r="K69" s="121">
        <f t="shared" si="26"/>
        <v>0.37560000000000004</v>
      </c>
      <c r="L69" s="121">
        <f t="shared" si="26"/>
        <v>0</v>
      </c>
      <c r="M69" s="121">
        <f t="shared" si="26"/>
        <v>-4.4200000000000003E-3</v>
      </c>
      <c r="N69" s="121">
        <f t="shared" si="26"/>
        <v>1</v>
      </c>
      <c r="O69" s="121">
        <f t="shared" si="26"/>
        <v>0.37560000000000004</v>
      </c>
      <c r="P69" s="121">
        <f t="shared" si="26"/>
        <v>0</v>
      </c>
      <c r="Q69" s="121">
        <f t="shared" si="26"/>
        <v>-4.4200000000000003E-3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0.37560000000000004</v>
      </c>
      <c r="V69" s="121">
        <f t="shared" si="26"/>
        <v>0</v>
      </c>
      <c r="W69">
        <f t="shared" si="26"/>
        <v>-4.4200000000000003E-3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grens ark 3</v>
      </c>
      <c r="J70" s="121">
        <f t="shared" si="26"/>
        <v>45593</v>
      </c>
      <c r="K70" s="121">
        <f t="shared" si="26"/>
        <v>0.37560000000000004</v>
      </c>
      <c r="L70" s="121">
        <f t="shared" si="26"/>
        <v>0</v>
      </c>
      <c r="M70" s="121">
        <f t="shared" si="26"/>
        <v>1.4749999999999999E-2</v>
      </c>
      <c r="N70" s="121">
        <f t="shared" si="26"/>
        <v>1</v>
      </c>
      <c r="O70" s="121">
        <f t="shared" si="26"/>
        <v>0.37560000000000004</v>
      </c>
      <c r="P70" s="121">
        <f t="shared" si="26"/>
        <v>0</v>
      </c>
      <c r="Q70" s="121">
        <f t="shared" si="26"/>
        <v>1.4749999999999999E-2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0.37560000000000004</v>
      </c>
      <c r="V70" s="121">
        <f t="shared" si="26"/>
        <v>0</v>
      </c>
      <c r="W70">
        <f t="shared" si="26"/>
        <v>1.4749999999999999E-2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Afbouw Ouk Start</v>
      </c>
      <c r="J71" s="121">
        <f t="shared" si="26"/>
        <v>46003</v>
      </c>
      <c r="K71" s="121">
        <f t="shared" si="26"/>
        <v>0.37560000000000004</v>
      </c>
      <c r="L71" s="121">
        <f t="shared" si="26"/>
        <v>0</v>
      </c>
      <c r="M71" s="121">
        <f t="shared" si="26"/>
        <v>1.4749999999999999E-2</v>
      </c>
      <c r="N71" s="121">
        <f t="shared" si="26"/>
        <v>1</v>
      </c>
      <c r="O71" s="121">
        <f t="shared" si="26"/>
        <v>0.37560000000000004</v>
      </c>
      <c r="P71" s="121">
        <f t="shared" si="26"/>
        <v>0</v>
      </c>
      <c r="Q71" s="121">
        <f t="shared" si="26"/>
        <v>1.4749999999999999E-2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0</v>
      </c>
      <c r="W71">
        <f t="shared" si="26"/>
        <v>1.4749999999999999E-2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Afbouw Ouk Einde</v>
      </c>
      <c r="J72" s="121">
        <f t="shared" si="26"/>
        <v>59783</v>
      </c>
      <c r="K72" s="121">
        <f t="shared" si="26"/>
        <v>0.37560000000000004</v>
      </c>
      <c r="L72" s="121">
        <f t="shared" si="26"/>
        <v>0</v>
      </c>
      <c r="M72" s="121">
        <f t="shared" si="26"/>
        <v>1.4749999999999999E-2</v>
      </c>
      <c r="N72" s="121">
        <f t="shared" si="26"/>
        <v>1</v>
      </c>
      <c r="O72" s="121">
        <f t="shared" si="26"/>
        <v>0.37560000000000004</v>
      </c>
      <c r="P72" s="121">
        <f t="shared" si="26"/>
        <v>0</v>
      </c>
      <c r="Q72" s="121">
        <f t="shared" si="26"/>
        <v>1.4749999999999999E-2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0</v>
      </c>
      <c r="W72">
        <f t="shared" si="26"/>
        <v>1.4749999999999999E-2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einde grens IB</v>
      </c>
      <c r="J73" s="121">
        <f t="shared" si="26"/>
        <v>78427</v>
      </c>
      <c r="K73" s="121">
        <f t="shared" si="26"/>
        <v>0.495</v>
      </c>
      <c r="L73" s="121">
        <f t="shared" si="26"/>
        <v>0</v>
      </c>
      <c r="M73" s="121">
        <f t="shared" si="26"/>
        <v>1.4749999999999999E-2</v>
      </c>
      <c r="N73" s="121">
        <f t="shared" si="26"/>
        <v>1</v>
      </c>
      <c r="O73" s="121">
        <f t="shared" si="26"/>
        <v>0.495</v>
      </c>
      <c r="P73" s="121">
        <f t="shared" si="26"/>
        <v>0</v>
      </c>
      <c r="Q73" s="121">
        <f t="shared" si="26"/>
        <v>1.4749999999999999E-2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0.495</v>
      </c>
      <c r="V73" s="121">
        <f t="shared" si="26"/>
        <v>0</v>
      </c>
      <c r="W73">
        <f t="shared" si="26"/>
        <v>1.4749999999999999E-2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grens ark 4</v>
      </c>
      <c r="J74" s="121">
        <f t="shared" si="26"/>
        <v>143555</v>
      </c>
      <c r="K74" s="121">
        <f t="shared" si="26"/>
        <v>0.495</v>
      </c>
      <c r="L74" s="121">
        <f t="shared" si="26"/>
        <v>0</v>
      </c>
      <c r="M74" s="121">
        <f t="shared" si="26"/>
        <v>0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0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0</v>
      </c>
      <c r="X74">
        <f t="shared" si="26"/>
        <v>0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e">
        <f t="shared" si="26"/>
        <v>#N/A</v>
      </c>
      <c r="J75" s="121" t="e">
        <f t="shared" si="26"/>
        <v>#N/A</v>
      </c>
      <c r="K75" s="121" t="e">
        <f t="shared" si="26"/>
        <v>#N/A</v>
      </c>
      <c r="L75" s="121" t="e">
        <f t="shared" si="26"/>
        <v>#N/A</v>
      </c>
      <c r="M75" s="121" t="e">
        <f t="shared" si="26"/>
        <v>#N/A</v>
      </c>
      <c r="N75" s="121" t="e">
        <f t="shared" si="26"/>
        <v>#N/A</v>
      </c>
      <c r="O75" s="121" t="e">
        <f t="shared" si="26"/>
        <v>#N/A</v>
      </c>
      <c r="P75" s="121" t="e">
        <f t="shared" si="26"/>
        <v>#N/A</v>
      </c>
      <c r="Q75" s="121" t="e">
        <f t="shared" si="26"/>
        <v>#N/A</v>
      </c>
      <c r="R75" s="121" t="e">
        <f t="shared" si="26"/>
        <v>#N/A</v>
      </c>
      <c r="S75" s="121" t="e">
        <f t="shared" si="26"/>
        <v>#N/A</v>
      </c>
      <c r="T75" s="121" t="e">
        <f t="shared" si="26"/>
        <v>#N/A</v>
      </c>
      <c r="U75" s="121" t="e">
        <f t="shared" si="26"/>
        <v>#N/A</v>
      </c>
      <c r="V75" s="121" t="e">
        <f t="shared" si="26"/>
        <v>#N/A</v>
      </c>
      <c r="W75" t="e">
        <f t="shared" si="26"/>
        <v>#N/A</v>
      </c>
      <c r="X75" t="e">
        <f t="shared" si="26"/>
        <v>#N/A</v>
      </c>
      <c r="Y75" t="e">
        <f t="shared" si="26"/>
        <v>#N/A</v>
      </c>
      <c r="Z75" t="e">
        <f t="shared" si="27"/>
        <v>#N/A</v>
      </c>
    </row>
    <row r="76" spans="8:26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t="e">
        <f t="shared" si="27"/>
        <v>#N/A</v>
      </c>
    </row>
    <row r="77" spans="8:26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t="e">
        <f t="shared" si="27"/>
        <v>#N/A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8.1000000000000003E-2</v>
      </c>
      <c r="L82" s="166"/>
      <c r="M82" s="166">
        <f>-B15</f>
        <v>-1.8859999999999998E-2</v>
      </c>
      <c r="N82" s="167">
        <f>IF($H$83=$H$82,1,"")</f>
        <v>1</v>
      </c>
      <c r="O82" s="165">
        <f>D8/100</f>
        <v>8.1000000000000003E-2</v>
      </c>
      <c r="P82" s="166"/>
      <c r="Q82" s="166">
        <f>-D15</f>
        <v>-1.8859999999999998E-2</v>
      </c>
      <c r="R82" s="166"/>
      <c r="S82" s="178">
        <f>IF($H$87=$H$82,1,"")</f>
        <v>1</v>
      </c>
      <c r="T82" s="179">
        <f>IF($H$88=$H$82,1,"")</f>
        <v>1</v>
      </c>
      <c r="U82" s="165">
        <f>F8/100</f>
        <v>8.1000000000000003E-2</v>
      </c>
      <c r="V82" s="166"/>
      <c r="W82" s="31">
        <f>-F15</f>
        <v>-1.8859999999999998E-2</v>
      </c>
      <c r="X82" s="30"/>
      <c r="Y82" s="102">
        <f>IF($H$87=$H$82,1,"")</f>
        <v>1</v>
      </c>
      <c r="Z82" s="93">
        <f>IF($H$88=$H$82,1,"")</f>
        <v>1</v>
      </c>
    </row>
    <row r="83" spans="8:26" x14ac:dyDescent="0.2">
      <c r="H83" s="163">
        <f t="shared" ref="H83:H95" si="28">ROUND(SUMPRODUCT((J83&gt;=$J$82:$J$95)/COUNTIF($J$82:$J$95,$J$82:$J$95)),)</f>
        <v>1</v>
      </c>
      <c r="I83" s="140" t="s">
        <v>65</v>
      </c>
      <c r="J83" s="164">
        <f>J99</f>
        <v>0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6" x14ac:dyDescent="0.2">
      <c r="H84" s="163">
        <f t="shared" si="28"/>
        <v>2</v>
      </c>
      <c r="I84" s="168" t="s">
        <v>169</v>
      </c>
      <c r="J84" s="164">
        <f>J111</f>
        <v>12923</v>
      </c>
      <c r="K84" s="165"/>
      <c r="L84" s="166"/>
      <c r="M84" s="166">
        <f>-B17</f>
        <v>-7.0260000000000003E-2</v>
      </c>
      <c r="N84" s="169"/>
      <c r="O84" s="165"/>
      <c r="P84" s="166"/>
      <c r="Q84" s="166">
        <f>-D17</f>
        <v>-7.0260000000000003E-2</v>
      </c>
      <c r="R84" s="166"/>
      <c r="S84" s="180"/>
      <c r="T84" s="166"/>
      <c r="U84" s="165"/>
      <c r="V84" s="166"/>
      <c r="W84" s="31">
        <f>-F17</f>
        <v>-7.0260000000000003E-2</v>
      </c>
      <c r="X84" s="30"/>
      <c r="Y84" s="30"/>
      <c r="Z84" s="32"/>
    </row>
    <row r="85" spans="8:26" x14ac:dyDescent="0.2">
      <c r="H85" s="163">
        <f t="shared" si="28"/>
        <v>3</v>
      </c>
      <c r="I85" s="168" t="s">
        <v>170</v>
      </c>
      <c r="J85" s="164">
        <f>J112</f>
        <v>23931</v>
      </c>
      <c r="K85" s="165"/>
      <c r="L85" s="166"/>
      <c r="M85" s="166">
        <f>-B19</f>
        <v>-4.4200000000000003E-3</v>
      </c>
      <c r="N85" s="169"/>
      <c r="O85" s="165"/>
      <c r="P85" s="166"/>
      <c r="Q85" s="166">
        <f>-D19</f>
        <v>-4.4200000000000003E-3</v>
      </c>
      <c r="R85" s="166"/>
      <c r="S85" s="180"/>
      <c r="T85" s="166"/>
      <c r="U85" s="165"/>
      <c r="V85" s="166"/>
      <c r="W85" s="31">
        <f>-F19</f>
        <v>-4.4200000000000003E-3</v>
      </c>
      <c r="X85" s="30"/>
      <c r="Y85" s="30"/>
      <c r="Z85" s="32"/>
    </row>
    <row r="86" spans="8:26" x14ac:dyDescent="0.2">
      <c r="H86" s="163">
        <f t="shared" si="28"/>
        <v>4</v>
      </c>
      <c r="I86" s="170" t="s">
        <v>160</v>
      </c>
      <c r="J86" s="164">
        <f>B28+1</f>
        <v>29737</v>
      </c>
      <c r="K86" s="165"/>
      <c r="L86" s="166">
        <f>B30</f>
        <v>0</v>
      </c>
      <c r="M86" s="166"/>
      <c r="N86" s="169"/>
      <c r="O86" s="165"/>
      <c r="P86" s="166">
        <f>D30</f>
        <v>0</v>
      </c>
      <c r="Q86" s="166"/>
      <c r="R86" s="166"/>
      <c r="S86" s="180"/>
      <c r="T86" s="166"/>
      <c r="U86" s="165"/>
      <c r="V86" s="166">
        <f>F30</f>
        <v>0</v>
      </c>
      <c r="W86" s="31"/>
      <c r="X86" s="30"/>
      <c r="Y86" s="30"/>
      <c r="Z86" s="32"/>
    </row>
    <row r="87" spans="8:26" x14ac:dyDescent="0.2">
      <c r="H87" s="163">
        <f t="shared" si="28"/>
        <v>1</v>
      </c>
      <c r="I87" s="140" t="s">
        <v>249</v>
      </c>
      <c r="J87" s="164">
        <f>J101</f>
        <v>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6" x14ac:dyDescent="0.2">
      <c r="H88" s="163" cm="1">
        <f t="array" ref="H88">ROUND(SUMPRODUCT((J88&gt;=$J$82:$J$95)/COUNTIF($J$82:$J$95,$J$82:$J$95)),)</f>
        <v>1</v>
      </c>
      <c r="I88" s="140" t="s">
        <v>250</v>
      </c>
      <c r="J88" s="164">
        <f>J106</f>
        <v>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5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6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7</v>
      </c>
      <c r="I91" s="168" t="s">
        <v>171</v>
      </c>
      <c r="J91" s="164">
        <f>J113</f>
        <v>45593</v>
      </c>
      <c r="K91" s="165"/>
      <c r="L91" s="166"/>
      <c r="M91" s="166">
        <f>B21</f>
        <v>1.4749999999999999E-2</v>
      </c>
      <c r="N91" s="169"/>
      <c r="O91" s="165"/>
      <c r="P91" s="166"/>
      <c r="Q91" s="166">
        <f>D21</f>
        <v>1.4749999999999999E-2</v>
      </c>
      <c r="R91" s="166"/>
      <c r="S91" s="180"/>
      <c r="T91" s="166"/>
      <c r="U91" s="165"/>
      <c r="V91" s="166"/>
      <c r="W91" s="31">
        <f>F21</f>
        <v>1.4749999999999999E-2</v>
      </c>
      <c r="X91" s="30"/>
      <c r="Y91" s="30"/>
      <c r="Z91" s="32"/>
    </row>
    <row r="92" spans="8:26" x14ac:dyDescent="0.2">
      <c r="H92" s="163">
        <f t="shared" si="29"/>
        <v>8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6" x14ac:dyDescent="0.2">
      <c r="H93" s="163">
        <f t="shared" si="29"/>
        <v>9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10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11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0</v>
      </c>
    </row>
    <row r="101" spans="9:11" ht="25.5" x14ac:dyDescent="0.2">
      <c r="I101" s="136" t="s">
        <v>247</v>
      </c>
      <c r="J101" s="138">
        <f>IF(J102&lt;K102,J102,IF(J103&lt;K103,J103,J104))</f>
        <v>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0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-57231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14192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0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-57231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14192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47" priority="2">
      <formula>B1&lt;&gt;AL1</formula>
    </cfRule>
  </conditionalFormatting>
  <conditionalFormatting sqref="F1">
    <cfRule type="expression" dxfId="4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Blad8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100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8.1000000000000003E-2</v>
      </c>
      <c r="J7" s="118">
        <f t="shared" ref="J7:J16" si="1">ROUND(IF(N64=1,I7,0),4)</f>
        <v>8.1000000000000003E-2</v>
      </c>
      <c r="K7" s="118">
        <f>ROUND(IF(N64=1,SUM(L64:M64),0),4)</f>
        <v>0</v>
      </c>
      <c r="L7" s="118">
        <f>ROUND(O64,4)</f>
        <v>8.1000000000000003E-2</v>
      </c>
      <c r="M7" s="118">
        <f t="shared" ref="M7:M16" si="2">ROUND(IF(S64=1,L7,0),4)</f>
        <v>8.1000000000000003E-2</v>
      </c>
      <c r="N7" s="118">
        <f>ROUND(IF(S64=1,SUM(P64:R64),0),4)</f>
        <v>0</v>
      </c>
      <c r="O7" s="133">
        <f>ROUND(IF(T64=1,L7,0),4)</f>
        <v>8.1000000000000003E-2</v>
      </c>
      <c r="P7" s="133">
        <f>ROUND(IF(T64=1,SUM(P64:R64),0),4)</f>
        <v>0</v>
      </c>
      <c r="Q7" s="130">
        <f t="shared" ref="Q7:Q16" si="3">ROUND(U64,4)</f>
        <v>8.1000000000000003E-2</v>
      </c>
      <c r="R7" s="118">
        <f t="shared" ref="R7:R16" si="4">ROUND(IF(Y64=1,Q7,0),4)</f>
        <v>8.1000000000000003E-2</v>
      </c>
      <c r="S7" s="118">
        <f>ROUND(IF(Y64=1,SUM(V64:X64),0),4)</f>
        <v>0</v>
      </c>
      <c r="T7" s="134">
        <f>ROUND(IF(Z64=1,Q7,0),4)</f>
        <v>8.1000000000000003E-2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150">
        <f t="shared" si="0"/>
        <v>12923</v>
      </c>
      <c r="I8" s="151">
        <f t="shared" ref="I8:I16" si="5">ROUND(K65,4)</f>
        <v>8.1000000000000003E-2</v>
      </c>
      <c r="J8" s="118">
        <f t="shared" si="1"/>
        <v>8.1000000000000003E-2</v>
      </c>
      <c r="K8" s="118">
        <f t="shared" ref="K8:K16" si="6">ROUND(IF(N65=1,SUM(L65:M65),0),4)</f>
        <v>0</v>
      </c>
      <c r="L8" s="118">
        <f t="shared" ref="L8:L16" si="7">ROUND(O65,4)</f>
        <v>8.1000000000000003E-2</v>
      </c>
      <c r="M8" s="118">
        <f t="shared" si="2"/>
        <v>8.1000000000000003E-2</v>
      </c>
      <c r="N8" s="118">
        <f t="shared" ref="N8:N16" si="8">ROUND(IF(S65=1,SUM(P65:R65),0),4)</f>
        <v>0</v>
      </c>
      <c r="O8" s="133">
        <f t="shared" ref="O8:O16" si="9">ROUND(IF(T65=1,L8,0),4)</f>
        <v>8.1000000000000003E-2</v>
      </c>
      <c r="P8" s="133">
        <f t="shared" ref="P8:P16" si="10">ROUND(IF(T65=1,SUM(P65:R65),0),4)</f>
        <v>0</v>
      </c>
      <c r="Q8" s="130">
        <f t="shared" si="3"/>
        <v>8.1000000000000003E-2</v>
      </c>
      <c r="R8" s="118">
        <f t="shared" si="4"/>
        <v>8.1000000000000003E-2</v>
      </c>
      <c r="S8" s="118">
        <f t="shared" ref="S8:S16" si="11">ROUND(IF(Y65=1,SUM(V65:X65),0),4)</f>
        <v>0</v>
      </c>
      <c r="T8" s="134">
        <f t="shared" ref="T8:T16" si="12">ROUND(IF(Z65=1,Q8,0),4)</f>
        <v>8.1000000000000003E-2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23931</v>
      </c>
      <c r="I9" s="151">
        <f t="shared" si="5"/>
        <v>8.1000000000000003E-2</v>
      </c>
      <c r="J9" s="118">
        <f t="shared" si="1"/>
        <v>8.1000000000000003E-2</v>
      </c>
      <c r="K9" s="118">
        <f t="shared" si="6"/>
        <v>0</v>
      </c>
      <c r="L9" s="118">
        <f t="shared" si="7"/>
        <v>8.1000000000000003E-2</v>
      </c>
      <c r="M9" s="118">
        <f t="shared" si="2"/>
        <v>8.1000000000000003E-2</v>
      </c>
      <c r="N9" s="118">
        <f t="shared" si="8"/>
        <v>0</v>
      </c>
      <c r="O9" s="133">
        <f t="shared" si="9"/>
        <v>8.1000000000000003E-2</v>
      </c>
      <c r="P9" s="133">
        <f t="shared" si="10"/>
        <v>0</v>
      </c>
      <c r="Q9" s="130">
        <f t="shared" si="3"/>
        <v>8.1000000000000003E-2</v>
      </c>
      <c r="R9" s="118">
        <f t="shared" si="4"/>
        <v>8.1000000000000003E-2</v>
      </c>
      <c r="S9" s="118">
        <f t="shared" si="11"/>
        <v>0</v>
      </c>
      <c r="T9" s="134">
        <f t="shared" si="12"/>
        <v>8.1000000000000003E-2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29737</v>
      </c>
      <c r="I10" s="151">
        <f t="shared" si="5"/>
        <v>8.1000000000000003E-2</v>
      </c>
      <c r="J10" s="118">
        <f t="shared" si="1"/>
        <v>8.1000000000000003E-2</v>
      </c>
      <c r="K10" s="118">
        <f t="shared" si="6"/>
        <v>0</v>
      </c>
      <c r="L10" s="118">
        <f t="shared" si="7"/>
        <v>8.1000000000000003E-2</v>
      </c>
      <c r="M10" s="118">
        <f t="shared" si="2"/>
        <v>8.1000000000000003E-2</v>
      </c>
      <c r="N10" s="118">
        <f t="shared" si="8"/>
        <v>0</v>
      </c>
      <c r="O10" s="133">
        <f t="shared" si="9"/>
        <v>8.1000000000000003E-2</v>
      </c>
      <c r="P10" s="133">
        <f t="shared" si="10"/>
        <v>0</v>
      </c>
      <c r="Q10" s="130">
        <f t="shared" si="3"/>
        <v>8.1000000000000003E-2</v>
      </c>
      <c r="R10" s="118">
        <f t="shared" si="4"/>
        <v>8.1000000000000003E-2</v>
      </c>
      <c r="S10" s="118">
        <f t="shared" si="11"/>
        <v>0</v>
      </c>
      <c r="T10" s="134">
        <f t="shared" si="12"/>
        <v>8.1000000000000003E-2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38884</v>
      </c>
      <c r="I11" s="151">
        <f t="shared" si="5"/>
        <v>0.37559999999999999</v>
      </c>
      <c r="J11" s="118">
        <f t="shared" si="1"/>
        <v>0.37559999999999999</v>
      </c>
      <c r="K11" s="118">
        <f t="shared" si="6"/>
        <v>0</v>
      </c>
      <c r="L11" s="118">
        <f t="shared" si="7"/>
        <v>8.1000000000000003E-2</v>
      </c>
      <c r="M11" s="118">
        <f t="shared" si="2"/>
        <v>8.1000000000000003E-2</v>
      </c>
      <c r="N11" s="118">
        <f t="shared" si="8"/>
        <v>0</v>
      </c>
      <c r="O11" s="133">
        <f t="shared" si="9"/>
        <v>8.1000000000000003E-2</v>
      </c>
      <c r="P11" s="133">
        <f t="shared" si="10"/>
        <v>0</v>
      </c>
      <c r="Q11" s="130">
        <f t="shared" si="3"/>
        <v>0.37559999999999999</v>
      </c>
      <c r="R11" s="118">
        <f t="shared" si="4"/>
        <v>0.37559999999999999</v>
      </c>
      <c r="S11" s="118">
        <f t="shared" si="11"/>
        <v>0</v>
      </c>
      <c r="T11" s="134">
        <f t="shared" si="12"/>
        <v>0.37559999999999999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41124</v>
      </c>
      <c r="I12" s="151">
        <f t="shared" si="5"/>
        <v>0.37559999999999999</v>
      </c>
      <c r="J12" s="118">
        <f t="shared" si="1"/>
        <v>0.37559999999999999</v>
      </c>
      <c r="K12" s="118">
        <f t="shared" si="6"/>
        <v>0</v>
      </c>
      <c r="L12" s="118">
        <f t="shared" si="7"/>
        <v>0.37559999999999999</v>
      </c>
      <c r="M12" s="118">
        <f t="shared" si="2"/>
        <v>0.37559999999999999</v>
      </c>
      <c r="N12" s="118">
        <f t="shared" si="8"/>
        <v>0</v>
      </c>
      <c r="O12" s="133">
        <f t="shared" si="9"/>
        <v>0.37559999999999999</v>
      </c>
      <c r="P12" s="133">
        <f t="shared" si="10"/>
        <v>0</v>
      </c>
      <c r="Q12" s="130">
        <f t="shared" si="3"/>
        <v>0.37559999999999999</v>
      </c>
      <c r="R12" s="118">
        <f t="shared" si="4"/>
        <v>0.37559999999999999</v>
      </c>
      <c r="S12" s="118">
        <f t="shared" si="11"/>
        <v>0</v>
      </c>
      <c r="T12" s="134">
        <f t="shared" si="12"/>
        <v>0.37559999999999999</v>
      </c>
      <c r="U12" s="135">
        <f t="shared" si="13"/>
        <v>0</v>
      </c>
    </row>
    <row r="13" spans="1:36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150">
        <f t="shared" si="0"/>
        <v>45593</v>
      </c>
      <c r="I13" s="151">
        <f>ROUND(K70,4)</f>
        <v>0.37559999999999999</v>
      </c>
      <c r="J13" s="118">
        <f t="shared" si="1"/>
        <v>0.37559999999999999</v>
      </c>
      <c r="K13" s="118">
        <f t="shared" si="6"/>
        <v>0</v>
      </c>
      <c r="L13" s="118">
        <f t="shared" si="7"/>
        <v>0.37559999999999999</v>
      </c>
      <c r="M13" s="118">
        <f t="shared" si="2"/>
        <v>0.37559999999999999</v>
      </c>
      <c r="N13" s="118">
        <f t="shared" si="8"/>
        <v>0</v>
      </c>
      <c r="O13" s="133">
        <f t="shared" si="9"/>
        <v>0.37559999999999999</v>
      </c>
      <c r="P13" s="133">
        <f t="shared" si="10"/>
        <v>0</v>
      </c>
      <c r="Q13" s="130">
        <f t="shared" si="3"/>
        <v>0.37559999999999999</v>
      </c>
      <c r="R13" s="118">
        <f t="shared" si="4"/>
        <v>0.37559999999999999</v>
      </c>
      <c r="S13" s="118">
        <f t="shared" si="11"/>
        <v>0</v>
      </c>
      <c r="T13" s="134">
        <f t="shared" si="12"/>
        <v>0.37559999999999999</v>
      </c>
      <c r="U13" s="135">
        <f t="shared" si="13"/>
        <v>0</v>
      </c>
    </row>
    <row r="14" spans="1:36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150">
        <f t="shared" si="0"/>
        <v>46003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0</v>
      </c>
      <c r="L14" s="118">
        <f t="shared" si="7"/>
        <v>0.37559999999999999</v>
      </c>
      <c r="M14" s="118">
        <f t="shared" si="2"/>
        <v>0.37559999999999999</v>
      </c>
      <c r="N14" s="118">
        <f t="shared" si="8"/>
        <v>0</v>
      </c>
      <c r="O14" s="133">
        <f t="shared" si="9"/>
        <v>0.37559999999999999</v>
      </c>
      <c r="P14" s="133">
        <f t="shared" si="10"/>
        <v>0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0</v>
      </c>
      <c r="T14" s="134">
        <f t="shared" si="12"/>
        <v>0.37559999999999999</v>
      </c>
      <c r="U14" s="135">
        <f t="shared" si="13"/>
        <v>0</v>
      </c>
    </row>
    <row r="15" spans="1:36" ht="15" x14ac:dyDescent="0.25">
      <c r="A15" s="16" t="s">
        <v>42</v>
      </c>
      <c r="B15" s="4">
        <v>0</v>
      </c>
      <c r="C15" s="16" t="s">
        <v>45</v>
      </c>
      <c r="D15" s="4">
        <v>0</v>
      </c>
      <c r="E15" s="16" t="s">
        <v>45</v>
      </c>
      <c r="F15" s="12">
        <v>0</v>
      </c>
      <c r="H15" s="150">
        <f t="shared" si="0"/>
        <v>59783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0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0</v>
      </c>
      <c r="O15" s="133">
        <f t="shared" si="9"/>
        <v>0.37559999999999999</v>
      </c>
      <c r="P15" s="133">
        <f t="shared" si="10"/>
        <v>0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0</v>
      </c>
      <c r="T15" s="134">
        <f t="shared" si="12"/>
        <v>0.37559999999999999</v>
      </c>
      <c r="U15" s="135">
        <f t="shared" si="13"/>
        <v>0</v>
      </c>
    </row>
    <row r="16" spans="1:36" ht="15" x14ac:dyDescent="0.25">
      <c r="A16" s="14" t="s">
        <v>50</v>
      </c>
      <c r="B16" s="5">
        <v>0</v>
      </c>
      <c r="C16" s="14" t="s">
        <v>56</v>
      </c>
      <c r="D16" s="5">
        <v>0</v>
      </c>
      <c r="E16" s="14" t="s">
        <v>56</v>
      </c>
      <c r="F16" s="7">
        <v>0</v>
      </c>
      <c r="H16" s="150">
        <f t="shared" si="0"/>
        <v>78427</v>
      </c>
      <c r="I16" s="151">
        <f t="shared" si="5"/>
        <v>0.495</v>
      </c>
      <c r="J16" s="118">
        <f t="shared" si="1"/>
        <v>0.495</v>
      </c>
      <c r="K16" s="118">
        <f t="shared" si="6"/>
        <v>0</v>
      </c>
      <c r="L16" s="118">
        <f t="shared" si="7"/>
        <v>0.495</v>
      </c>
      <c r="M16" s="118">
        <f t="shared" si="2"/>
        <v>0.495</v>
      </c>
      <c r="N16" s="118">
        <f t="shared" si="8"/>
        <v>0</v>
      </c>
      <c r="O16" s="133">
        <f t="shared" si="9"/>
        <v>0.495</v>
      </c>
      <c r="P16" s="133">
        <f t="shared" si="10"/>
        <v>0</v>
      </c>
      <c r="Q16" s="130">
        <f t="shared" si="3"/>
        <v>0.495</v>
      </c>
      <c r="R16" s="118">
        <f t="shared" si="4"/>
        <v>0.495</v>
      </c>
      <c r="S16" s="118">
        <f t="shared" si="11"/>
        <v>0</v>
      </c>
      <c r="T16" s="134">
        <f t="shared" si="12"/>
        <v>0.495</v>
      </c>
      <c r="U16" s="135">
        <f t="shared" si="13"/>
        <v>0</v>
      </c>
    </row>
    <row r="17" spans="1:21" ht="15" x14ac:dyDescent="0.25">
      <c r="A17" s="16" t="s">
        <v>43</v>
      </c>
      <c r="B17" s="4">
        <v>0</v>
      </c>
      <c r="C17" s="16" t="s">
        <v>46</v>
      </c>
      <c r="D17" s="4">
        <v>0</v>
      </c>
      <c r="E17" s="16" t="s">
        <v>46</v>
      </c>
      <c r="F17" s="12">
        <v>0</v>
      </c>
      <c r="H17" s="150">
        <f t="shared" ref="H17:H18" si="14">IFERROR(J74,"")</f>
        <v>143555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0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0</v>
      </c>
      <c r="O17" s="133">
        <f>IFERROR(ROUND(IF(T74=1,L17,0),4),"")</f>
        <v>0.495</v>
      </c>
      <c r="P17" s="133">
        <f>IFERROR(ROUND(IF(T74=1,SUM(P74:R74),0),4),"")</f>
        <v>0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0</v>
      </c>
      <c r="T17" s="134">
        <f>IFERROR(ROUND(IF(Z74=1,Q17,0),4),"")</f>
        <v>0.495</v>
      </c>
      <c r="U17" s="135">
        <f>IFERROR(ROUND(IF(Z74=1,SUM(V74:X74),0),4),"")</f>
        <v>0</v>
      </c>
    </row>
    <row r="18" spans="1:21" ht="15" x14ac:dyDescent="0.25">
      <c r="A18" s="14" t="s">
        <v>51</v>
      </c>
      <c r="B18" s="5">
        <v>0</v>
      </c>
      <c r="C18" s="14" t="s">
        <v>57</v>
      </c>
      <c r="D18" s="5">
        <v>0</v>
      </c>
      <c r="E18" s="14" t="s">
        <v>57</v>
      </c>
      <c r="F18" s="7">
        <v>0</v>
      </c>
      <c r="H18" s="150" t="str">
        <f t="shared" si="14"/>
        <v/>
      </c>
      <c r="I18" s="151" t="str">
        <f t="shared" si="15"/>
        <v/>
      </c>
      <c r="J18" s="118" t="str">
        <f>IFERROR(ROUND(IF(N75=1,I18,0),4),"")</f>
        <v/>
      </c>
      <c r="K18" s="118" t="str">
        <f t="shared" si="16"/>
        <v/>
      </c>
      <c r="L18" s="118" t="str">
        <f t="shared" si="17"/>
        <v/>
      </c>
      <c r="M18" s="118" t="str">
        <f>IFERROR(ROUND(IF(S75=1,L18,0),4),"")</f>
        <v/>
      </c>
      <c r="N18" s="118" t="str">
        <f t="shared" si="18"/>
        <v/>
      </c>
      <c r="O18" s="133" t="str">
        <f t="shared" ref="O18:O20" si="21">IFERROR(ROUND(IF(T75=1,L18,0),4),"")</f>
        <v/>
      </c>
      <c r="P18" s="133" t="str">
        <f t="shared" ref="P18:P20" si="22">IFERROR(ROUND(IF(T75=1,SUM(P75:R75),0),4),"")</f>
        <v/>
      </c>
      <c r="Q18" s="130" t="str">
        <f t="shared" si="19"/>
        <v/>
      </c>
      <c r="R18" s="118" t="str">
        <f>IFERROR(ROUND(IF(Y75=1,Q18,0),4),"")</f>
        <v/>
      </c>
      <c r="S18" s="118" t="str">
        <f t="shared" si="20"/>
        <v/>
      </c>
      <c r="T18" s="134" t="str">
        <f t="shared" ref="T18:T20" si="23">IFERROR(ROUND(IF(Z75=1,Q18,0),4),"")</f>
        <v/>
      </c>
      <c r="U18" s="135" t="str">
        <f t="shared" ref="U18:U20" si="24">IFERROR(ROUND(IF(Z75=1,SUM(V75:X75),0),4),"")</f>
        <v/>
      </c>
    </row>
    <row r="19" spans="1:21" ht="15" x14ac:dyDescent="0.25">
      <c r="A19" s="14" t="s">
        <v>44</v>
      </c>
      <c r="B19" s="4">
        <v>0</v>
      </c>
      <c r="C19" s="14" t="s">
        <v>47</v>
      </c>
      <c r="D19" s="4">
        <v>0</v>
      </c>
      <c r="E19" s="14" t="s">
        <v>47</v>
      </c>
      <c r="F19" s="12">
        <v>0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0</v>
      </c>
      <c r="C20" s="14" t="s">
        <v>58</v>
      </c>
      <c r="D20" s="5">
        <v>0</v>
      </c>
      <c r="E20" s="14" t="s">
        <v>58</v>
      </c>
      <c r="F20" s="7">
        <v>0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0</v>
      </c>
      <c r="C21" s="10" t="s">
        <v>55</v>
      </c>
      <c r="D21" s="4">
        <v>0</v>
      </c>
      <c r="E21" s="10" t="s">
        <v>55</v>
      </c>
      <c r="F21" s="12">
        <v>0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8.1000000000000003E-2</v>
      </c>
      <c r="L64" s="121">
        <f t="shared" si="25"/>
        <v>0</v>
      </c>
      <c r="M64" s="121">
        <f t="shared" si="25"/>
        <v>0</v>
      </c>
      <c r="N64" s="121">
        <f t="shared" si="25"/>
        <v>1</v>
      </c>
      <c r="O64" s="121">
        <f t="shared" si="25"/>
        <v>8.1000000000000003E-2</v>
      </c>
      <c r="P64" s="121">
        <f t="shared" si="25"/>
        <v>0</v>
      </c>
      <c r="Q64" s="121">
        <f t="shared" si="25"/>
        <v>0</v>
      </c>
      <c r="R64" s="121">
        <f t="shared" si="25"/>
        <v>0</v>
      </c>
      <c r="S64" s="121">
        <f t="shared" si="25"/>
        <v>1</v>
      </c>
      <c r="T64" s="121">
        <f t="shared" si="25"/>
        <v>1</v>
      </c>
      <c r="U64" s="121">
        <f t="shared" si="25"/>
        <v>8.1000000000000003E-2</v>
      </c>
      <c r="V64" s="121">
        <f t="shared" si="25"/>
        <v>0</v>
      </c>
      <c r="W64">
        <f t="shared" si="25"/>
        <v>0</v>
      </c>
      <c r="X64">
        <f t="shared" si="25"/>
        <v>0</v>
      </c>
      <c r="Y64">
        <f t="shared" si="25"/>
        <v>1</v>
      </c>
      <c r="Z64">
        <f>VLOOKUP($H64,$H$82:$Z$95,Z$61,0)</f>
        <v>1</v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grens ark 1</v>
      </c>
      <c r="J65" s="121">
        <f t="shared" si="26"/>
        <v>12923</v>
      </c>
      <c r="K65" s="121">
        <f t="shared" si="26"/>
        <v>8.1000000000000003E-2</v>
      </c>
      <c r="L65" s="121">
        <f t="shared" si="26"/>
        <v>0</v>
      </c>
      <c r="M65" s="121">
        <f t="shared" si="26"/>
        <v>0</v>
      </c>
      <c r="N65" s="121">
        <f t="shared" si="26"/>
        <v>1</v>
      </c>
      <c r="O65" s="121">
        <f t="shared" si="26"/>
        <v>8.1000000000000003E-2</v>
      </c>
      <c r="P65" s="121">
        <f t="shared" si="26"/>
        <v>0</v>
      </c>
      <c r="Q65" s="121">
        <f t="shared" si="26"/>
        <v>0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8.1000000000000003E-2</v>
      </c>
      <c r="V65" s="121">
        <f t="shared" si="26"/>
        <v>0</v>
      </c>
      <c r="W65">
        <f t="shared" si="26"/>
        <v>0</v>
      </c>
      <c r="X65">
        <f t="shared" si="26"/>
        <v>0</v>
      </c>
      <c r="Y65">
        <f t="shared" si="26"/>
        <v>1</v>
      </c>
      <c r="Z65">
        <f t="shared" ref="Z65:Z77" si="27">IF(VLOOKUP($H65,$H$82:$Z$95,Z$61,0)="",Z64,VLOOKUP($H65,$H$82:$Z$95,Z$61,0))</f>
        <v>1</v>
      </c>
    </row>
    <row r="66" spans="8:26" x14ac:dyDescent="0.2">
      <c r="H66" s="121">
        <v>3</v>
      </c>
      <c r="I66" s="121" t="str">
        <f t="shared" si="26"/>
        <v>grens ark 2</v>
      </c>
      <c r="J66" s="121">
        <f t="shared" si="26"/>
        <v>23931</v>
      </c>
      <c r="K66" s="121">
        <f t="shared" si="26"/>
        <v>8.1000000000000003E-2</v>
      </c>
      <c r="L66" s="121">
        <f t="shared" si="26"/>
        <v>0</v>
      </c>
      <c r="M66" s="121">
        <f t="shared" si="26"/>
        <v>0</v>
      </c>
      <c r="N66" s="121">
        <f t="shared" si="26"/>
        <v>1</v>
      </c>
      <c r="O66" s="121">
        <f t="shared" si="26"/>
        <v>8.1000000000000003E-2</v>
      </c>
      <c r="P66" s="121">
        <f t="shared" si="26"/>
        <v>0</v>
      </c>
      <c r="Q66" s="121">
        <f t="shared" si="26"/>
        <v>0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8.1000000000000003E-2</v>
      </c>
      <c r="V66" s="121">
        <f t="shared" si="26"/>
        <v>0</v>
      </c>
      <c r="W66">
        <f t="shared" si="26"/>
        <v>0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Start afbouw AHK</v>
      </c>
      <c r="J67" s="121">
        <f t="shared" si="26"/>
        <v>29737</v>
      </c>
      <c r="K67" s="121">
        <f t="shared" si="26"/>
        <v>8.1000000000000003E-2</v>
      </c>
      <c r="L67" s="121">
        <f t="shared" si="26"/>
        <v>0</v>
      </c>
      <c r="M67" s="121">
        <f t="shared" si="26"/>
        <v>0</v>
      </c>
      <c r="N67" s="121">
        <f t="shared" si="26"/>
        <v>1</v>
      </c>
      <c r="O67" s="121">
        <f t="shared" si="26"/>
        <v>8.1000000000000003E-2</v>
      </c>
      <c r="P67" s="121">
        <f t="shared" si="26"/>
        <v>0</v>
      </c>
      <c r="Q67" s="121">
        <f t="shared" si="26"/>
        <v>0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8.1000000000000003E-2</v>
      </c>
      <c r="V67" s="121">
        <f t="shared" si="26"/>
        <v>0</v>
      </c>
      <c r="W67">
        <f t="shared" si="26"/>
        <v>0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einde grens IB 1946 of later</v>
      </c>
      <c r="J68" s="121">
        <f t="shared" si="26"/>
        <v>38884</v>
      </c>
      <c r="K68" s="121">
        <f t="shared" si="26"/>
        <v>0.37560000000000004</v>
      </c>
      <c r="L68" s="121">
        <f t="shared" si="26"/>
        <v>0</v>
      </c>
      <c r="M68" s="121">
        <f t="shared" si="26"/>
        <v>0</v>
      </c>
      <c r="N68" s="121">
        <f t="shared" si="26"/>
        <v>1</v>
      </c>
      <c r="O68" s="121">
        <f t="shared" si="26"/>
        <v>8.1000000000000003E-2</v>
      </c>
      <c r="P68" s="121">
        <f t="shared" si="26"/>
        <v>0</v>
      </c>
      <c r="Q68" s="121">
        <f t="shared" si="26"/>
        <v>0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0.37560000000000004</v>
      </c>
      <c r="V68" s="121">
        <f t="shared" si="26"/>
        <v>0</v>
      </c>
      <c r="W68">
        <f t="shared" si="26"/>
        <v>0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einde grens IB 1945 of eerder</v>
      </c>
      <c r="J69" s="121">
        <f t="shared" si="26"/>
        <v>41124</v>
      </c>
      <c r="K69" s="121">
        <f t="shared" si="26"/>
        <v>0.37560000000000004</v>
      </c>
      <c r="L69" s="121">
        <f t="shared" si="26"/>
        <v>0</v>
      </c>
      <c r="M69" s="121">
        <f t="shared" si="26"/>
        <v>0</v>
      </c>
      <c r="N69" s="121">
        <f t="shared" si="26"/>
        <v>1</v>
      </c>
      <c r="O69" s="121">
        <f t="shared" si="26"/>
        <v>0.37560000000000004</v>
      </c>
      <c r="P69" s="121">
        <f t="shared" si="26"/>
        <v>0</v>
      </c>
      <c r="Q69" s="121">
        <f t="shared" si="26"/>
        <v>0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0.37560000000000004</v>
      </c>
      <c r="V69" s="121">
        <f t="shared" si="26"/>
        <v>0</v>
      </c>
      <c r="W69">
        <f t="shared" si="26"/>
        <v>0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grens ark 3</v>
      </c>
      <c r="J70" s="121">
        <f t="shared" si="26"/>
        <v>45593</v>
      </c>
      <c r="K70" s="121">
        <f t="shared" si="26"/>
        <v>0.37560000000000004</v>
      </c>
      <c r="L70" s="121">
        <f t="shared" si="26"/>
        <v>0</v>
      </c>
      <c r="M70" s="121">
        <f t="shared" si="26"/>
        <v>0</v>
      </c>
      <c r="N70" s="121">
        <f t="shared" si="26"/>
        <v>1</v>
      </c>
      <c r="O70" s="121">
        <f t="shared" si="26"/>
        <v>0.37560000000000004</v>
      </c>
      <c r="P70" s="121">
        <f t="shared" si="26"/>
        <v>0</v>
      </c>
      <c r="Q70" s="121">
        <f t="shared" si="26"/>
        <v>0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0.37560000000000004</v>
      </c>
      <c r="V70" s="121">
        <f t="shared" si="26"/>
        <v>0</v>
      </c>
      <c r="W70">
        <f t="shared" si="26"/>
        <v>0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Afbouw Ouk Start</v>
      </c>
      <c r="J71" s="121">
        <f t="shared" si="26"/>
        <v>46003</v>
      </c>
      <c r="K71" s="121">
        <f t="shared" si="26"/>
        <v>0.37560000000000004</v>
      </c>
      <c r="L71" s="121">
        <f t="shared" si="26"/>
        <v>0</v>
      </c>
      <c r="M71" s="121">
        <f t="shared" si="26"/>
        <v>0</v>
      </c>
      <c r="N71" s="121">
        <f t="shared" si="26"/>
        <v>1</v>
      </c>
      <c r="O71" s="121">
        <f t="shared" si="26"/>
        <v>0.37560000000000004</v>
      </c>
      <c r="P71" s="121">
        <f t="shared" si="26"/>
        <v>0</v>
      </c>
      <c r="Q71" s="121">
        <f t="shared" si="26"/>
        <v>0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0</v>
      </c>
      <c r="W71">
        <f t="shared" si="26"/>
        <v>0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Afbouw Ouk Einde</v>
      </c>
      <c r="J72" s="121">
        <f t="shared" si="26"/>
        <v>59783</v>
      </c>
      <c r="K72" s="121">
        <f t="shared" si="26"/>
        <v>0.37560000000000004</v>
      </c>
      <c r="L72" s="121">
        <f t="shared" si="26"/>
        <v>0</v>
      </c>
      <c r="M72" s="121">
        <f t="shared" si="26"/>
        <v>0</v>
      </c>
      <c r="N72" s="121">
        <f t="shared" si="26"/>
        <v>1</v>
      </c>
      <c r="O72" s="121">
        <f t="shared" si="26"/>
        <v>0.37560000000000004</v>
      </c>
      <c r="P72" s="121">
        <f t="shared" si="26"/>
        <v>0</v>
      </c>
      <c r="Q72" s="121">
        <f t="shared" si="26"/>
        <v>0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0</v>
      </c>
      <c r="W72">
        <f t="shared" si="26"/>
        <v>0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einde grens IB</v>
      </c>
      <c r="J73" s="121">
        <f t="shared" si="26"/>
        <v>78427</v>
      </c>
      <c r="K73" s="121">
        <f t="shared" si="26"/>
        <v>0.495</v>
      </c>
      <c r="L73" s="121">
        <f t="shared" si="26"/>
        <v>0</v>
      </c>
      <c r="M73" s="121">
        <f t="shared" si="26"/>
        <v>0</v>
      </c>
      <c r="N73" s="121">
        <f t="shared" si="26"/>
        <v>1</v>
      </c>
      <c r="O73" s="121">
        <f t="shared" si="26"/>
        <v>0.495</v>
      </c>
      <c r="P73" s="121">
        <f t="shared" si="26"/>
        <v>0</v>
      </c>
      <c r="Q73" s="121">
        <f t="shared" si="26"/>
        <v>0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0.495</v>
      </c>
      <c r="V73" s="121">
        <f t="shared" si="26"/>
        <v>0</v>
      </c>
      <c r="W73">
        <f t="shared" si="26"/>
        <v>0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grens ark 4</v>
      </c>
      <c r="J74" s="121">
        <f t="shared" si="26"/>
        <v>143555</v>
      </c>
      <c r="K74" s="121">
        <f t="shared" si="26"/>
        <v>0.495</v>
      </c>
      <c r="L74" s="121">
        <f t="shared" si="26"/>
        <v>0</v>
      </c>
      <c r="M74" s="121">
        <f t="shared" si="26"/>
        <v>0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0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0</v>
      </c>
      <c r="X74">
        <f t="shared" si="26"/>
        <v>0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e">
        <f t="shared" si="26"/>
        <v>#N/A</v>
      </c>
      <c r="J75" s="121" t="e">
        <f t="shared" si="26"/>
        <v>#N/A</v>
      </c>
      <c r="K75" s="121" t="e">
        <f t="shared" si="26"/>
        <v>#N/A</v>
      </c>
      <c r="L75" s="121" t="e">
        <f t="shared" si="26"/>
        <v>#N/A</v>
      </c>
      <c r="M75" s="121" t="e">
        <f t="shared" si="26"/>
        <v>#N/A</v>
      </c>
      <c r="N75" s="121" t="e">
        <f t="shared" si="26"/>
        <v>#N/A</v>
      </c>
      <c r="O75" s="121" t="e">
        <f t="shared" si="26"/>
        <v>#N/A</v>
      </c>
      <c r="P75" s="121" t="e">
        <f t="shared" si="26"/>
        <v>#N/A</v>
      </c>
      <c r="Q75" s="121" t="e">
        <f t="shared" si="26"/>
        <v>#N/A</v>
      </c>
      <c r="R75" s="121" t="e">
        <f t="shared" si="26"/>
        <v>#N/A</v>
      </c>
      <c r="S75" s="121" t="e">
        <f t="shared" si="26"/>
        <v>#N/A</v>
      </c>
      <c r="T75" s="121" t="e">
        <f t="shared" si="26"/>
        <v>#N/A</v>
      </c>
      <c r="U75" s="121" t="e">
        <f t="shared" si="26"/>
        <v>#N/A</v>
      </c>
      <c r="V75" s="121" t="e">
        <f t="shared" si="26"/>
        <v>#N/A</v>
      </c>
      <c r="W75" t="e">
        <f t="shared" si="26"/>
        <v>#N/A</v>
      </c>
      <c r="X75" t="e">
        <f t="shared" si="26"/>
        <v>#N/A</v>
      </c>
      <c r="Y75" t="e">
        <f t="shared" si="26"/>
        <v>#N/A</v>
      </c>
      <c r="Z75" t="e">
        <f t="shared" si="27"/>
        <v>#N/A</v>
      </c>
    </row>
    <row r="76" spans="8:26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t="e">
        <f t="shared" si="27"/>
        <v>#N/A</v>
      </c>
    </row>
    <row r="77" spans="8:26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t="e">
        <f t="shared" si="27"/>
        <v>#N/A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8.1000000000000003E-2</v>
      </c>
      <c r="L82" s="166"/>
      <c r="M82" s="166">
        <f>-B15</f>
        <v>0</v>
      </c>
      <c r="N82" s="167">
        <f>IF($H$83=$H$82,1,"")</f>
        <v>1</v>
      </c>
      <c r="O82" s="165">
        <f>D8/100</f>
        <v>8.1000000000000003E-2</v>
      </c>
      <c r="P82" s="166"/>
      <c r="Q82" s="166">
        <f>-D15</f>
        <v>0</v>
      </c>
      <c r="R82" s="166"/>
      <c r="S82" s="178">
        <f>IF($H$87=$H$82,1,"")</f>
        <v>1</v>
      </c>
      <c r="T82" s="179">
        <f>IF($H$88=$H$82,1,"")</f>
        <v>1</v>
      </c>
      <c r="U82" s="165">
        <f>F8/100</f>
        <v>8.1000000000000003E-2</v>
      </c>
      <c r="V82" s="166"/>
      <c r="W82" s="31">
        <f>-F15</f>
        <v>0</v>
      </c>
      <c r="X82" s="30"/>
      <c r="Y82" s="102">
        <f>IF($H$87=$H$82,1,"")</f>
        <v>1</v>
      </c>
      <c r="Z82" s="93">
        <f>IF($H$88=$H$82,1,"")</f>
        <v>1</v>
      </c>
    </row>
    <row r="83" spans="8:26" x14ac:dyDescent="0.2">
      <c r="H83" s="163">
        <f t="shared" ref="H83:H95" si="28">ROUND(SUMPRODUCT((J83&gt;=$J$82:$J$95)/COUNTIF($J$82:$J$95,$J$82:$J$95)),)</f>
        <v>1</v>
      </c>
      <c r="I83" s="140" t="s">
        <v>65</v>
      </c>
      <c r="J83" s="164">
        <f>J99</f>
        <v>0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6" x14ac:dyDescent="0.2">
      <c r="H84" s="163">
        <f t="shared" si="28"/>
        <v>2</v>
      </c>
      <c r="I84" s="168" t="s">
        <v>169</v>
      </c>
      <c r="J84" s="164">
        <f>J111</f>
        <v>12923</v>
      </c>
      <c r="K84" s="165"/>
      <c r="L84" s="166"/>
      <c r="M84" s="166">
        <f>-B17</f>
        <v>0</v>
      </c>
      <c r="N84" s="169"/>
      <c r="O84" s="165"/>
      <c r="P84" s="166"/>
      <c r="Q84" s="166">
        <f>-D17</f>
        <v>0</v>
      </c>
      <c r="R84" s="166"/>
      <c r="S84" s="180"/>
      <c r="T84" s="166"/>
      <c r="U84" s="165"/>
      <c r="V84" s="166"/>
      <c r="W84" s="31">
        <f>-F17</f>
        <v>0</v>
      </c>
      <c r="X84" s="30"/>
      <c r="Y84" s="30"/>
      <c r="Z84" s="32"/>
    </row>
    <row r="85" spans="8:26" x14ac:dyDescent="0.2">
      <c r="H85" s="163">
        <f t="shared" si="28"/>
        <v>3</v>
      </c>
      <c r="I85" s="168" t="s">
        <v>170</v>
      </c>
      <c r="J85" s="164">
        <f>J112</f>
        <v>23931</v>
      </c>
      <c r="K85" s="165"/>
      <c r="L85" s="166"/>
      <c r="M85" s="166">
        <f>-B19</f>
        <v>0</v>
      </c>
      <c r="N85" s="169"/>
      <c r="O85" s="165"/>
      <c r="P85" s="166"/>
      <c r="Q85" s="166">
        <f>-D19</f>
        <v>0</v>
      </c>
      <c r="R85" s="166"/>
      <c r="S85" s="180"/>
      <c r="T85" s="166"/>
      <c r="U85" s="165"/>
      <c r="V85" s="166"/>
      <c r="W85" s="31">
        <f>-F19</f>
        <v>0</v>
      </c>
      <c r="X85" s="30"/>
      <c r="Y85" s="30"/>
      <c r="Z85" s="32"/>
    </row>
    <row r="86" spans="8:26" x14ac:dyDescent="0.2">
      <c r="H86" s="163">
        <f t="shared" si="28"/>
        <v>4</v>
      </c>
      <c r="I86" s="170" t="s">
        <v>160</v>
      </c>
      <c r="J86" s="164">
        <f>B28+1</f>
        <v>29737</v>
      </c>
      <c r="K86" s="165"/>
      <c r="L86" s="166">
        <f>B30</f>
        <v>0</v>
      </c>
      <c r="M86" s="166"/>
      <c r="N86" s="169"/>
      <c r="O86" s="165"/>
      <c r="P86" s="166">
        <f>D30</f>
        <v>0</v>
      </c>
      <c r="Q86" s="166"/>
      <c r="R86" s="166"/>
      <c r="S86" s="180"/>
      <c r="T86" s="166"/>
      <c r="U86" s="165"/>
      <c r="V86" s="166">
        <f>F30</f>
        <v>0</v>
      </c>
      <c r="W86" s="31"/>
      <c r="X86" s="30"/>
      <c r="Y86" s="30"/>
      <c r="Z86" s="32"/>
    </row>
    <row r="87" spans="8:26" x14ac:dyDescent="0.2">
      <c r="H87" s="163">
        <f t="shared" si="28"/>
        <v>1</v>
      </c>
      <c r="I87" s="140" t="s">
        <v>249</v>
      </c>
      <c r="J87" s="164">
        <f>J101</f>
        <v>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6" x14ac:dyDescent="0.2">
      <c r="H88" s="163" cm="1">
        <f t="array" ref="H88">ROUND(SUMPRODUCT((J88&gt;=$J$82:$J$95)/COUNTIF($J$82:$J$95,$J$82:$J$95)),)</f>
        <v>1</v>
      </c>
      <c r="I88" s="140" t="s">
        <v>250</v>
      </c>
      <c r="J88" s="164">
        <f>J106</f>
        <v>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5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6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7</v>
      </c>
      <c r="I91" s="168" t="s">
        <v>171</v>
      </c>
      <c r="J91" s="164">
        <f>J113</f>
        <v>45593</v>
      </c>
      <c r="K91" s="165"/>
      <c r="L91" s="166"/>
      <c r="M91" s="166">
        <f>B21</f>
        <v>0</v>
      </c>
      <c r="N91" s="169"/>
      <c r="O91" s="165"/>
      <c r="P91" s="166"/>
      <c r="Q91" s="166">
        <f>D21</f>
        <v>0</v>
      </c>
      <c r="R91" s="166"/>
      <c r="S91" s="180"/>
      <c r="T91" s="166"/>
      <c r="U91" s="165"/>
      <c r="V91" s="166"/>
      <c r="W91" s="31">
        <f>F21</f>
        <v>0</v>
      </c>
      <c r="X91" s="30"/>
      <c r="Y91" s="30"/>
      <c r="Z91" s="32"/>
    </row>
    <row r="92" spans="8:26" x14ac:dyDescent="0.2">
      <c r="H92" s="163">
        <f t="shared" si="29"/>
        <v>8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6" x14ac:dyDescent="0.2">
      <c r="H93" s="163">
        <f t="shared" si="29"/>
        <v>9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10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11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0</v>
      </c>
    </row>
    <row r="101" spans="9:11" ht="25.5" x14ac:dyDescent="0.2">
      <c r="I101" s="136" t="s">
        <v>247</v>
      </c>
      <c r="J101" s="138">
        <f>IF(J102&lt;K102,J102,IF(J103&lt;K103,J103,J104))</f>
        <v>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0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0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0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0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0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45" priority="2">
      <formula>B1&lt;&gt;AL1</formula>
    </cfRule>
  </conditionalFormatting>
  <conditionalFormatting sqref="F1">
    <cfRule type="expression" dxfId="4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Blad9"/>
  <dimension ref="A1:AJ114"/>
  <sheetViews>
    <sheetView topLeftCell="J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101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8.1000000000000003E-2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8.1000000000000003E-2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8.1000000000000003E-2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150">
        <f t="shared" si="0"/>
        <v>11362</v>
      </c>
      <c r="I8" s="151">
        <f t="shared" ref="I8:I16" si="5">ROUND(K65,4)</f>
        <v>8.1000000000000003E-2</v>
      </c>
      <c r="J8" s="118">
        <f t="shared" si="1"/>
        <v>8.1000000000000003E-2</v>
      </c>
      <c r="K8" s="118">
        <f t="shared" ref="K8:K16" si="6">ROUND(IF(N65=1,SUM(L65:M65),0),4)</f>
        <v>-1.89E-2</v>
      </c>
      <c r="L8" s="118">
        <f t="shared" ref="L8:L16" si="7">ROUND(O65,4)</f>
        <v>8.1000000000000003E-2</v>
      </c>
      <c r="M8" s="118">
        <f t="shared" si="2"/>
        <v>8.1000000000000003E-2</v>
      </c>
      <c r="N8" s="118">
        <f t="shared" ref="N8:N16" si="8">ROUND(IF(S65=1,SUM(P65:R65),0),4)</f>
        <v>-1.89E-2</v>
      </c>
      <c r="O8" s="133">
        <f t="shared" ref="O8:O16" si="9">ROUND(IF(T65=1,L8,0),4)</f>
        <v>8.1000000000000003E-2</v>
      </c>
      <c r="P8" s="133">
        <f t="shared" ref="P8:P16" si="10">ROUND(IF(T65=1,SUM(P65:R65),0),4)</f>
        <v>-1.89E-2</v>
      </c>
      <c r="Q8" s="130">
        <f t="shared" si="3"/>
        <v>8.1000000000000003E-2</v>
      </c>
      <c r="R8" s="118">
        <f t="shared" si="4"/>
        <v>8.1000000000000003E-2</v>
      </c>
      <c r="S8" s="118">
        <f t="shared" ref="S8:S16" si="11">ROUND(IF(Y65=1,SUM(V65:X65),0),4)</f>
        <v>-1.89E-2</v>
      </c>
      <c r="T8" s="134">
        <f t="shared" ref="T8:T16" si="12">ROUND(IF(Z65=1,Q8,0),4)</f>
        <v>8.1000000000000003E-2</v>
      </c>
      <c r="U8" s="135">
        <f t="shared" ref="U8:U16" si="13">ROUND(IF(Z65=1,SUM(V65:X65),0),4)</f>
        <v>-1.89E-2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8.1000000000000003E-2</v>
      </c>
      <c r="J9" s="118">
        <f t="shared" si="1"/>
        <v>8.1000000000000003E-2</v>
      </c>
      <c r="K9" s="118">
        <f t="shared" si="6"/>
        <v>-7.0300000000000001E-2</v>
      </c>
      <c r="L9" s="118">
        <f t="shared" si="7"/>
        <v>8.1000000000000003E-2</v>
      </c>
      <c r="M9" s="118">
        <f t="shared" si="2"/>
        <v>8.1000000000000003E-2</v>
      </c>
      <c r="N9" s="118">
        <f t="shared" si="8"/>
        <v>-7.0300000000000001E-2</v>
      </c>
      <c r="O9" s="133">
        <f t="shared" si="9"/>
        <v>8.1000000000000003E-2</v>
      </c>
      <c r="P9" s="133">
        <f t="shared" si="10"/>
        <v>-7.0300000000000001E-2</v>
      </c>
      <c r="Q9" s="130">
        <f t="shared" si="3"/>
        <v>8.1000000000000003E-2</v>
      </c>
      <c r="R9" s="118">
        <f t="shared" si="4"/>
        <v>8.1000000000000003E-2</v>
      </c>
      <c r="S9" s="118">
        <f t="shared" si="11"/>
        <v>-7.0300000000000001E-2</v>
      </c>
      <c r="T9" s="134">
        <f t="shared" si="12"/>
        <v>8.1000000000000003E-2</v>
      </c>
      <c r="U9" s="135">
        <f t="shared" si="13"/>
        <v>-7.0300000000000001E-2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8.1000000000000003E-2</v>
      </c>
      <c r="J10" s="118">
        <f t="shared" si="1"/>
        <v>8.1000000000000003E-2</v>
      </c>
      <c r="K10" s="118">
        <f t="shared" si="6"/>
        <v>-4.4000000000000003E-3</v>
      </c>
      <c r="L10" s="118">
        <f t="shared" si="7"/>
        <v>8.1000000000000003E-2</v>
      </c>
      <c r="M10" s="118">
        <f t="shared" si="2"/>
        <v>8.1000000000000003E-2</v>
      </c>
      <c r="N10" s="118">
        <f t="shared" si="8"/>
        <v>-4.4000000000000003E-3</v>
      </c>
      <c r="O10" s="133">
        <f t="shared" si="9"/>
        <v>8.1000000000000003E-2</v>
      </c>
      <c r="P10" s="133">
        <f t="shared" si="10"/>
        <v>-4.4000000000000003E-3</v>
      </c>
      <c r="Q10" s="130">
        <f t="shared" si="3"/>
        <v>8.1000000000000003E-2</v>
      </c>
      <c r="R10" s="118">
        <f t="shared" si="4"/>
        <v>8.1000000000000003E-2</v>
      </c>
      <c r="S10" s="118">
        <f t="shared" si="11"/>
        <v>-4.4000000000000003E-3</v>
      </c>
      <c r="T10" s="134">
        <f t="shared" si="12"/>
        <v>8.1000000000000003E-2</v>
      </c>
      <c r="U10" s="135">
        <f t="shared" si="13"/>
        <v>-4.4000000000000003E-3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8.1000000000000003E-2</v>
      </c>
      <c r="J11" s="118">
        <f t="shared" si="1"/>
        <v>8.1000000000000003E-2</v>
      </c>
      <c r="K11" s="118">
        <f t="shared" si="6"/>
        <v>1.01E-2</v>
      </c>
      <c r="L11" s="118">
        <f t="shared" si="7"/>
        <v>8.1000000000000003E-2</v>
      </c>
      <c r="M11" s="118">
        <f t="shared" si="2"/>
        <v>8.1000000000000003E-2</v>
      </c>
      <c r="N11" s="118">
        <f t="shared" si="8"/>
        <v>1.01E-2</v>
      </c>
      <c r="O11" s="133">
        <f t="shared" si="9"/>
        <v>8.1000000000000003E-2</v>
      </c>
      <c r="P11" s="133">
        <f t="shared" si="10"/>
        <v>1.01E-2</v>
      </c>
      <c r="Q11" s="130">
        <f t="shared" si="3"/>
        <v>8.1000000000000003E-2</v>
      </c>
      <c r="R11" s="118">
        <f t="shared" si="4"/>
        <v>8.1000000000000003E-2</v>
      </c>
      <c r="S11" s="118">
        <f t="shared" si="11"/>
        <v>1.01E-2</v>
      </c>
      <c r="T11" s="134">
        <f t="shared" si="12"/>
        <v>8.1000000000000003E-2</v>
      </c>
      <c r="U11" s="135">
        <f t="shared" si="13"/>
        <v>1.01E-2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38884</v>
      </c>
      <c r="I12" s="151">
        <f t="shared" si="5"/>
        <v>0.37559999999999999</v>
      </c>
      <c r="J12" s="118">
        <f t="shared" si="1"/>
        <v>0.37559999999999999</v>
      </c>
      <c r="K12" s="118">
        <f t="shared" si="6"/>
        <v>1.01E-2</v>
      </c>
      <c r="L12" s="118">
        <f t="shared" si="7"/>
        <v>8.1000000000000003E-2</v>
      </c>
      <c r="M12" s="118">
        <f t="shared" si="2"/>
        <v>8.1000000000000003E-2</v>
      </c>
      <c r="N12" s="118">
        <f t="shared" si="8"/>
        <v>1.01E-2</v>
      </c>
      <c r="O12" s="133">
        <f t="shared" si="9"/>
        <v>8.1000000000000003E-2</v>
      </c>
      <c r="P12" s="133">
        <f t="shared" si="10"/>
        <v>1.01E-2</v>
      </c>
      <c r="Q12" s="130">
        <f t="shared" si="3"/>
        <v>0.37559999999999999</v>
      </c>
      <c r="R12" s="118">
        <f t="shared" si="4"/>
        <v>0.37559999999999999</v>
      </c>
      <c r="S12" s="118">
        <f t="shared" si="11"/>
        <v>1.01E-2</v>
      </c>
      <c r="T12" s="134">
        <f t="shared" si="12"/>
        <v>0.37559999999999999</v>
      </c>
      <c r="U12" s="135">
        <f t="shared" si="13"/>
        <v>1.01E-2</v>
      </c>
    </row>
    <row r="13" spans="1:36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150">
        <f t="shared" si="0"/>
        <v>41124</v>
      </c>
      <c r="I13" s="151">
        <f>ROUND(K70,4)</f>
        <v>0.37559999999999999</v>
      </c>
      <c r="J13" s="118">
        <f t="shared" si="1"/>
        <v>0.37559999999999999</v>
      </c>
      <c r="K13" s="118">
        <f t="shared" si="6"/>
        <v>1.01E-2</v>
      </c>
      <c r="L13" s="118">
        <f t="shared" si="7"/>
        <v>0.37559999999999999</v>
      </c>
      <c r="M13" s="118">
        <f t="shared" si="2"/>
        <v>0.37559999999999999</v>
      </c>
      <c r="N13" s="118">
        <f t="shared" si="8"/>
        <v>1.01E-2</v>
      </c>
      <c r="O13" s="133">
        <f t="shared" si="9"/>
        <v>0.37559999999999999</v>
      </c>
      <c r="P13" s="133">
        <f t="shared" si="10"/>
        <v>1.01E-2</v>
      </c>
      <c r="Q13" s="130">
        <f t="shared" si="3"/>
        <v>0.37559999999999999</v>
      </c>
      <c r="R13" s="118">
        <f t="shared" si="4"/>
        <v>0.37559999999999999</v>
      </c>
      <c r="S13" s="118">
        <f t="shared" si="11"/>
        <v>1.01E-2</v>
      </c>
      <c r="T13" s="134">
        <f t="shared" si="12"/>
        <v>0.37559999999999999</v>
      </c>
      <c r="U13" s="135">
        <f t="shared" si="13"/>
        <v>1.01E-2</v>
      </c>
    </row>
    <row r="14" spans="1:36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150">
        <f t="shared" si="0"/>
        <v>45593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2.93E-2</v>
      </c>
      <c r="L14" s="118">
        <f t="shared" si="7"/>
        <v>0.37559999999999999</v>
      </c>
      <c r="M14" s="118">
        <f t="shared" si="2"/>
        <v>0.37559999999999999</v>
      </c>
      <c r="N14" s="118">
        <f t="shared" si="8"/>
        <v>2.93E-2</v>
      </c>
      <c r="O14" s="133">
        <f t="shared" si="9"/>
        <v>0.37559999999999999</v>
      </c>
      <c r="P14" s="133">
        <f t="shared" si="10"/>
        <v>2.93E-2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2.93E-2</v>
      </c>
      <c r="T14" s="134">
        <f t="shared" si="12"/>
        <v>0.37559999999999999</v>
      </c>
      <c r="U14" s="135">
        <f t="shared" si="13"/>
        <v>2.93E-2</v>
      </c>
    </row>
    <row r="15" spans="1:36" ht="15" x14ac:dyDescent="0.25">
      <c r="A15" s="16" t="s">
        <v>42</v>
      </c>
      <c r="B15" s="4">
        <v>1.8859999999999998E-2</v>
      </c>
      <c r="C15" s="16" t="s">
        <v>45</v>
      </c>
      <c r="D15" s="4">
        <v>1.8859999999999998E-2</v>
      </c>
      <c r="E15" s="16" t="s">
        <v>45</v>
      </c>
      <c r="F15" s="12">
        <v>1.8859999999999998E-2</v>
      </c>
      <c r="H15" s="150">
        <f t="shared" si="0"/>
        <v>46003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2.93E-2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2.93E-2</v>
      </c>
      <c r="O15" s="133">
        <f t="shared" si="9"/>
        <v>0.37559999999999999</v>
      </c>
      <c r="P15" s="133">
        <f t="shared" si="10"/>
        <v>2.93E-2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2.93E-2</v>
      </c>
      <c r="T15" s="134">
        <f t="shared" si="12"/>
        <v>0.37559999999999999</v>
      </c>
      <c r="U15" s="135">
        <f t="shared" si="13"/>
        <v>2.93E-2</v>
      </c>
    </row>
    <row r="16" spans="1:36" ht="15" x14ac:dyDescent="0.25">
      <c r="A16" s="14" t="s">
        <v>50</v>
      </c>
      <c r="B16" s="5">
        <v>226</v>
      </c>
      <c r="C16" s="14" t="s">
        <v>56</v>
      </c>
      <c r="D16" s="5">
        <v>226</v>
      </c>
      <c r="E16" s="14" t="s">
        <v>56</v>
      </c>
      <c r="F16" s="7">
        <v>226</v>
      </c>
      <c r="H16" s="150">
        <f t="shared" si="0"/>
        <v>59783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2.93E-2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2.93E-2</v>
      </c>
      <c r="O16" s="133">
        <f t="shared" si="9"/>
        <v>0.37559999999999999</v>
      </c>
      <c r="P16" s="133">
        <f t="shared" si="10"/>
        <v>2.93E-2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2.93E-2</v>
      </c>
      <c r="T16" s="134">
        <f t="shared" si="12"/>
        <v>0.37559999999999999</v>
      </c>
      <c r="U16" s="135">
        <f t="shared" si="13"/>
        <v>2.93E-2</v>
      </c>
    </row>
    <row r="17" spans="1:21" ht="15" x14ac:dyDescent="0.25">
      <c r="A17" s="16" t="s">
        <v>43</v>
      </c>
      <c r="B17" s="4">
        <v>7.0260000000000003E-2</v>
      </c>
      <c r="C17" s="16" t="s">
        <v>46</v>
      </c>
      <c r="D17" s="4">
        <v>7.0260000000000003E-2</v>
      </c>
      <c r="E17" s="16" t="s">
        <v>46</v>
      </c>
      <c r="F17" s="12">
        <v>7.0260000000000003E-2</v>
      </c>
      <c r="H17" s="150">
        <f t="shared" ref="H17:H18" si="14">IFERROR(J74,"")</f>
        <v>78427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1.4800000000000001E-2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1.4800000000000001E-2</v>
      </c>
      <c r="O17" s="133">
        <f>IFERROR(ROUND(IF(T74=1,L17,0),4),"")</f>
        <v>0.495</v>
      </c>
      <c r="P17" s="133">
        <f>IFERROR(ROUND(IF(T74=1,SUM(P74:R74),0),4),"")</f>
        <v>1.4800000000000001E-2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1.4800000000000001E-2</v>
      </c>
      <c r="T17" s="134">
        <f>IFERROR(ROUND(IF(Z74=1,Q17,0),4),"")</f>
        <v>0.495</v>
      </c>
      <c r="U17" s="135">
        <f>IFERROR(ROUND(IF(Z74=1,SUM(V74:X74),0),4),"")</f>
        <v>1.4800000000000001E-2</v>
      </c>
    </row>
    <row r="18" spans="1:21" ht="15" x14ac:dyDescent="0.25">
      <c r="A18" s="14" t="s">
        <v>51</v>
      </c>
      <c r="B18" s="5">
        <v>1201</v>
      </c>
      <c r="C18" s="14" t="s">
        <v>57</v>
      </c>
      <c r="D18" s="5">
        <v>1201</v>
      </c>
      <c r="E18" s="14" t="s">
        <v>57</v>
      </c>
      <c r="F18" s="7">
        <v>1201</v>
      </c>
      <c r="H18" s="150">
        <f t="shared" si="14"/>
        <v>143555</v>
      </c>
      <c r="I18" s="151">
        <f t="shared" si="15"/>
        <v>0.495</v>
      </c>
      <c r="J18" s="118">
        <f>IFERROR(ROUND(IF(N75=1,I18,0),4),"")</f>
        <v>0.495</v>
      </c>
      <c r="K18" s="118">
        <f t="shared" si="16"/>
        <v>0</v>
      </c>
      <c r="L18" s="118">
        <f t="shared" si="17"/>
        <v>0.495</v>
      </c>
      <c r="M18" s="118">
        <f>IFERROR(ROUND(IF(S75=1,L18,0),4),"")</f>
        <v>0.495</v>
      </c>
      <c r="N18" s="118">
        <f t="shared" si="18"/>
        <v>0</v>
      </c>
      <c r="O18" s="133">
        <f t="shared" ref="O18:O20" si="21">IFERROR(ROUND(IF(T75=1,L18,0),4),"")</f>
        <v>0.495</v>
      </c>
      <c r="P18" s="133">
        <f t="shared" ref="P18:P20" si="22">IFERROR(ROUND(IF(T75=1,SUM(P75:R75),0),4),"")</f>
        <v>0</v>
      </c>
      <c r="Q18" s="130">
        <f t="shared" si="19"/>
        <v>0.495</v>
      </c>
      <c r="R18" s="118">
        <f>IFERROR(ROUND(IF(Y75=1,Q18,0),4),"")</f>
        <v>0.495</v>
      </c>
      <c r="S18" s="118">
        <f t="shared" si="20"/>
        <v>0</v>
      </c>
      <c r="T18" s="134">
        <f t="shared" ref="T18:T20" si="23">IFERROR(ROUND(IF(Z75=1,Q18,0),4),"")</f>
        <v>0.495</v>
      </c>
      <c r="U18" s="135">
        <f t="shared" ref="U18:U20" si="24">IFERROR(ROUND(IF(Z75=1,SUM(V75:X75),0),4),"")</f>
        <v>0</v>
      </c>
    </row>
    <row r="19" spans="1:21" ht="15" x14ac:dyDescent="0.25">
      <c r="A19" s="14" t="s">
        <v>44</v>
      </c>
      <c r="B19" s="4">
        <v>4.4200000000000003E-3</v>
      </c>
      <c r="C19" s="14" t="s">
        <v>47</v>
      </c>
      <c r="D19" s="4">
        <v>4.4200000000000003E-3</v>
      </c>
      <c r="E19" s="14" t="s">
        <v>47</v>
      </c>
      <c r="F19" s="12">
        <v>4.4200000000000003E-3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1289</v>
      </c>
      <c r="C20" s="14" t="s">
        <v>58</v>
      </c>
      <c r="D20" s="5">
        <v>1289</v>
      </c>
      <c r="E20" s="14" t="s">
        <v>58</v>
      </c>
      <c r="F20" s="7">
        <v>1289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1.4749999999999999E-2</v>
      </c>
      <c r="C21" s="10" t="s">
        <v>55</v>
      </c>
      <c r="D21" s="4">
        <v>1.4749999999999999E-2</v>
      </c>
      <c r="E21" s="10" t="s">
        <v>55</v>
      </c>
      <c r="F21" s="12">
        <v>1.4749999999999999E-2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706</v>
      </c>
      <c r="C27" s="9" t="s">
        <v>174</v>
      </c>
      <c r="D27" s="5">
        <v>706</v>
      </c>
      <c r="E27" s="9" t="s">
        <v>174</v>
      </c>
      <c r="F27" s="7">
        <v>706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1.4500000000000001E-2</v>
      </c>
      <c r="C30" s="10" t="s">
        <v>177</v>
      </c>
      <c r="D30" s="4">
        <v>1.4500000000000001E-2</v>
      </c>
      <c r="E30" s="10" t="s">
        <v>177</v>
      </c>
      <c r="F30" s="12">
        <v>1.4500000000000001E-2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8.1000000000000003E-2</v>
      </c>
      <c r="L64" s="121">
        <f t="shared" si="25"/>
        <v>0</v>
      </c>
      <c r="M64" s="121">
        <f t="shared" si="25"/>
        <v>-1.8859999999999998E-2</v>
      </c>
      <c r="N64" s="121" t="str">
        <f t="shared" si="25"/>
        <v/>
      </c>
      <c r="O64" s="121">
        <f t="shared" si="25"/>
        <v>8.1000000000000003E-2</v>
      </c>
      <c r="P64" s="121">
        <f t="shared" si="25"/>
        <v>0</v>
      </c>
      <c r="Q64" s="121">
        <f t="shared" si="25"/>
        <v>-1.8859999999999998E-2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8.1000000000000003E-2</v>
      </c>
      <c r="V64" s="121">
        <f t="shared" si="25"/>
        <v>0</v>
      </c>
      <c r="W64">
        <f t="shared" si="25"/>
        <v>-1.8859999999999998E-2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8.1000000000000003E-2</v>
      </c>
      <c r="L65" s="121">
        <f t="shared" si="26"/>
        <v>0</v>
      </c>
      <c r="M65" s="121">
        <f t="shared" si="26"/>
        <v>-1.8859999999999998E-2</v>
      </c>
      <c r="N65" s="121">
        <f t="shared" si="26"/>
        <v>1</v>
      </c>
      <c r="O65" s="121">
        <f t="shared" si="26"/>
        <v>8.1000000000000003E-2</v>
      </c>
      <c r="P65" s="121">
        <f t="shared" si="26"/>
        <v>0</v>
      </c>
      <c r="Q65" s="121">
        <f t="shared" si="26"/>
        <v>-1.8859999999999998E-2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8.1000000000000003E-2</v>
      </c>
      <c r="V65" s="121">
        <f t="shared" si="26"/>
        <v>0</v>
      </c>
      <c r="W65">
        <f t="shared" si="26"/>
        <v>-1.8859999999999998E-2</v>
      </c>
      <c r="X65">
        <f t="shared" si="26"/>
        <v>0</v>
      </c>
      <c r="Y65">
        <f t="shared" si="26"/>
        <v>1</v>
      </c>
      <c r="Z65">
        <f t="shared" ref="Z65:Z77" si="27">IF(VLOOKUP($H65,$H$82:$Z$95,Z$61,0)="",Z64,VLOOKUP($H65,$H$82:$Z$95,Z$61,0))</f>
        <v>1</v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8.1000000000000003E-2</v>
      </c>
      <c r="L66" s="121">
        <f t="shared" si="26"/>
        <v>0</v>
      </c>
      <c r="M66" s="121">
        <f t="shared" si="26"/>
        <v>-7.0260000000000003E-2</v>
      </c>
      <c r="N66" s="121">
        <f t="shared" si="26"/>
        <v>1</v>
      </c>
      <c r="O66" s="121">
        <f t="shared" si="26"/>
        <v>8.1000000000000003E-2</v>
      </c>
      <c r="P66" s="121">
        <f t="shared" si="26"/>
        <v>0</v>
      </c>
      <c r="Q66" s="121">
        <f t="shared" si="26"/>
        <v>-7.0260000000000003E-2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8.1000000000000003E-2</v>
      </c>
      <c r="V66" s="121">
        <f t="shared" si="26"/>
        <v>0</v>
      </c>
      <c r="W66">
        <f t="shared" si="26"/>
        <v>-7.0260000000000003E-2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8.1000000000000003E-2</v>
      </c>
      <c r="L67" s="121">
        <f t="shared" si="26"/>
        <v>0</v>
      </c>
      <c r="M67" s="121">
        <f t="shared" si="26"/>
        <v>-4.4200000000000003E-3</v>
      </c>
      <c r="N67" s="121">
        <f t="shared" si="26"/>
        <v>1</v>
      </c>
      <c r="O67" s="121">
        <f t="shared" si="26"/>
        <v>8.1000000000000003E-2</v>
      </c>
      <c r="P67" s="121">
        <f t="shared" si="26"/>
        <v>0</v>
      </c>
      <c r="Q67" s="121">
        <f t="shared" si="26"/>
        <v>-4.4200000000000003E-3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8.1000000000000003E-2</v>
      </c>
      <c r="V67" s="121">
        <f t="shared" si="26"/>
        <v>0</v>
      </c>
      <c r="W67">
        <f t="shared" si="26"/>
        <v>-4.4200000000000003E-3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8.1000000000000003E-2</v>
      </c>
      <c r="L68" s="121">
        <f t="shared" si="26"/>
        <v>1.4500000000000001E-2</v>
      </c>
      <c r="M68" s="121">
        <f t="shared" si="26"/>
        <v>-4.4200000000000003E-3</v>
      </c>
      <c r="N68" s="121">
        <f t="shared" si="26"/>
        <v>1</v>
      </c>
      <c r="O68" s="121">
        <f t="shared" si="26"/>
        <v>8.1000000000000003E-2</v>
      </c>
      <c r="P68" s="121">
        <f t="shared" si="26"/>
        <v>1.4500000000000001E-2</v>
      </c>
      <c r="Q68" s="121">
        <f t="shared" si="26"/>
        <v>-4.4200000000000003E-3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8.1000000000000003E-2</v>
      </c>
      <c r="V68" s="121">
        <f t="shared" si="26"/>
        <v>1.4500000000000001E-2</v>
      </c>
      <c r="W68">
        <f t="shared" si="26"/>
        <v>-4.4200000000000003E-3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einde grens IB 1946 of later</v>
      </c>
      <c r="J69" s="121">
        <f t="shared" si="26"/>
        <v>38884</v>
      </c>
      <c r="K69" s="121">
        <f t="shared" si="26"/>
        <v>0.37560000000000004</v>
      </c>
      <c r="L69" s="121">
        <f t="shared" si="26"/>
        <v>1.4500000000000001E-2</v>
      </c>
      <c r="M69" s="121">
        <f t="shared" si="26"/>
        <v>-4.4200000000000003E-3</v>
      </c>
      <c r="N69" s="121">
        <f t="shared" si="26"/>
        <v>1</v>
      </c>
      <c r="O69" s="121">
        <f t="shared" si="26"/>
        <v>8.1000000000000003E-2</v>
      </c>
      <c r="P69" s="121">
        <f t="shared" si="26"/>
        <v>1.4500000000000001E-2</v>
      </c>
      <c r="Q69" s="121">
        <f t="shared" si="26"/>
        <v>-4.4200000000000003E-3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0.37560000000000004</v>
      </c>
      <c r="V69" s="121">
        <f t="shared" si="26"/>
        <v>1.4500000000000001E-2</v>
      </c>
      <c r="W69">
        <f t="shared" si="26"/>
        <v>-4.4200000000000003E-3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einde grens IB 1945 of eerder</v>
      </c>
      <c r="J70" s="121">
        <f t="shared" si="26"/>
        <v>41124</v>
      </c>
      <c r="K70" s="121">
        <f t="shared" si="26"/>
        <v>0.37560000000000004</v>
      </c>
      <c r="L70" s="121">
        <f t="shared" si="26"/>
        <v>1.4500000000000001E-2</v>
      </c>
      <c r="M70" s="121">
        <f t="shared" si="26"/>
        <v>-4.4200000000000003E-3</v>
      </c>
      <c r="N70" s="121">
        <f t="shared" si="26"/>
        <v>1</v>
      </c>
      <c r="O70" s="121">
        <f t="shared" si="26"/>
        <v>0.37560000000000004</v>
      </c>
      <c r="P70" s="121">
        <f t="shared" si="26"/>
        <v>1.4500000000000001E-2</v>
      </c>
      <c r="Q70" s="121">
        <f t="shared" si="26"/>
        <v>-4.4200000000000003E-3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0.37560000000000004</v>
      </c>
      <c r="V70" s="121">
        <f t="shared" si="26"/>
        <v>1.4500000000000001E-2</v>
      </c>
      <c r="W70">
        <f t="shared" si="26"/>
        <v>-4.4200000000000003E-3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grens ark 3</v>
      </c>
      <c r="J71" s="121">
        <f t="shared" si="26"/>
        <v>45593</v>
      </c>
      <c r="K71" s="121">
        <f t="shared" si="26"/>
        <v>0.37560000000000004</v>
      </c>
      <c r="L71" s="121">
        <f t="shared" si="26"/>
        <v>1.4500000000000001E-2</v>
      </c>
      <c r="M71" s="121">
        <f t="shared" si="26"/>
        <v>1.4749999999999999E-2</v>
      </c>
      <c r="N71" s="121">
        <f t="shared" si="26"/>
        <v>1</v>
      </c>
      <c r="O71" s="121">
        <f t="shared" si="26"/>
        <v>0.37560000000000004</v>
      </c>
      <c r="P71" s="121">
        <f t="shared" si="26"/>
        <v>1.4500000000000001E-2</v>
      </c>
      <c r="Q71" s="121">
        <f t="shared" si="26"/>
        <v>1.4749999999999999E-2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1.4500000000000001E-2</v>
      </c>
      <c r="W71">
        <f t="shared" si="26"/>
        <v>1.4749999999999999E-2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Afbouw Ouk Start</v>
      </c>
      <c r="J72" s="121">
        <f t="shared" si="26"/>
        <v>46003</v>
      </c>
      <c r="K72" s="121">
        <f t="shared" si="26"/>
        <v>0.37560000000000004</v>
      </c>
      <c r="L72" s="121">
        <f t="shared" si="26"/>
        <v>1.4500000000000001E-2</v>
      </c>
      <c r="M72" s="121">
        <f t="shared" si="26"/>
        <v>1.4749999999999999E-2</v>
      </c>
      <c r="N72" s="121">
        <f t="shared" si="26"/>
        <v>1</v>
      </c>
      <c r="O72" s="121">
        <f t="shared" si="26"/>
        <v>0.37560000000000004</v>
      </c>
      <c r="P72" s="121">
        <f t="shared" si="26"/>
        <v>1.4500000000000001E-2</v>
      </c>
      <c r="Q72" s="121">
        <f t="shared" si="26"/>
        <v>1.4749999999999999E-2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1.4500000000000001E-2</v>
      </c>
      <c r="W72">
        <f t="shared" si="26"/>
        <v>1.4749999999999999E-2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Afbouw Ouk Einde</v>
      </c>
      <c r="J73" s="121">
        <f t="shared" si="26"/>
        <v>59783</v>
      </c>
      <c r="K73" s="121">
        <f t="shared" si="26"/>
        <v>0.37560000000000004</v>
      </c>
      <c r="L73" s="121">
        <f t="shared" si="26"/>
        <v>1.4500000000000001E-2</v>
      </c>
      <c r="M73" s="121">
        <f t="shared" si="26"/>
        <v>1.4749999999999999E-2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1.4500000000000001E-2</v>
      </c>
      <c r="Q73" s="121">
        <f t="shared" si="26"/>
        <v>1.4749999999999999E-2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1.4500000000000001E-2</v>
      </c>
      <c r="W73">
        <f t="shared" si="26"/>
        <v>1.4749999999999999E-2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einde grens IB</v>
      </c>
      <c r="J74" s="121">
        <f t="shared" si="26"/>
        <v>78427</v>
      </c>
      <c r="K74" s="121">
        <f t="shared" si="26"/>
        <v>0.495</v>
      </c>
      <c r="L74" s="121">
        <f t="shared" si="26"/>
        <v>0</v>
      </c>
      <c r="M74" s="121">
        <f t="shared" si="26"/>
        <v>1.4749999999999999E-2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1.4749999999999999E-2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1.4749999999999999E-2</v>
      </c>
      <c r="X74">
        <f t="shared" si="26"/>
        <v>0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grens ark 4</v>
      </c>
      <c r="J75" s="121">
        <f t="shared" si="26"/>
        <v>143555</v>
      </c>
      <c r="K75" s="121">
        <f t="shared" si="26"/>
        <v>0.495</v>
      </c>
      <c r="L75" s="121">
        <f t="shared" si="26"/>
        <v>0</v>
      </c>
      <c r="M75" s="121">
        <f t="shared" si="26"/>
        <v>0</v>
      </c>
      <c r="N75" s="121">
        <f t="shared" si="26"/>
        <v>1</v>
      </c>
      <c r="O75" s="121">
        <f t="shared" si="26"/>
        <v>0.495</v>
      </c>
      <c r="P75" s="121">
        <f t="shared" si="26"/>
        <v>0</v>
      </c>
      <c r="Q75" s="121">
        <f t="shared" si="26"/>
        <v>0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0.495</v>
      </c>
      <c r="V75" s="121">
        <f t="shared" si="26"/>
        <v>0</v>
      </c>
      <c r="W75">
        <f t="shared" si="26"/>
        <v>0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t="e">
        <f t="shared" si="27"/>
        <v>#N/A</v>
      </c>
    </row>
    <row r="77" spans="8:26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t="e">
        <f t="shared" si="27"/>
        <v>#N/A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8.1000000000000003E-2</v>
      </c>
      <c r="L82" s="166"/>
      <c r="M82" s="166">
        <f>-B15</f>
        <v>-1.8859999999999998E-2</v>
      </c>
      <c r="N82" s="167" t="str">
        <f>IF($H$83=$H$82,1,"")</f>
        <v/>
      </c>
      <c r="O82" s="165">
        <f>D8/100</f>
        <v>8.1000000000000003E-2</v>
      </c>
      <c r="P82" s="166"/>
      <c r="Q82" s="166">
        <f>-D15</f>
        <v>-1.8859999999999998E-2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8.1000000000000003E-2</v>
      </c>
      <c r="V82" s="166"/>
      <c r="W82" s="31">
        <f>-F15</f>
        <v>-1.8859999999999998E-2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-7.0260000000000003E-2</v>
      </c>
      <c r="N84" s="169"/>
      <c r="O84" s="165"/>
      <c r="P84" s="166"/>
      <c r="Q84" s="166">
        <f>-D17</f>
        <v>-7.0260000000000003E-2</v>
      </c>
      <c r="R84" s="166"/>
      <c r="S84" s="180"/>
      <c r="T84" s="166"/>
      <c r="U84" s="165"/>
      <c r="V84" s="166"/>
      <c r="W84" s="31">
        <f>-F17</f>
        <v>-7.0260000000000003E-2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-4.4200000000000003E-3</v>
      </c>
      <c r="N85" s="169"/>
      <c r="O85" s="165"/>
      <c r="P85" s="166"/>
      <c r="Q85" s="166">
        <f>-D19</f>
        <v>-4.4200000000000003E-3</v>
      </c>
      <c r="R85" s="166"/>
      <c r="S85" s="180"/>
      <c r="T85" s="166"/>
      <c r="U85" s="165"/>
      <c r="V85" s="166"/>
      <c r="W85" s="31">
        <f>-F19</f>
        <v>-4.4200000000000003E-3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1.4500000000000001E-2</v>
      </c>
      <c r="M86" s="166"/>
      <c r="N86" s="169"/>
      <c r="O86" s="165"/>
      <c r="P86" s="166">
        <f>D30</f>
        <v>1.4500000000000001E-2</v>
      </c>
      <c r="Q86" s="166"/>
      <c r="R86" s="166"/>
      <c r="S86" s="180"/>
      <c r="T86" s="166"/>
      <c r="U86" s="165"/>
      <c r="V86" s="166">
        <f>F30</f>
        <v>1.4500000000000001E-2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11362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6" x14ac:dyDescent="0.2">
      <c r="H88" s="163" cm="1">
        <f t="array" ref="H88">ROUND(SUMPRODUCT((J88&gt;=$J$82:$J$95)/COUNTIF($J$82:$J$95,$J$82:$J$95)),)</f>
        <v>2</v>
      </c>
      <c r="I88" s="140" t="s">
        <v>250</v>
      </c>
      <c r="J88" s="164">
        <f>J106</f>
        <v>11362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6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7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8</v>
      </c>
      <c r="I91" s="168" t="s">
        <v>171</v>
      </c>
      <c r="J91" s="164">
        <f>J113</f>
        <v>45593</v>
      </c>
      <c r="K91" s="165"/>
      <c r="L91" s="166"/>
      <c r="M91" s="166">
        <f>B21</f>
        <v>1.4749999999999999E-2</v>
      </c>
      <c r="N91" s="169"/>
      <c r="O91" s="165"/>
      <c r="P91" s="166"/>
      <c r="Q91" s="166">
        <f>D21</f>
        <v>1.4749999999999999E-2</v>
      </c>
      <c r="R91" s="166"/>
      <c r="S91" s="180"/>
      <c r="T91" s="166"/>
      <c r="U91" s="165"/>
      <c r="V91" s="166"/>
      <c r="W91" s="31">
        <f>F21</f>
        <v>1.4749999999999999E-2</v>
      </c>
      <c r="X91" s="30"/>
      <c r="Y91" s="30"/>
      <c r="Z91" s="32"/>
    </row>
    <row r="92" spans="8:26" x14ac:dyDescent="0.2">
      <c r="H92" s="163">
        <f t="shared" si="29"/>
        <v>9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6" x14ac:dyDescent="0.2">
      <c r="H93" s="163">
        <f t="shared" si="29"/>
        <v>10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11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12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11362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11362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8505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24418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11362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11362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8505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24418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43" priority="2">
      <formula>B1&lt;&gt;AL1</formula>
    </cfRule>
  </conditionalFormatting>
  <conditionalFormatting sqref="F1">
    <cfRule type="expression" dxfId="4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Blad10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102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8.1000000000000003E-2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8.1000000000000003E-2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8.1000000000000003E-2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150">
        <f t="shared" si="0"/>
        <v>8717</v>
      </c>
      <c r="I8" s="151">
        <f t="shared" ref="I8:I16" si="5">ROUND(K65,4)</f>
        <v>8.1000000000000003E-2</v>
      </c>
      <c r="J8" s="118">
        <f t="shared" si="1"/>
        <v>8.1000000000000003E-2</v>
      </c>
      <c r="K8" s="118">
        <f t="shared" ref="K8:K16" si="6">ROUND(IF(N65=1,SUM(L65:M65),0),4)</f>
        <v>0</v>
      </c>
      <c r="L8" s="118">
        <f t="shared" ref="L8:L16" si="7">ROUND(O65,4)</f>
        <v>8.1000000000000003E-2</v>
      </c>
      <c r="M8" s="118">
        <f t="shared" si="2"/>
        <v>8.1000000000000003E-2</v>
      </c>
      <c r="N8" s="118">
        <f t="shared" ref="N8:N16" si="8">ROUND(IF(S65=1,SUM(P65:R65),0),4)</f>
        <v>0</v>
      </c>
      <c r="O8" s="133">
        <f t="shared" ref="O8:O16" si="9">ROUND(IF(T65=1,L8,0),4)</f>
        <v>8.1000000000000003E-2</v>
      </c>
      <c r="P8" s="133">
        <f t="shared" ref="P8:P16" si="10">ROUND(IF(T65=1,SUM(P65:R65),0),4)</f>
        <v>0</v>
      </c>
      <c r="Q8" s="130">
        <f t="shared" si="3"/>
        <v>8.1000000000000003E-2</v>
      </c>
      <c r="R8" s="118">
        <f t="shared" si="4"/>
        <v>8.1000000000000003E-2</v>
      </c>
      <c r="S8" s="118">
        <f t="shared" ref="S8:S16" si="11">ROUND(IF(Y65=1,SUM(V65:X65),0),4)</f>
        <v>0</v>
      </c>
      <c r="T8" s="134">
        <f t="shared" ref="T8:T16" si="12">ROUND(IF(Z65=1,Q8,0),4)</f>
        <v>8.1000000000000003E-2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8.1000000000000003E-2</v>
      </c>
      <c r="J9" s="118">
        <f t="shared" si="1"/>
        <v>8.1000000000000003E-2</v>
      </c>
      <c r="K9" s="118">
        <f t="shared" si="6"/>
        <v>0</v>
      </c>
      <c r="L9" s="118">
        <f t="shared" si="7"/>
        <v>8.1000000000000003E-2</v>
      </c>
      <c r="M9" s="118">
        <f t="shared" si="2"/>
        <v>8.1000000000000003E-2</v>
      </c>
      <c r="N9" s="118">
        <f t="shared" si="8"/>
        <v>0</v>
      </c>
      <c r="O9" s="133">
        <f t="shared" si="9"/>
        <v>8.1000000000000003E-2</v>
      </c>
      <c r="P9" s="133">
        <f t="shared" si="10"/>
        <v>0</v>
      </c>
      <c r="Q9" s="130">
        <f t="shared" si="3"/>
        <v>8.1000000000000003E-2</v>
      </c>
      <c r="R9" s="118">
        <f t="shared" si="4"/>
        <v>8.1000000000000003E-2</v>
      </c>
      <c r="S9" s="118">
        <f t="shared" si="11"/>
        <v>0</v>
      </c>
      <c r="T9" s="134">
        <f t="shared" si="12"/>
        <v>8.1000000000000003E-2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8.1000000000000003E-2</v>
      </c>
      <c r="J10" s="118">
        <f t="shared" si="1"/>
        <v>8.1000000000000003E-2</v>
      </c>
      <c r="K10" s="118">
        <f t="shared" si="6"/>
        <v>0</v>
      </c>
      <c r="L10" s="118">
        <f t="shared" si="7"/>
        <v>8.1000000000000003E-2</v>
      </c>
      <c r="M10" s="118">
        <f t="shared" si="2"/>
        <v>8.1000000000000003E-2</v>
      </c>
      <c r="N10" s="118">
        <f t="shared" si="8"/>
        <v>0</v>
      </c>
      <c r="O10" s="133">
        <f t="shared" si="9"/>
        <v>8.1000000000000003E-2</v>
      </c>
      <c r="P10" s="133">
        <f t="shared" si="10"/>
        <v>0</v>
      </c>
      <c r="Q10" s="130">
        <f t="shared" si="3"/>
        <v>8.1000000000000003E-2</v>
      </c>
      <c r="R10" s="118">
        <f t="shared" si="4"/>
        <v>8.1000000000000003E-2</v>
      </c>
      <c r="S10" s="118">
        <f t="shared" si="11"/>
        <v>0</v>
      </c>
      <c r="T10" s="134">
        <f t="shared" si="12"/>
        <v>8.1000000000000003E-2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8.1000000000000003E-2</v>
      </c>
      <c r="J11" s="118">
        <f t="shared" si="1"/>
        <v>8.1000000000000003E-2</v>
      </c>
      <c r="K11" s="118">
        <f t="shared" si="6"/>
        <v>1.4500000000000001E-2</v>
      </c>
      <c r="L11" s="118">
        <f t="shared" si="7"/>
        <v>8.1000000000000003E-2</v>
      </c>
      <c r="M11" s="118">
        <f t="shared" si="2"/>
        <v>8.1000000000000003E-2</v>
      </c>
      <c r="N11" s="118">
        <f t="shared" si="8"/>
        <v>1.4500000000000001E-2</v>
      </c>
      <c r="O11" s="133">
        <f t="shared" si="9"/>
        <v>8.1000000000000003E-2</v>
      </c>
      <c r="P11" s="133">
        <f t="shared" si="10"/>
        <v>1.4500000000000001E-2</v>
      </c>
      <c r="Q11" s="130">
        <f t="shared" si="3"/>
        <v>8.1000000000000003E-2</v>
      </c>
      <c r="R11" s="118">
        <f t="shared" si="4"/>
        <v>8.1000000000000003E-2</v>
      </c>
      <c r="S11" s="118">
        <f t="shared" si="11"/>
        <v>1.4500000000000001E-2</v>
      </c>
      <c r="T11" s="134">
        <f t="shared" si="12"/>
        <v>8.1000000000000003E-2</v>
      </c>
      <c r="U11" s="135">
        <f t="shared" si="13"/>
        <v>1.4500000000000001E-2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38884</v>
      </c>
      <c r="I12" s="151">
        <f t="shared" si="5"/>
        <v>0.37559999999999999</v>
      </c>
      <c r="J12" s="118">
        <f t="shared" si="1"/>
        <v>0.37559999999999999</v>
      </c>
      <c r="K12" s="118">
        <f t="shared" si="6"/>
        <v>1.4500000000000001E-2</v>
      </c>
      <c r="L12" s="118">
        <f t="shared" si="7"/>
        <v>8.1000000000000003E-2</v>
      </c>
      <c r="M12" s="118">
        <f t="shared" si="2"/>
        <v>8.1000000000000003E-2</v>
      </c>
      <c r="N12" s="118">
        <f t="shared" si="8"/>
        <v>1.4500000000000001E-2</v>
      </c>
      <c r="O12" s="133">
        <f t="shared" si="9"/>
        <v>8.1000000000000003E-2</v>
      </c>
      <c r="P12" s="133">
        <f t="shared" si="10"/>
        <v>1.4500000000000001E-2</v>
      </c>
      <c r="Q12" s="130">
        <f t="shared" si="3"/>
        <v>0.37559999999999999</v>
      </c>
      <c r="R12" s="118">
        <f t="shared" si="4"/>
        <v>0.37559999999999999</v>
      </c>
      <c r="S12" s="118">
        <f t="shared" si="11"/>
        <v>1.4500000000000001E-2</v>
      </c>
      <c r="T12" s="134">
        <f t="shared" si="12"/>
        <v>0.37559999999999999</v>
      </c>
      <c r="U12" s="135">
        <f t="shared" si="13"/>
        <v>1.4500000000000001E-2</v>
      </c>
    </row>
    <row r="13" spans="1:36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150">
        <f t="shared" si="0"/>
        <v>41124</v>
      </c>
      <c r="I13" s="151">
        <f>ROUND(K70,4)</f>
        <v>0.37559999999999999</v>
      </c>
      <c r="J13" s="118">
        <f t="shared" si="1"/>
        <v>0.37559999999999999</v>
      </c>
      <c r="K13" s="118">
        <f t="shared" si="6"/>
        <v>1.4500000000000001E-2</v>
      </c>
      <c r="L13" s="118">
        <f t="shared" si="7"/>
        <v>0.37559999999999999</v>
      </c>
      <c r="M13" s="118">
        <f t="shared" si="2"/>
        <v>0.37559999999999999</v>
      </c>
      <c r="N13" s="118">
        <f t="shared" si="8"/>
        <v>1.4500000000000001E-2</v>
      </c>
      <c r="O13" s="133">
        <f t="shared" si="9"/>
        <v>0.37559999999999999</v>
      </c>
      <c r="P13" s="133">
        <f t="shared" si="10"/>
        <v>1.4500000000000001E-2</v>
      </c>
      <c r="Q13" s="130">
        <f t="shared" si="3"/>
        <v>0.37559999999999999</v>
      </c>
      <c r="R13" s="118">
        <f t="shared" si="4"/>
        <v>0.37559999999999999</v>
      </c>
      <c r="S13" s="118">
        <f t="shared" si="11"/>
        <v>1.4500000000000001E-2</v>
      </c>
      <c r="T13" s="134">
        <f t="shared" si="12"/>
        <v>0.37559999999999999</v>
      </c>
      <c r="U13" s="135">
        <f t="shared" si="13"/>
        <v>1.4500000000000001E-2</v>
      </c>
    </row>
    <row r="14" spans="1:36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150">
        <f t="shared" si="0"/>
        <v>45593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1.4500000000000001E-2</v>
      </c>
      <c r="L14" s="118">
        <f t="shared" si="7"/>
        <v>0.37559999999999999</v>
      </c>
      <c r="M14" s="118">
        <f t="shared" si="2"/>
        <v>0.37559999999999999</v>
      </c>
      <c r="N14" s="118">
        <f t="shared" si="8"/>
        <v>1.4500000000000001E-2</v>
      </c>
      <c r="O14" s="133">
        <f t="shared" si="9"/>
        <v>0.37559999999999999</v>
      </c>
      <c r="P14" s="133">
        <f t="shared" si="10"/>
        <v>1.4500000000000001E-2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1.4500000000000001E-2</v>
      </c>
      <c r="T14" s="134">
        <f t="shared" si="12"/>
        <v>0.37559999999999999</v>
      </c>
      <c r="U14" s="135">
        <f t="shared" si="13"/>
        <v>1.4500000000000001E-2</v>
      </c>
    </row>
    <row r="15" spans="1:36" ht="15" x14ac:dyDescent="0.25">
      <c r="A15" s="16" t="s">
        <v>42</v>
      </c>
      <c r="B15" s="4">
        <v>0</v>
      </c>
      <c r="C15" s="16" t="s">
        <v>45</v>
      </c>
      <c r="D15" s="4">
        <v>0</v>
      </c>
      <c r="E15" s="16" t="s">
        <v>45</v>
      </c>
      <c r="F15" s="12">
        <v>0</v>
      </c>
      <c r="H15" s="150">
        <f t="shared" si="0"/>
        <v>46003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1.4500000000000001E-2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1.4500000000000001E-2</v>
      </c>
      <c r="O15" s="133">
        <f t="shared" si="9"/>
        <v>0.37559999999999999</v>
      </c>
      <c r="P15" s="133">
        <f t="shared" si="10"/>
        <v>1.4500000000000001E-2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1.4500000000000001E-2</v>
      </c>
      <c r="T15" s="134">
        <f t="shared" si="12"/>
        <v>0.37559999999999999</v>
      </c>
      <c r="U15" s="135">
        <f t="shared" si="13"/>
        <v>1.4500000000000001E-2</v>
      </c>
    </row>
    <row r="16" spans="1:36" ht="15" x14ac:dyDescent="0.25">
      <c r="A16" s="14" t="s">
        <v>50</v>
      </c>
      <c r="B16" s="5">
        <v>0</v>
      </c>
      <c r="C16" s="14" t="s">
        <v>56</v>
      </c>
      <c r="D16" s="5">
        <v>0</v>
      </c>
      <c r="E16" s="14" t="s">
        <v>56</v>
      </c>
      <c r="F16" s="7">
        <v>0</v>
      </c>
      <c r="H16" s="150">
        <f t="shared" si="0"/>
        <v>59783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1.4500000000000001E-2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1.4500000000000001E-2</v>
      </c>
      <c r="O16" s="133">
        <f t="shared" si="9"/>
        <v>0.37559999999999999</v>
      </c>
      <c r="P16" s="133">
        <f t="shared" si="10"/>
        <v>1.4500000000000001E-2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1.4500000000000001E-2</v>
      </c>
      <c r="T16" s="134">
        <f t="shared" si="12"/>
        <v>0.37559999999999999</v>
      </c>
      <c r="U16" s="135">
        <f t="shared" si="13"/>
        <v>1.4500000000000001E-2</v>
      </c>
    </row>
    <row r="17" spans="1:21" ht="15" x14ac:dyDescent="0.25">
      <c r="A17" s="16" t="s">
        <v>43</v>
      </c>
      <c r="B17" s="4">
        <v>0</v>
      </c>
      <c r="C17" s="16" t="s">
        <v>46</v>
      </c>
      <c r="D17" s="4">
        <v>0</v>
      </c>
      <c r="E17" s="16" t="s">
        <v>46</v>
      </c>
      <c r="F17" s="12">
        <v>0</v>
      </c>
      <c r="H17" s="150">
        <f t="shared" ref="H17:H18" si="14">IFERROR(J74,"")</f>
        <v>78427</v>
      </c>
      <c r="I17" s="151">
        <f t="shared" ref="I17:I18" si="15">IFERROR(ROUND(K74,4),"")</f>
        <v>0.495</v>
      </c>
      <c r="J17" s="118">
        <f>IFERROR(ROUND(IF(N74=1,I17,0),4),"")</f>
        <v>0.495</v>
      </c>
      <c r="K17" s="118">
        <f t="shared" ref="K17:K18" si="16">IFERROR(ROUND(IF(N74=1,SUM(L74:M74),0),4),"")</f>
        <v>0</v>
      </c>
      <c r="L17" s="118">
        <f t="shared" ref="L17:L18" si="17">IFERROR(ROUND(O74,4),"")</f>
        <v>0.495</v>
      </c>
      <c r="M17" s="118">
        <f>IFERROR(ROUND(IF(S74=1,L17,0),4),"")</f>
        <v>0.495</v>
      </c>
      <c r="N17" s="118">
        <f t="shared" ref="N17:N18" si="18">IFERROR(ROUND(IF(S74=1,SUM(P74:R74),0),4),"")</f>
        <v>0</v>
      </c>
      <c r="O17" s="133">
        <f>IFERROR(ROUND(IF(T74=1,L17,0),4),"")</f>
        <v>0.495</v>
      </c>
      <c r="P17" s="133">
        <f>IFERROR(ROUND(IF(T74=1,SUM(P74:R74),0),4),"")</f>
        <v>0</v>
      </c>
      <c r="Q17" s="130">
        <f t="shared" ref="Q17:Q18" si="19">IFERROR(ROUND(U74,4),"")</f>
        <v>0.495</v>
      </c>
      <c r="R17" s="118">
        <f>IFERROR(ROUND(IF(Y74=1,Q17,0),4),"")</f>
        <v>0.495</v>
      </c>
      <c r="S17" s="118">
        <f t="shared" ref="S17:S18" si="20">IFERROR(ROUND(IF(Y74=1,SUM(V74:X74),0),4),"")</f>
        <v>0</v>
      </c>
      <c r="T17" s="134">
        <f>IFERROR(ROUND(IF(Z74=1,Q17,0),4),"")</f>
        <v>0.495</v>
      </c>
      <c r="U17" s="135">
        <f>IFERROR(ROUND(IF(Z74=1,SUM(V74:X74),0),4),"")</f>
        <v>0</v>
      </c>
    </row>
    <row r="18" spans="1:21" ht="15" x14ac:dyDescent="0.25">
      <c r="A18" s="14" t="s">
        <v>51</v>
      </c>
      <c r="B18" s="5">
        <v>0</v>
      </c>
      <c r="C18" s="14" t="s">
        <v>57</v>
      </c>
      <c r="D18" s="5">
        <v>0</v>
      </c>
      <c r="E18" s="14" t="s">
        <v>57</v>
      </c>
      <c r="F18" s="7">
        <v>0</v>
      </c>
      <c r="H18" s="150">
        <f t="shared" si="14"/>
        <v>143555</v>
      </c>
      <c r="I18" s="151">
        <f t="shared" si="15"/>
        <v>0.495</v>
      </c>
      <c r="J18" s="118">
        <f>IFERROR(ROUND(IF(N75=1,I18,0),4),"")</f>
        <v>0.495</v>
      </c>
      <c r="K18" s="118">
        <f t="shared" si="16"/>
        <v>0</v>
      </c>
      <c r="L18" s="118">
        <f t="shared" si="17"/>
        <v>0.495</v>
      </c>
      <c r="M18" s="118">
        <f>IFERROR(ROUND(IF(S75=1,L18,0),4),"")</f>
        <v>0.495</v>
      </c>
      <c r="N18" s="118">
        <f t="shared" si="18"/>
        <v>0</v>
      </c>
      <c r="O18" s="133">
        <f t="shared" ref="O18:O20" si="21">IFERROR(ROUND(IF(T75=1,L18,0),4),"")</f>
        <v>0.495</v>
      </c>
      <c r="P18" s="133">
        <f t="shared" ref="P18:P20" si="22">IFERROR(ROUND(IF(T75=1,SUM(P75:R75),0),4),"")</f>
        <v>0</v>
      </c>
      <c r="Q18" s="130">
        <f t="shared" si="19"/>
        <v>0.495</v>
      </c>
      <c r="R18" s="118">
        <f>IFERROR(ROUND(IF(Y75=1,Q18,0),4),"")</f>
        <v>0.495</v>
      </c>
      <c r="S18" s="118">
        <f t="shared" si="20"/>
        <v>0</v>
      </c>
      <c r="T18" s="134">
        <f t="shared" ref="T18:T20" si="23">IFERROR(ROUND(IF(Z75=1,Q18,0),4),"")</f>
        <v>0.495</v>
      </c>
      <c r="U18" s="135">
        <f t="shared" ref="U18:U20" si="24">IFERROR(ROUND(IF(Z75=1,SUM(V75:X75),0),4),"")</f>
        <v>0</v>
      </c>
    </row>
    <row r="19" spans="1:21" ht="15" x14ac:dyDescent="0.25">
      <c r="A19" s="14" t="s">
        <v>44</v>
      </c>
      <c r="B19" s="4">
        <v>0</v>
      </c>
      <c r="C19" s="14" t="s">
        <v>47</v>
      </c>
      <c r="D19" s="4">
        <v>0</v>
      </c>
      <c r="E19" s="14" t="s">
        <v>47</v>
      </c>
      <c r="F19" s="12">
        <v>0</v>
      </c>
      <c r="H19" s="150" t="str">
        <f>IFERROR(J76,"")</f>
        <v/>
      </c>
      <c r="I19" s="151" t="str">
        <f>IFERROR(ROUND(K76,4),"")</f>
        <v/>
      </c>
      <c r="J19" s="118" t="str">
        <f>IFERROR(ROUND(IF(N76=1,I19,0),4),"")</f>
        <v/>
      </c>
      <c r="K19" s="118" t="str">
        <f>IFERROR(ROUND(IF(N76=1,SUM(L76:M76),0),4),"")</f>
        <v/>
      </c>
      <c r="L19" s="118" t="str">
        <f>IFERROR(ROUND(O76,4),"")</f>
        <v/>
      </c>
      <c r="M19" s="118" t="str">
        <f>IFERROR(ROUND(IF(S76=1,L19,0),4),"")</f>
        <v/>
      </c>
      <c r="N19" s="118" t="str">
        <f>IFERROR(ROUND(IF(S76=1,SUM(P76:R76),0),4),"")</f>
        <v/>
      </c>
      <c r="O19" s="133" t="str">
        <f t="shared" si="21"/>
        <v/>
      </c>
      <c r="P19" s="133" t="str">
        <f t="shared" si="22"/>
        <v/>
      </c>
      <c r="Q19" s="130" t="str">
        <f>IFERROR(ROUND(U76,4),"")</f>
        <v/>
      </c>
      <c r="R19" s="118" t="str">
        <f>IFERROR(ROUND(IF(Y76=1,Q19,0),4),"")</f>
        <v/>
      </c>
      <c r="S19" s="118" t="str">
        <f>IFERROR(ROUND(IF(Y76=1,SUM(V76:X76),0),4),"")</f>
        <v/>
      </c>
      <c r="T19" s="134" t="str">
        <f t="shared" si="23"/>
        <v/>
      </c>
      <c r="U19" s="135" t="str">
        <f t="shared" si="24"/>
        <v/>
      </c>
    </row>
    <row r="20" spans="1:21" ht="15" x14ac:dyDescent="0.25">
      <c r="A20" s="14" t="s">
        <v>52</v>
      </c>
      <c r="B20" s="5">
        <v>0</v>
      </c>
      <c r="C20" s="14" t="s">
        <v>58</v>
      </c>
      <c r="D20" s="5">
        <v>0</v>
      </c>
      <c r="E20" s="14" t="s">
        <v>58</v>
      </c>
      <c r="F20" s="7">
        <v>0</v>
      </c>
      <c r="H20" s="150" t="str">
        <f>IFERROR(J77,"")</f>
        <v/>
      </c>
      <c r="I20" s="151" t="str">
        <f>IFERROR(ROUND(K77,4),"")</f>
        <v/>
      </c>
      <c r="J20" s="118" t="str">
        <f>IFERROR(ROUND(IF(N77=1,I20,0),4),"")</f>
        <v/>
      </c>
      <c r="K20" s="118" t="str">
        <f>IFERROR(ROUND(IF(N77=1,SUM(L77:M77),0),4),"")</f>
        <v/>
      </c>
      <c r="L20" s="118" t="str">
        <f>IFERROR(ROUND(O77,4),"")</f>
        <v/>
      </c>
      <c r="M20" s="118" t="str">
        <f>IFERROR(ROUND(IF(S77=1,L20,0),4),"")</f>
        <v/>
      </c>
      <c r="N20" s="118" t="str">
        <f>IFERROR(ROUND(IF(S77=1,SUM(P77:R77),0),4),"")</f>
        <v/>
      </c>
      <c r="O20" s="133" t="str">
        <f t="shared" si="21"/>
        <v/>
      </c>
      <c r="P20" s="133" t="str">
        <f t="shared" si="22"/>
        <v/>
      </c>
      <c r="Q20" s="130" t="str">
        <f>IFERROR(ROUND(U77,4),"")</f>
        <v/>
      </c>
      <c r="R20" s="118" t="str">
        <f>IFERROR(ROUND(IF(Y77=1,Q20,0),4),"")</f>
        <v/>
      </c>
      <c r="S20" s="118" t="str">
        <f>IFERROR(ROUND(IF(Y77=1,SUM(V77:X77),0),4),"")</f>
        <v/>
      </c>
      <c r="T20" s="134" t="str">
        <f t="shared" si="23"/>
        <v/>
      </c>
      <c r="U20" s="135" t="str">
        <f t="shared" si="24"/>
        <v/>
      </c>
    </row>
    <row r="21" spans="1:21" ht="15" x14ac:dyDescent="0.25">
      <c r="A21" s="16" t="s">
        <v>54</v>
      </c>
      <c r="B21" s="4">
        <v>0</v>
      </c>
      <c r="C21" s="10" t="s">
        <v>55</v>
      </c>
      <c r="D21" s="4">
        <v>0</v>
      </c>
      <c r="E21" s="10" t="s">
        <v>55</v>
      </c>
      <c r="F21" s="12">
        <v>0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706</v>
      </c>
      <c r="C27" s="9" t="s">
        <v>174</v>
      </c>
      <c r="D27" s="5">
        <v>706</v>
      </c>
      <c r="E27" s="9" t="s">
        <v>174</v>
      </c>
      <c r="F27" s="7">
        <v>706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1.4500000000000001E-2</v>
      </c>
      <c r="C30" s="10" t="s">
        <v>177</v>
      </c>
      <c r="D30" s="4">
        <v>1.4500000000000001E-2</v>
      </c>
      <c r="E30" s="10" t="s">
        <v>177</v>
      </c>
      <c r="F30" s="12">
        <v>1.4500000000000001E-2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</v>
      </c>
      <c r="C42" s="16" t="s">
        <v>203</v>
      </c>
      <c r="D42" s="4">
        <v>0</v>
      </c>
      <c r="E42" s="14" t="s">
        <v>203</v>
      </c>
      <c r="F42" s="12">
        <v>0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8.1000000000000003E-2</v>
      </c>
      <c r="L64" s="121">
        <f t="shared" si="25"/>
        <v>0</v>
      </c>
      <c r="M64" s="121">
        <f t="shared" si="25"/>
        <v>0</v>
      </c>
      <c r="N64" s="121" t="str">
        <f t="shared" si="25"/>
        <v/>
      </c>
      <c r="O64" s="121">
        <f t="shared" si="25"/>
        <v>8.1000000000000003E-2</v>
      </c>
      <c r="P64" s="121">
        <f t="shared" si="25"/>
        <v>0</v>
      </c>
      <c r="Q64" s="121">
        <f t="shared" si="25"/>
        <v>0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8.1000000000000003E-2</v>
      </c>
      <c r="V64" s="121">
        <f t="shared" si="25"/>
        <v>0</v>
      </c>
      <c r="W64">
        <f t="shared" si="25"/>
        <v>0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8717</v>
      </c>
      <c r="K65" s="121">
        <f t="shared" si="26"/>
        <v>8.1000000000000003E-2</v>
      </c>
      <c r="L65" s="121">
        <f t="shared" si="26"/>
        <v>0</v>
      </c>
      <c r="M65" s="121">
        <f t="shared" si="26"/>
        <v>0</v>
      </c>
      <c r="N65" s="121">
        <f t="shared" si="26"/>
        <v>1</v>
      </c>
      <c r="O65" s="121">
        <f t="shared" si="26"/>
        <v>8.1000000000000003E-2</v>
      </c>
      <c r="P65" s="121">
        <f t="shared" si="26"/>
        <v>0</v>
      </c>
      <c r="Q65" s="121">
        <f t="shared" si="26"/>
        <v>0</v>
      </c>
      <c r="R65" s="121">
        <f t="shared" si="26"/>
        <v>0</v>
      </c>
      <c r="S65" s="121">
        <f t="shared" si="26"/>
        <v>1</v>
      </c>
      <c r="T65" s="121">
        <f t="shared" si="26"/>
        <v>1</v>
      </c>
      <c r="U65" s="121">
        <f t="shared" si="26"/>
        <v>8.1000000000000003E-2</v>
      </c>
      <c r="V65" s="121">
        <f t="shared" si="26"/>
        <v>0</v>
      </c>
      <c r="W65">
        <f t="shared" si="26"/>
        <v>0</v>
      </c>
      <c r="X65">
        <f t="shared" si="26"/>
        <v>0</v>
      </c>
      <c r="Y65">
        <f t="shared" si="26"/>
        <v>1</v>
      </c>
      <c r="Z65">
        <f t="shared" ref="Z65:Z77" si="27">IF(VLOOKUP($H65,$H$82:$Z$95,Z$61,0)="",Z64,VLOOKUP($H65,$H$82:$Z$95,Z$61,0))</f>
        <v>1</v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8.1000000000000003E-2</v>
      </c>
      <c r="L66" s="121">
        <f t="shared" si="26"/>
        <v>0</v>
      </c>
      <c r="M66" s="121">
        <f t="shared" si="26"/>
        <v>0</v>
      </c>
      <c r="N66" s="121">
        <f t="shared" si="26"/>
        <v>1</v>
      </c>
      <c r="O66" s="121">
        <f t="shared" si="26"/>
        <v>8.1000000000000003E-2</v>
      </c>
      <c r="P66" s="121">
        <f t="shared" si="26"/>
        <v>0</v>
      </c>
      <c r="Q66" s="121">
        <f t="shared" si="26"/>
        <v>0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8.1000000000000003E-2</v>
      </c>
      <c r="V66" s="121">
        <f t="shared" si="26"/>
        <v>0</v>
      </c>
      <c r="W66">
        <f t="shared" si="26"/>
        <v>0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8.1000000000000003E-2</v>
      </c>
      <c r="L67" s="121">
        <f t="shared" si="26"/>
        <v>0</v>
      </c>
      <c r="M67" s="121">
        <f t="shared" si="26"/>
        <v>0</v>
      </c>
      <c r="N67" s="121">
        <f t="shared" si="26"/>
        <v>1</v>
      </c>
      <c r="O67" s="121">
        <f t="shared" si="26"/>
        <v>8.1000000000000003E-2</v>
      </c>
      <c r="P67" s="121">
        <f t="shared" si="26"/>
        <v>0</v>
      </c>
      <c r="Q67" s="121">
        <f t="shared" si="26"/>
        <v>0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8.1000000000000003E-2</v>
      </c>
      <c r="V67" s="121">
        <f t="shared" si="26"/>
        <v>0</v>
      </c>
      <c r="W67">
        <f t="shared" si="26"/>
        <v>0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8.1000000000000003E-2</v>
      </c>
      <c r="L68" s="121">
        <f t="shared" si="26"/>
        <v>1.4500000000000001E-2</v>
      </c>
      <c r="M68" s="121">
        <f t="shared" si="26"/>
        <v>0</v>
      </c>
      <c r="N68" s="121">
        <f t="shared" si="26"/>
        <v>1</v>
      </c>
      <c r="O68" s="121">
        <f t="shared" si="26"/>
        <v>8.1000000000000003E-2</v>
      </c>
      <c r="P68" s="121">
        <f t="shared" si="26"/>
        <v>1.4500000000000001E-2</v>
      </c>
      <c r="Q68" s="121">
        <f t="shared" si="26"/>
        <v>0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8.1000000000000003E-2</v>
      </c>
      <c r="V68" s="121">
        <f t="shared" si="26"/>
        <v>1.4500000000000001E-2</v>
      </c>
      <c r="W68">
        <f t="shared" si="26"/>
        <v>0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einde grens IB 1946 of later</v>
      </c>
      <c r="J69" s="121">
        <f t="shared" si="26"/>
        <v>38884</v>
      </c>
      <c r="K69" s="121">
        <f t="shared" si="26"/>
        <v>0.37560000000000004</v>
      </c>
      <c r="L69" s="121">
        <f t="shared" si="26"/>
        <v>1.4500000000000001E-2</v>
      </c>
      <c r="M69" s="121">
        <f t="shared" si="26"/>
        <v>0</v>
      </c>
      <c r="N69" s="121">
        <f t="shared" si="26"/>
        <v>1</v>
      </c>
      <c r="O69" s="121">
        <f t="shared" si="26"/>
        <v>8.1000000000000003E-2</v>
      </c>
      <c r="P69" s="121">
        <f t="shared" si="26"/>
        <v>1.4500000000000001E-2</v>
      </c>
      <c r="Q69" s="121">
        <f t="shared" si="26"/>
        <v>0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0.37560000000000004</v>
      </c>
      <c r="V69" s="121">
        <f t="shared" si="26"/>
        <v>1.4500000000000001E-2</v>
      </c>
      <c r="W69">
        <f t="shared" si="26"/>
        <v>0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einde grens IB 1945 of eerder</v>
      </c>
      <c r="J70" s="121">
        <f t="shared" si="26"/>
        <v>41124</v>
      </c>
      <c r="K70" s="121">
        <f t="shared" si="26"/>
        <v>0.37560000000000004</v>
      </c>
      <c r="L70" s="121">
        <f t="shared" si="26"/>
        <v>1.4500000000000001E-2</v>
      </c>
      <c r="M70" s="121">
        <f t="shared" si="26"/>
        <v>0</v>
      </c>
      <c r="N70" s="121">
        <f t="shared" si="26"/>
        <v>1</v>
      </c>
      <c r="O70" s="121">
        <f t="shared" si="26"/>
        <v>0.37560000000000004</v>
      </c>
      <c r="P70" s="121">
        <f t="shared" si="26"/>
        <v>1.4500000000000001E-2</v>
      </c>
      <c r="Q70" s="121">
        <f t="shared" si="26"/>
        <v>0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0.37560000000000004</v>
      </c>
      <c r="V70" s="121">
        <f t="shared" si="26"/>
        <v>1.4500000000000001E-2</v>
      </c>
      <c r="W70">
        <f t="shared" si="26"/>
        <v>0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grens ark 3</v>
      </c>
      <c r="J71" s="121">
        <f t="shared" si="26"/>
        <v>45593</v>
      </c>
      <c r="K71" s="121">
        <f t="shared" si="26"/>
        <v>0.37560000000000004</v>
      </c>
      <c r="L71" s="121">
        <f t="shared" si="26"/>
        <v>1.4500000000000001E-2</v>
      </c>
      <c r="M71" s="121">
        <f t="shared" si="26"/>
        <v>0</v>
      </c>
      <c r="N71" s="121">
        <f t="shared" si="26"/>
        <v>1</v>
      </c>
      <c r="O71" s="121">
        <f t="shared" si="26"/>
        <v>0.37560000000000004</v>
      </c>
      <c r="P71" s="121">
        <f t="shared" si="26"/>
        <v>1.4500000000000001E-2</v>
      </c>
      <c r="Q71" s="121">
        <f t="shared" si="26"/>
        <v>0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1.4500000000000001E-2</v>
      </c>
      <c r="W71">
        <f t="shared" si="26"/>
        <v>0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Afbouw Ouk Start</v>
      </c>
      <c r="J72" s="121">
        <f t="shared" si="26"/>
        <v>46003</v>
      </c>
      <c r="K72" s="121">
        <f t="shared" si="26"/>
        <v>0.37560000000000004</v>
      </c>
      <c r="L72" s="121">
        <f t="shared" si="26"/>
        <v>1.4500000000000001E-2</v>
      </c>
      <c r="M72" s="121">
        <f t="shared" si="26"/>
        <v>0</v>
      </c>
      <c r="N72" s="121">
        <f t="shared" si="26"/>
        <v>1</v>
      </c>
      <c r="O72" s="121">
        <f t="shared" si="26"/>
        <v>0.37560000000000004</v>
      </c>
      <c r="P72" s="121">
        <f t="shared" si="26"/>
        <v>1.4500000000000001E-2</v>
      </c>
      <c r="Q72" s="121">
        <f t="shared" si="26"/>
        <v>0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1.4500000000000001E-2</v>
      </c>
      <c r="W72">
        <f t="shared" si="26"/>
        <v>0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Afbouw Ouk Einde</v>
      </c>
      <c r="J73" s="121">
        <f t="shared" si="26"/>
        <v>59783</v>
      </c>
      <c r="K73" s="121">
        <f t="shared" si="26"/>
        <v>0.37560000000000004</v>
      </c>
      <c r="L73" s="121">
        <f t="shared" si="26"/>
        <v>1.4500000000000001E-2</v>
      </c>
      <c r="M73" s="121">
        <f t="shared" si="26"/>
        <v>0</v>
      </c>
      <c r="N73" s="121">
        <f t="shared" si="26"/>
        <v>1</v>
      </c>
      <c r="O73" s="121">
        <f t="shared" si="26"/>
        <v>0.37560000000000004</v>
      </c>
      <c r="P73" s="121">
        <f t="shared" si="26"/>
        <v>1.4500000000000001E-2</v>
      </c>
      <c r="Q73" s="121">
        <f t="shared" si="26"/>
        <v>0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1.4500000000000001E-2</v>
      </c>
      <c r="W73">
        <f t="shared" si="26"/>
        <v>0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einde grens IB</v>
      </c>
      <c r="J74" s="121">
        <f t="shared" si="26"/>
        <v>78427</v>
      </c>
      <c r="K74" s="121">
        <f t="shared" si="26"/>
        <v>0.495</v>
      </c>
      <c r="L74" s="121">
        <f t="shared" si="26"/>
        <v>0</v>
      </c>
      <c r="M74" s="121">
        <f t="shared" si="26"/>
        <v>0</v>
      </c>
      <c r="N74" s="121">
        <f t="shared" si="26"/>
        <v>1</v>
      </c>
      <c r="O74" s="121">
        <f t="shared" si="26"/>
        <v>0.495</v>
      </c>
      <c r="P74" s="121">
        <f t="shared" si="26"/>
        <v>0</v>
      </c>
      <c r="Q74" s="121">
        <f t="shared" si="26"/>
        <v>0</v>
      </c>
      <c r="R74" s="121">
        <f t="shared" si="26"/>
        <v>0</v>
      </c>
      <c r="S74" s="121">
        <f t="shared" si="26"/>
        <v>1</v>
      </c>
      <c r="T74" s="121">
        <f t="shared" si="26"/>
        <v>1</v>
      </c>
      <c r="U74" s="121">
        <f t="shared" si="26"/>
        <v>0.495</v>
      </c>
      <c r="V74" s="121">
        <f t="shared" si="26"/>
        <v>0</v>
      </c>
      <c r="W74">
        <f t="shared" si="26"/>
        <v>0</v>
      </c>
      <c r="X74">
        <f t="shared" si="26"/>
        <v>0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grens ark 4</v>
      </c>
      <c r="J75" s="121">
        <f t="shared" si="26"/>
        <v>143555</v>
      </c>
      <c r="K75" s="121">
        <f t="shared" si="26"/>
        <v>0.495</v>
      </c>
      <c r="L75" s="121">
        <f t="shared" si="26"/>
        <v>0</v>
      </c>
      <c r="M75" s="121">
        <f t="shared" si="26"/>
        <v>0</v>
      </c>
      <c r="N75" s="121">
        <f t="shared" si="26"/>
        <v>1</v>
      </c>
      <c r="O75" s="121">
        <f t="shared" si="26"/>
        <v>0.495</v>
      </c>
      <c r="P75" s="121">
        <f t="shared" si="26"/>
        <v>0</v>
      </c>
      <c r="Q75" s="121">
        <f t="shared" si="26"/>
        <v>0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0.495</v>
      </c>
      <c r="V75" s="121">
        <f t="shared" si="26"/>
        <v>0</v>
      </c>
      <c r="W75">
        <f t="shared" si="26"/>
        <v>0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e">
        <f t="shared" si="26"/>
        <v>#N/A</v>
      </c>
      <c r="J76" s="121" t="e">
        <f t="shared" si="26"/>
        <v>#N/A</v>
      </c>
      <c r="K76" s="121" t="e">
        <f t="shared" si="26"/>
        <v>#N/A</v>
      </c>
      <c r="L76" s="121" t="e">
        <f t="shared" si="26"/>
        <v>#N/A</v>
      </c>
      <c r="M76" s="121" t="e">
        <f t="shared" si="26"/>
        <v>#N/A</v>
      </c>
      <c r="N76" s="121" t="e">
        <f t="shared" si="26"/>
        <v>#N/A</v>
      </c>
      <c r="O76" s="121" t="e">
        <f t="shared" si="26"/>
        <v>#N/A</v>
      </c>
      <c r="P76" s="121" t="e">
        <f t="shared" si="26"/>
        <v>#N/A</v>
      </c>
      <c r="Q76" s="121" t="e">
        <f t="shared" si="26"/>
        <v>#N/A</v>
      </c>
      <c r="R76" s="121" t="e">
        <f t="shared" si="26"/>
        <v>#N/A</v>
      </c>
      <c r="S76" s="121" t="e">
        <f t="shared" si="26"/>
        <v>#N/A</v>
      </c>
      <c r="T76" s="121" t="e">
        <f t="shared" si="26"/>
        <v>#N/A</v>
      </c>
      <c r="U76" s="121" t="e">
        <f t="shared" si="26"/>
        <v>#N/A</v>
      </c>
      <c r="V76" s="121" t="e">
        <f t="shared" si="26"/>
        <v>#N/A</v>
      </c>
      <c r="W76" t="e">
        <f t="shared" si="26"/>
        <v>#N/A</v>
      </c>
      <c r="X76" t="e">
        <f t="shared" si="26"/>
        <v>#N/A</v>
      </c>
      <c r="Y76" t="e">
        <f t="shared" si="26"/>
        <v>#N/A</v>
      </c>
      <c r="Z76" t="e">
        <f t="shared" si="27"/>
        <v>#N/A</v>
      </c>
    </row>
    <row r="77" spans="8:26" x14ac:dyDescent="0.2">
      <c r="H77" s="121">
        <v>14</v>
      </c>
      <c r="I77" s="121" t="e">
        <f t="shared" si="26"/>
        <v>#N/A</v>
      </c>
      <c r="J77" s="121" t="e">
        <f t="shared" si="26"/>
        <v>#N/A</v>
      </c>
      <c r="K77" s="121" t="e">
        <f t="shared" si="26"/>
        <v>#N/A</v>
      </c>
      <c r="L77" s="121" t="e">
        <f t="shared" si="26"/>
        <v>#N/A</v>
      </c>
      <c r="M77" s="121" t="e">
        <f t="shared" si="26"/>
        <v>#N/A</v>
      </c>
      <c r="N77" s="121" t="e">
        <f t="shared" si="26"/>
        <v>#N/A</v>
      </c>
      <c r="O77" s="121" t="e">
        <f t="shared" si="26"/>
        <v>#N/A</v>
      </c>
      <c r="P77" s="121" t="e">
        <f t="shared" si="26"/>
        <v>#N/A</v>
      </c>
      <c r="Q77" s="121" t="e">
        <f t="shared" si="26"/>
        <v>#N/A</v>
      </c>
      <c r="R77" s="121" t="e">
        <f t="shared" si="26"/>
        <v>#N/A</v>
      </c>
      <c r="S77" s="121" t="e">
        <f t="shared" si="26"/>
        <v>#N/A</v>
      </c>
      <c r="T77" s="121" t="e">
        <f t="shared" si="26"/>
        <v>#N/A</v>
      </c>
      <c r="U77" s="121" t="e">
        <f t="shared" si="26"/>
        <v>#N/A</v>
      </c>
      <c r="V77" s="121" t="e">
        <f t="shared" si="26"/>
        <v>#N/A</v>
      </c>
      <c r="W77" t="e">
        <f t="shared" si="26"/>
        <v>#N/A</v>
      </c>
      <c r="X77" t="e">
        <f t="shared" si="26"/>
        <v>#N/A</v>
      </c>
      <c r="Y77" t="e">
        <f t="shared" si="26"/>
        <v>#N/A</v>
      </c>
      <c r="Z77" t="e">
        <f t="shared" si="27"/>
        <v>#N/A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8.1000000000000003E-2</v>
      </c>
      <c r="L82" s="166"/>
      <c r="M82" s="166">
        <f>-B15</f>
        <v>0</v>
      </c>
      <c r="N82" s="167" t="str">
        <f>IF($H$83=$H$82,1,"")</f>
        <v/>
      </c>
      <c r="O82" s="165">
        <f>D8/100</f>
        <v>8.1000000000000003E-2</v>
      </c>
      <c r="P82" s="166"/>
      <c r="Q82" s="166">
        <f>-D15</f>
        <v>0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8.1000000000000003E-2</v>
      </c>
      <c r="V82" s="166"/>
      <c r="W82" s="31">
        <f>-F15</f>
        <v>0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8717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>
        <f>IF($H$87=$H$83,1,"")</f>
        <v>1</v>
      </c>
      <c r="T83" s="179">
        <f>IF($H$88=$H$83,1,"")</f>
        <v>1</v>
      </c>
      <c r="U83" s="165"/>
      <c r="V83" s="166"/>
      <c r="W83" s="31"/>
      <c r="X83" s="30"/>
      <c r="Y83" s="102">
        <f>IF($H$87=$H$83,1,"")</f>
        <v>1</v>
      </c>
      <c r="Z83" s="93">
        <f>IF($H$88=$H$83,1,"")</f>
        <v>1</v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0</v>
      </c>
      <c r="N84" s="169"/>
      <c r="O84" s="165"/>
      <c r="P84" s="166"/>
      <c r="Q84" s="166">
        <f>-D17</f>
        <v>0</v>
      </c>
      <c r="R84" s="166"/>
      <c r="S84" s="180"/>
      <c r="T84" s="166"/>
      <c r="U84" s="165"/>
      <c r="V84" s="166"/>
      <c r="W84" s="31">
        <f>-F17</f>
        <v>0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0</v>
      </c>
      <c r="N85" s="169"/>
      <c r="O85" s="165"/>
      <c r="P85" s="166"/>
      <c r="Q85" s="166">
        <f>-D19</f>
        <v>0</v>
      </c>
      <c r="R85" s="166"/>
      <c r="S85" s="180"/>
      <c r="T85" s="166"/>
      <c r="U85" s="165"/>
      <c r="V85" s="166"/>
      <c r="W85" s="31">
        <f>-F19</f>
        <v>0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1.4500000000000001E-2</v>
      </c>
      <c r="M86" s="166"/>
      <c r="N86" s="169"/>
      <c r="O86" s="165"/>
      <c r="P86" s="166">
        <f>D30</f>
        <v>1.4500000000000001E-2</v>
      </c>
      <c r="Q86" s="166"/>
      <c r="R86" s="166"/>
      <c r="S86" s="180"/>
      <c r="T86" s="166"/>
      <c r="U86" s="165"/>
      <c r="V86" s="166">
        <f>F30</f>
        <v>1.4500000000000001E-2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8717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>
        <f>IF($H$88=$H$87,1," ")</f>
        <v>1</v>
      </c>
      <c r="U87" s="165"/>
      <c r="V87" s="166"/>
      <c r="W87" s="31"/>
      <c r="X87" s="30"/>
      <c r="Y87" s="103">
        <v>1</v>
      </c>
      <c r="Z87" s="92">
        <f>IF($H$87=$H$88,1," ")</f>
        <v>1</v>
      </c>
    </row>
    <row r="88" spans="8:26" x14ac:dyDescent="0.2">
      <c r="H88" s="163" cm="1">
        <f t="array" ref="H88">ROUND(SUMPRODUCT((J88&gt;=$J$82:$J$95)/COUNTIF($J$82:$J$95,$J$82:$J$95)),)</f>
        <v>2</v>
      </c>
      <c r="I88" s="140" t="s">
        <v>250</v>
      </c>
      <c r="J88" s="164">
        <f>J106</f>
        <v>8717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6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7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8</v>
      </c>
      <c r="I91" s="168" t="s">
        <v>171</v>
      </c>
      <c r="J91" s="164">
        <f>J113</f>
        <v>45593</v>
      </c>
      <c r="K91" s="165"/>
      <c r="L91" s="166"/>
      <c r="M91" s="166">
        <f>B21</f>
        <v>0</v>
      </c>
      <c r="N91" s="169"/>
      <c r="O91" s="165"/>
      <c r="P91" s="166"/>
      <c r="Q91" s="166">
        <f>D21</f>
        <v>0</v>
      </c>
      <c r="R91" s="166"/>
      <c r="S91" s="180"/>
      <c r="T91" s="166"/>
      <c r="U91" s="165"/>
      <c r="V91" s="166"/>
      <c r="W91" s="31">
        <f>F21</f>
        <v>0</v>
      </c>
      <c r="X91" s="30"/>
      <c r="Y91" s="30"/>
      <c r="Z91" s="32"/>
    </row>
    <row r="92" spans="8:26" x14ac:dyDescent="0.2">
      <c r="H92" s="163">
        <f t="shared" si="29"/>
        <v>9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0</v>
      </c>
      <c r="S92" s="180"/>
      <c r="T92" s="166"/>
      <c r="U92" s="165"/>
      <c r="V92" s="166"/>
      <c r="W92" s="31"/>
      <c r="X92" s="31">
        <f>F33</f>
        <v>0</v>
      </c>
      <c r="Y92" s="31"/>
      <c r="Z92" s="33"/>
    </row>
    <row r="93" spans="8:26" x14ac:dyDescent="0.2">
      <c r="H93" s="163">
        <f t="shared" si="29"/>
        <v>10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11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12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8717</v>
      </c>
    </row>
    <row r="101" spans="9:11" ht="25.5" x14ac:dyDescent="0.2">
      <c r="I101" s="136" t="s">
        <v>247</v>
      </c>
      <c r="J101" s="138">
        <f>IF(J102&lt;K102,J102,IF(J103&lt;K103,J103,J104))</f>
        <v>8717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8717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8717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11908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8717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8717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8717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11908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41" priority="2">
      <formula>B1&lt;&gt;AL1</formula>
    </cfRule>
  </conditionalFormatting>
  <conditionalFormatting sqref="F1">
    <cfRule type="expression" dxfId="4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Blad11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103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0.26100000000000001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150">
        <f t="shared" si="0"/>
        <v>11362</v>
      </c>
      <c r="I8" s="151">
        <f t="shared" ref="I8:I16" si="5">ROUND(K65,4)</f>
        <v>0.26100000000000001</v>
      </c>
      <c r="J8" s="118">
        <f t="shared" si="1"/>
        <v>0.26100000000000001</v>
      </c>
      <c r="K8" s="118">
        <f t="shared" ref="K8:K16" si="6">ROUND(IF(N65=1,SUM(L65:M65),0),4)</f>
        <v>-6.08E-2</v>
      </c>
      <c r="L8" s="118">
        <f t="shared" ref="L8:L16" si="7">ROUND(O65,4)</f>
        <v>8.2000000000000003E-2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8.2000000000000003E-2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0.26100000000000001</v>
      </c>
      <c r="J9" s="118">
        <f t="shared" si="1"/>
        <v>0.26100000000000001</v>
      </c>
      <c r="K9" s="118">
        <f t="shared" si="6"/>
        <v>-0.22639999999999999</v>
      </c>
      <c r="L9" s="118">
        <f t="shared" si="7"/>
        <v>8.2000000000000003E-2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8.2000000000000003E-2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0.26100000000000001</v>
      </c>
      <c r="J10" s="118">
        <f t="shared" si="1"/>
        <v>0.26100000000000001</v>
      </c>
      <c r="K10" s="118">
        <f t="shared" si="6"/>
        <v>-1.4200000000000001E-2</v>
      </c>
      <c r="L10" s="118">
        <f t="shared" si="7"/>
        <v>8.2000000000000003E-2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8.2000000000000003E-2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0.26100000000000001</v>
      </c>
      <c r="J11" s="118">
        <f t="shared" si="1"/>
        <v>0.26100000000000001</v>
      </c>
      <c r="K11" s="118">
        <f t="shared" si="6"/>
        <v>3.2500000000000001E-2</v>
      </c>
      <c r="L11" s="118">
        <f t="shared" si="7"/>
        <v>8.2000000000000003E-2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8.2000000000000003E-2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34726</v>
      </c>
      <c r="I12" s="151">
        <f t="shared" si="5"/>
        <v>0.26100000000000001</v>
      </c>
      <c r="J12" s="118">
        <f t="shared" si="1"/>
        <v>0.26100000000000001</v>
      </c>
      <c r="K12" s="118">
        <f t="shared" si="6"/>
        <v>3.2500000000000001E-2</v>
      </c>
      <c r="L12" s="118">
        <f t="shared" si="7"/>
        <v>8.2000000000000003E-2</v>
      </c>
      <c r="M12" s="118">
        <f t="shared" si="2"/>
        <v>8.2000000000000003E-2</v>
      </c>
      <c r="N12" s="118">
        <f t="shared" si="8"/>
        <v>1.0200000000000001E-2</v>
      </c>
      <c r="O12" s="133">
        <f t="shared" si="9"/>
        <v>0</v>
      </c>
      <c r="P12" s="133">
        <f t="shared" si="10"/>
        <v>0</v>
      </c>
      <c r="Q12" s="130">
        <f t="shared" si="3"/>
        <v>8.2000000000000003E-2</v>
      </c>
      <c r="R12" s="118">
        <f t="shared" si="4"/>
        <v>8.2000000000000003E-2</v>
      </c>
      <c r="S12" s="118">
        <f t="shared" si="11"/>
        <v>1.0200000000000001E-2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150">
        <f t="shared" si="0"/>
        <v>37437</v>
      </c>
      <c r="I13" s="151">
        <f>ROUND(K70,4)</f>
        <v>0.26100000000000001</v>
      </c>
      <c r="J13" s="118">
        <f t="shared" si="1"/>
        <v>0.26100000000000001</v>
      </c>
      <c r="K13" s="118">
        <f t="shared" si="6"/>
        <v>3.2500000000000001E-2</v>
      </c>
      <c r="L13" s="118">
        <f t="shared" si="7"/>
        <v>8.2000000000000003E-2</v>
      </c>
      <c r="M13" s="118">
        <f t="shared" si="2"/>
        <v>8.2000000000000003E-2</v>
      </c>
      <c r="N13" s="118">
        <f t="shared" si="8"/>
        <v>1.0200000000000001E-2</v>
      </c>
      <c r="O13" s="133">
        <f t="shared" si="9"/>
        <v>8.2000000000000003E-2</v>
      </c>
      <c r="P13" s="133">
        <f t="shared" si="10"/>
        <v>1.0200000000000001E-2</v>
      </c>
      <c r="Q13" s="130">
        <f t="shared" si="3"/>
        <v>8.2000000000000003E-2</v>
      </c>
      <c r="R13" s="118">
        <f t="shared" si="4"/>
        <v>8.2000000000000003E-2</v>
      </c>
      <c r="S13" s="118">
        <f t="shared" si="11"/>
        <v>1.0200000000000001E-2</v>
      </c>
      <c r="T13" s="134">
        <f t="shared" si="12"/>
        <v>8.2000000000000003E-2</v>
      </c>
      <c r="U13" s="135">
        <f t="shared" si="13"/>
        <v>1.0200000000000001E-2</v>
      </c>
    </row>
    <row r="14" spans="1:36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3.2500000000000001E-2</v>
      </c>
      <c r="L14" s="118">
        <f t="shared" si="7"/>
        <v>8.2000000000000003E-2</v>
      </c>
      <c r="M14" s="118">
        <f t="shared" si="2"/>
        <v>8.2000000000000003E-2</v>
      </c>
      <c r="N14" s="118">
        <f t="shared" si="8"/>
        <v>1.0200000000000001E-2</v>
      </c>
      <c r="O14" s="133">
        <f t="shared" si="9"/>
        <v>8.2000000000000003E-2</v>
      </c>
      <c r="P14" s="133">
        <f t="shared" si="10"/>
        <v>1.0200000000000001E-2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1.0200000000000001E-2</v>
      </c>
      <c r="T14" s="134">
        <f t="shared" si="12"/>
        <v>0.37559999999999999</v>
      </c>
      <c r="U14" s="135">
        <f t="shared" si="13"/>
        <v>1.0200000000000001E-2</v>
      </c>
    </row>
    <row r="15" spans="1:36" ht="15" x14ac:dyDescent="0.25">
      <c r="A15" s="16" t="s">
        <v>42</v>
      </c>
      <c r="B15" s="4">
        <v>6.0770000000000005E-2</v>
      </c>
      <c r="C15" s="16" t="s">
        <v>45</v>
      </c>
      <c r="D15" s="4">
        <v>1.9089999999999999E-2</v>
      </c>
      <c r="E15" s="16" t="s">
        <v>45</v>
      </c>
      <c r="F15" s="12">
        <v>1.9089999999999999E-2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3.2500000000000001E-2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1.0200000000000001E-2</v>
      </c>
      <c r="O15" s="133">
        <f t="shared" si="9"/>
        <v>0.37559999999999999</v>
      </c>
      <c r="P15" s="133">
        <f t="shared" si="10"/>
        <v>1.0200000000000001E-2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1.0200000000000001E-2</v>
      </c>
      <c r="T15" s="134">
        <f t="shared" si="12"/>
        <v>0.37559999999999999</v>
      </c>
      <c r="U15" s="135">
        <f t="shared" si="13"/>
        <v>1.0200000000000001E-2</v>
      </c>
    </row>
    <row r="16" spans="1:36" ht="15" x14ac:dyDescent="0.25">
      <c r="A16" s="14" t="s">
        <v>50</v>
      </c>
      <c r="B16" s="5">
        <v>728</v>
      </c>
      <c r="C16" s="14" t="s">
        <v>56</v>
      </c>
      <c r="D16" s="5">
        <v>229</v>
      </c>
      <c r="E16" s="14" t="s">
        <v>56</v>
      </c>
      <c r="F16" s="7">
        <v>229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9.4200000000000006E-2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2.9600000000000001E-2</v>
      </c>
      <c r="O16" s="133">
        <f t="shared" si="9"/>
        <v>0.37559999999999999</v>
      </c>
      <c r="P16" s="133">
        <f t="shared" si="10"/>
        <v>2.9600000000000001E-2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2.9600000000000001E-2</v>
      </c>
      <c r="T16" s="134">
        <f t="shared" si="12"/>
        <v>0.37559999999999999</v>
      </c>
      <c r="U16" s="135">
        <f t="shared" si="13"/>
        <v>2.9600000000000001E-2</v>
      </c>
    </row>
    <row r="17" spans="1:21" ht="15" x14ac:dyDescent="0.25">
      <c r="A17" s="16" t="s">
        <v>43</v>
      </c>
      <c r="B17" s="4">
        <v>0.22638999999999998</v>
      </c>
      <c r="C17" s="16" t="s">
        <v>46</v>
      </c>
      <c r="D17" s="4">
        <v>7.1129999999999999E-2</v>
      </c>
      <c r="E17" s="16" t="s">
        <v>46</v>
      </c>
      <c r="F17" s="12">
        <v>7.1129999999999999E-2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9.4200000000000006E-2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9.8500000000000004E-2</v>
      </c>
      <c r="O17" s="133">
        <f>IFERROR(ROUND(IF(T74=1,L17,0),4),"")</f>
        <v>0.37559999999999999</v>
      </c>
      <c r="P17" s="133">
        <f>IFERROR(ROUND(IF(T74=1,SUM(P74:R74),0),4),"")</f>
        <v>9.8500000000000004E-2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9.8500000000000004E-2</v>
      </c>
      <c r="T17" s="134">
        <f>IFERROR(ROUND(IF(Z74=1,Q17,0),4),"")</f>
        <v>0.37559999999999999</v>
      </c>
      <c r="U17" s="135">
        <f>IFERROR(ROUND(IF(Z74=1,SUM(V74:X74),0),4),"")</f>
        <v>9.8500000000000004E-2</v>
      </c>
    </row>
    <row r="18" spans="1:21" ht="15" x14ac:dyDescent="0.25">
      <c r="A18" s="14" t="s">
        <v>51</v>
      </c>
      <c r="B18" s="5">
        <v>3870</v>
      </c>
      <c r="C18" s="14" t="s">
        <v>57</v>
      </c>
      <c r="D18" s="5">
        <v>1216</v>
      </c>
      <c r="E18" s="14" t="s">
        <v>57</v>
      </c>
      <c r="F18" s="7">
        <v>1216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9.4200000000000006E-2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2.9600000000000001E-2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2.9600000000000001E-2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2.9600000000000001E-2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2.9600000000000001E-2</v>
      </c>
    </row>
    <row r="19" spans="1:21" ht="15" x14ac:dyDescent="0.25">
      <c r="A19" s="14" t="s">
        <v>44</v>
      </c>
      <c r="B19" s="4">
        <v>1.4240000000000001E-2</v>
      </c>
      <c r="C19" s="14" t="s">
        <v>47</v>
      </c>
      <c r="D19" s="4">
        <v>4.47E-3</v>
      </c>
      <c r="E19" s="14" t="s">
        <v>47</v>
      </c>
      <c r="F19" s="12">
        <v>4.47E-3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4.7500000000000001E-2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1.49E-2</v>
      </c>
      <c r="O19" s="133">
        <f t="shared" si="21"/>
        <v>0.495</v>
      </c>
      <c r="P19" s="133">
        <f t="shared" si="22"/>
        <v>1.49E-2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1.49E-2</v>
      </c>
      <c r="T19" s="134">
        <f t="shared" si="23"/>
        <v>0.495</v>
      </c>
      <c r="U19" s="135">
        <f t="shared" si="24"/>
        <v>1.49E-2</v>
      </c>
    </row>
    <row r="20" spans="1:21" ht="15" x14ac:dyDescent="0.25">
      <c r="A20" s="14" t="s">
        <v>52</v>
      </c>
      <c r="B20" s="5">
        <v>4152</v>
      </c>
      <c r="C20" s="14" t="s">
        <v>58</v>
      </c>
      <c r="D20" s="5">
        <v>1305</v>
      </c>
      <c r="E20" s="14" t="s">
        <v>58</v>
      </c>
      <c r="F20" s="7">
        <v>1305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4.7529999999999996E-2</v>
      </c>
      <c r="C21" s="10" t="s">
        <v>55</v>
      </c>
      <c r="D21" s="4">
        <v>1.4929999999999999E-2</v>
      </c>
      <c r="E21" s="10" t="s">
        <v>55</v>
      </c>
      <c r="F21" s="12">
        <v>1.4929999999999999E-2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2275</v>
      </c>
      <c r="C27" s="9" t="s">
        <v>174</v>
      </c>
      <c r="D27" s="5">
        <v>715</v>
      </c>
      <c r="E27" s="9" t="s">
        <v>174</v>
      </c>
      <c r="F27" s="7">
        <v>715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4.6710000000000002E-2</v>
      </c>
      <c r="C30" s="10" t="s">
        <v>177</v>
      </c>
      <c r="D30" s="4">
        <v>1.468E-2</v>
      </c>
      <c r="E30" s="10" t="s">
        <v>177</v>
      </c>
      <c r="F30" s="12">
        <v>1.468E-2</v>
      </c>
    </row>
    <row r="31" spans="1:21" ht="15" x14ac:dyDescent="0.25">
      <c r="A31" s="14" t="s">
        <v>178</v>
      </c>
      <c r="B31" s="5"/>
      <c r="C31" s="14" t="s">
        <v>179</v>
      </c>
      <c r="D31" s="5">
        <v>950</v>
      </c>
      <c r="E31" s="14" t="s">
        <v>179</v>
      </c>
      <c r="F31" s="7">
        <v>950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6.8909999999999999E-2</v>
      </c>
      <c r="E33" s="14" t="s">
        <v>183</v>
      </c>
      <c r="F33" s="12">
        <v>6.8909999999999999E-2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250</v>
      </c>
      <c r="E35" s="14" t="s">
        <v>37</v>
      </c>
      <c r="F35" s="7">
        <v>250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675</v>
      </c>
      <c r="C38" s="96" t="s">
        <v>194</v>
      </c>
      <c r="D38" s="5">
        <v>213</v>
      </c>
      <c r="E38" s="96" t="s">
        <v>194</v>
      </c>
      <c r="F38" s="7">
        <v>213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0.45378000000000002</v>
      </c>
      <c r="E43" s="14" t="s">
        <v>206</v>
      </c>
      <c r="F43" s="12">
        <v>0.45378000000000002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0.22656999999999999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0.26100000000000001</v>
      </c>
      <c r="L64" s="121">
        <f t="shared" si="25"/>
        <v>0</v>
      </c>
      <c r="M64" s="121">
        <f t="shared" si="25"/>
        <v>-6.0770000000000005E-2</v>
      </c>
      <c r="N64" s="121" t="str">
        <f t="shared" si="25"/>
        <v/>
      </c>
      <c r="O64" s="121">
        <f t="shared" si="25"/>
        <v>8.199999999999999E-2</v>
      </c>
      <c r="P64" s="121">
        <f t="shared" si="25"/>
        <v>0</v>
      </c>
      <c r="Q64" s="121">
        <f t="shared" si="25"/>
        <v>-1.9089999999999999E-2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8.199999999999999E-2</v>
      </c>
      <c r="V64" s="121">
        <f t="shared" si="25"/>
        <v>0</v>
      </c>
      <c r="W64">
        <f t="shared" si="25"/>
        <v>-1.9089999999999999E-2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0.26100000000000001</v>
      </c>
      <c r="L65" s="121">
        <f t="shared" si="26"/>
        <v>0</v>
      </c>
      <c r="M65" s="121">
        <f t="shared" si="26"/>
        <v>-6.0770000000000005E-2</v>
      </c>
      <c r="N65" s="121">
        <f t="shared" si="26"/>
        <v>1</v>
      </c>
      <c r="O65" s="121">
        <f t="shared" si="26"/>
        <v>8.199999999999999E-2</v>
      </c>
      <c r="P65" s="121">
        <f t="shared" si="26"/>
        <v>0</v>
      </c>
      <c r="Q65" s="121">
        <f t="shared" si="26"/>
        <v>-1.9089999999999999E-2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8.199999999999999E-2</v>
      </c>
      <c r="V65" s="121">
        <f t="shared" si="26"/>
        <v>0</v>
      </c>
      <c r="W65">
        <f t="shared" si="26"/>
        <v>-1.9089999999999999E-2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0.26100000000000001</v>
      </c>
      <c r="L66" s="121">
        <f t="shared" si="26"/>
        <v>0</v>
      </c>
      <c r="M66" s="121">
        <f t="shared" si="26"/>
        <v>-0.22638999999999998</v>
      </c>
      <c r="N66" s="121">
        <f t="shared" si="26"/>
        <v>1</v>
      </c>
      <c r="O66" s="121">
        <f t="shared" si="26"/>
        <v>8.199999999999999E-2</v>
      </c>
      <c r="P66" s="121">
        <f t="shared" si="26"/>
        <v>0</v>
      </c>
      <c r="Q66" s="121">
        <f t="shared" si="26"/>
        <v>-7.1129999999999999E-2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8.199999999999999E-2</v>
      </c>
      <c r="V66" s="121">
        <f t="shared" si="26"/>
        <v>0</v>
      </c>
      <c r="W66">
        <f t="shared" si="26"/>
        <v>-7.1129999999999999E-2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0.26100000000000001</v>
      </c>
      <c r="L67" s="121">
        <f t="shared" si="26"/>
        <v>0</v>
      </c>
      <c r="M67" s="121">
        <f t="shared" si="26"/>
        <v>-1.4240000000000001E-2</v>
      </c>
      <c r="N67" s="121">
        <f t="shared" si="26"/>
        <v>1</v>
      </c>
      <c r="O67" s="121">
        <f t="shared" si="26"/>
        <v>8.199999999999999E-2</v>
      </c>
      <c r="P67" s="121">
        <f t="shared" si="26"/>
        <v>0</v>
      </c>
      <c r="Q67" s="121">
        <f t="shared" si="26"/>
        <v>-4.47E-3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8.199999999999999E-2</v>
      </c>
      <c r="V67" s="121">
        <f t="shared" si="26"/>
        <v>0</v>
      </c>
      <c r="W67">
        <f t="shared" si="26"/>
        <v>-4.47E-3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0.26100000000000001</v>
      </c>
      <c r="L68" s="121">
        <f t="shared" si="26"/>
        <v>4.6710000000000002E-2</v>
      </c>
      <c r="M68" s="121">
        <f t="shared" si="26"/>
        <v>-1.4240000000000001E-2</v>
      </c>
      <c r="N68" s="121">
        <f t="shared" si="26"/>
        <v>1</v>
      </c>
      <c r="O68" s="121">
        <f t="shared" si="26"/>
        <v>8.199999999999999E-2</v>
      </c>
      <c r="P68" s="121">
        <f t="shared" si="26"/>
        <v>1.468E-2</v>
      </c>
      <c r="Q68" s="121">
        <f t="shared" si="26"/>
        <v>-4.47E-3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8.199999999999999E-2</v>
      </c>
      <c r="V68" s="121">
        <f t="shared" si="26"/>
        <v>1.468E-2</v>
      </c>
      <c r="W68">
        <f t="shared" si="26"/>
        <v>-4.47E-3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34726</v>
      </c>
      <c r="K69" s="121">
        <f t="shared" si="26"/>
        <v>0.26100000000000001</v>
      </c>
      <c r="L69" s="121">
        <f t="shared" si="26"/>
        <v>4.6710000000000002E-2</v>
      </c>
      <c r="M69" s="121">
        <f t="shared" si="26"/>
        <v>-1.4240000000000001E-2</v>
      </c>
      <c r="N69" s="121">
        <f t="shared" si="26"/>
        <v>1</v>
      </c>
      <c r="O69" s="121">
        <f t="shared" si="26"/>
        <v>8.199999999999999E-2</v>
      </c>
      <c r="P69" s="121">
        <f t="shared" si="26"/>
        <v>1.468E-2</v>
      </c>
      <c r="Q69" s="121">
        <f t="shared" si="26"/>
        <v>-4.47E-3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8.199999999999999E-2</v>
      </c>
      <c r="V69" s="121">
        <f t="shared" si="26"/>
        <v>1.468E-2</v>
      </c>
      <c r="W69">
        <f t="shared" si="26"/>
        <v>-4.47E-3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37437</v>
      </c>
      <c r="K70" s="121">
        <f t="shared" si="26"/>
        <v>0.26100000000000001</v>
      </c>
      <c r="L70" s="121">
        <f t="shared" si="26"/>
        <v>4.6710000000000002E-2</v>
      </c>
      <c r="M70" s="121">
        <f t="shared" si="26"/>
        <v>-1.4240000000000001E-2</v>
      </c>
      <c r="N70" s="121">
        <f t="shared" si="26"/>
        <v>1</v>
      </c>
      <c r="O70" s="121">
        <f t="shared" si="26"/>
        <v>8.199999999999999E-2</v>
      </c>
      <c r="P70" s="121">
        <f t="shared" si="26"/>
        <v>1.468E-2</v>
      </c>
      <c r="Q70" s="121">
        <f t="shared" si="26"/>
        <v>-4.47E-3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8.199999999999999E-2</v>
      </c>
      <c r="V70" s="121">
        <f t="shared" si="26"/>
        <v>1.468E-2</v>
      </c>
      <c r="W70">
        <f t="shared" si="26"/>
        <v>-4.47E-3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4.6710000000000002E-2</v>
      </c>
      <c r="M71" s="121">
        <f t="shared" si="26"/>
        <v>-1.4240000000000001E-2</v>
      </c>
      <c r="N71" s="121">
        <f t="shared" si="26"/>
        <v>1</v>
      </c>
      <c r="O71" s="121">
        <f t="shared" si="26"/>
        <v>8.199999999999999E-2</v>
      </c>
      <c r="P71" s="121">
        <f t="shared" si="26"/>
        <v>1.468E-2</v>
      </c>
      <c r="Q71" s="121">
        <f t="shared" si="26"/>
        <v>-4.47E-3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1.468E-2</v>
      </c>
      <c r="W71">
        <f t="shared" si="26"/>
        <v>-4.47E-3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4.6710000000000002E-2</v>
      </c>
      <c r="M72" s="121">
        <f t="shared" si="26"/>
        <v>-1.4240000000000001E-2</v>
      </c>
      <c r="N72" s="121">
        <f t="shared" si="26"/>
        <v>1</v>
      </c>
      <c r="O72" s="121">
        <f t="shared" si="26"/>
        <v>0.37560000000000004</v>
      </c>
      <c r="P72" s="121">
        <f t="shared" si="26"/>
        <v>1.468E-2</v>
      </c>
      <c r="Q72" s="121">
        <f t="shared" si="26"/>
        <v>-4.47E-3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1.468E-2</v>
      </c>
      <c r="W72">
        <f t="shared" si="26"/>
        <v>-4.47E-3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4.6710000000000002E-2</v>
      </c>
      <c r="M73" s="121">
        <f t="shared" si="26"/>
        <v>4.7529999999999996E-2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1.468E-2</v>
      </c>
      <c r="Q73" s="121">
        <f t="shared" si="26"/>
        <v>1.4929999999999999E-2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1.468E-2</v>
      </c>
      <c r="W73">
        <f t="shared" si="26"/>
        <v>1.4929999999999999E-2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4.6710000000000002E-2</v>
      </c>
      <c r="M74" s="121">
        <f t="shared" si="26"/>
        <v>4.7529999999999996E-2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1.468E-2</v>
      </c>
      <c r="Q74" s="121">
        <f t="shared" si="26"/>
        <v>1.4929999999999999E-2</v>
      </c>
      <c r="R74" s="121">
        <f t="shared" si="26"/>
        <v>6.8909999999999999E-2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1.468E-2</v>
      </c>
      <c r="W74">
        <f t="shared" si="26"/>
        <v>1.4929999999999999E-2</v>
      </c>
      <c r="X74">
        <f t="shared" si="26"/>
        <v>6.8909999999999999E-2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4.6710000000000002E-2</v>
      </c>
      <c r="M75" s="121">
        <f t="shared" si="26"/>
        <v>4.7529999999999996E-2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1.468E-2</v>
      </c>
      <c r="Q75" s="121">
        <f t="shared" si="26"/>
        <v>1.4929999999999999E-2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1.468E-2</v>
      </c>
      <c r="W75">
        <f t="shared" si="26"/>
        <v>1.4929999999999999E-2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4.7529999999999996E-2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1.4929999999999999E-2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1.4929999999999999E-2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0.26100000000000001</v>
      </c>
      <c r="L82" s="166"/>
      <c r="M82" s="166">
        <f>-B15</f>
        <v>-6.0770000000000005E-2</v>
      </c>
      <c r="N82" s="167" t="str">
        <f>IF($H$83=$H$82,1,"")</f>
        <v/>
      </c>
      <c r="O82" s="165">
        <f>D8/100</f>
        <v>8.199999999999999E-2</v>
      </c>
      <c r="P82" s="166"/>
      <c r="Q82" s="166">
        <f>-D15</f>
        <v>-1.9089999999999999E-2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8.199999999999999E-2</v>
      </c>
      <c r="V82" s="166"/>
      <c r="W82" s="31">
        <f>-F15</f>
        <v>-1.9089999999999999E-2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-0.22638999999999998</v>
      </c>
      <c r="N84" s="169"/>
      <c r="O84" s="165"/>
      <c r="P84" s="166"/>
      <c r="Q84" s="166">
        <f>-D17</f>
        <v>-7.1129999999999999E-2</v>
      </c>
      <c r="R84" s="166"/>
      <c r="S84" s="180"/>
      <c r="T84" s="166"/>
      <c r="U84" s="165"/>
      <c r="V84" s="166"/>
      <c r="W84" s="31">
        <f>-F17</f>
        <v>-7.1129999999999999E-2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-1.4240000000000001E-2</v>
      </c>
      <c r="N85" s="169"/>
      <c r="O85" s="165"/>
      <c r="P85" s="166"/>
      <c r="Q85" s="166">
        <f>-D19</f>
        <v>-4.47E-3</v>
      </c>
      <c r="R85" s="166"/>
      <c r="S85" s="180"/>
      <c r="T85" s="166"/>
      <c r="U85" s="165"/>
      <c r="V85" s="166"/>
      <c r="W85" s="31">
        <f>-F19</f>
        <v>-4.47E-3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4.6710000000000002E-2</v>
      </c>
      <c r="M86" s="166"/>
      <c r="N86" s="169"/>
      <c r="O86" s="165"/>
      <c r="P86" s="166">
        <f>D30</f>
        <v>1.468E-2</v>
      </c>
      <c r="Q86" s="166"/>
      <c r="R86" s="166"/>
      <c r="S86" s="180"/>
      <c r="T86" s="166"/>
      <c r="U86" s="165"/>
      <c r="V86" s="166">
        <f>F30</f>
        <v>1.468E-2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34726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37437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4.7529999999999996E-2</v>
      </c>
      <c r="N91" s="169"/>
      <c r="O91" s="165"/>
      <c r="P91" s="166"/>
      <c r="Q91" s="166">
        <f>D21</f>
        <v>1.4929999999999999E-2</v>
      </c>
      <c r="R91" s="166"/>
      <c r="S91" s="180"/>
      <c r="T91" s="166"/>
      <c r="U91" s="165"/>
      <c r="V91" s="166"/>
      <c r="W91" s="31">
        <f>F21</f>
        <v>1.4929999999999999E-2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6.8909999999999999E-2</v>
      </c>
      <c r="S92" s="180"/>
      <c r="T92" s="166"/>
      <c r="U92" s="165"/>
      <c r="V92" s="166"/>
      <c r="W92" s="31"/>
      <c r="X92" s="31">
        <f>F33</f>
        <v>6.8909999999999999E-2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34726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95946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34726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37437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30441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118945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37437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39" priority="2">
      <formula>B1&lt;&gt;AL1</formula>
    </cfRule>
  </conditionalFormatting>
  <conditionalFormatting sqref="F1">
    <cfRule type="expression" dxfId="3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Blad12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0.26100000000000001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150">
        <f t="shared" si="0"/>
        <v>334</v>
      </c>
      <c r="I8" s="151">
        <f t="shared" ref="I8:I16" si="5">ROUND(K65,4)</f>
        <v>0.26100000000000001</v>
      </c>
      <c r="J8" s="118">
        <f t="shared" si="1"/>
        <v>0</v>
      </c>
      <c r="K8" s="118">
        <f t="shared" ref="K8:K16" si="6">ROUND(IF(N65=1,SUM(L65:M65),0),4)</f>
        <v>0</v>
      </c>
      <c r="L8" s="118">
        <f t="shared" ref="L8:L16" si="7">ROUND(O65,4)</f>
        <v>8.2000000000000003E-2</v>
      </c>
      <c r="M8" s="118">
        <f t="shared" si="2"/>
        <v>8.2000000000000003E-2</v>
      </c>
      <c r="N8" s="118">
        <f t="shared" ref="N8:N16" si="8">ROUND(IF(S65=1,SUM(P65:R65),0),4)</f>
        <v>-1.9099999999999999E-2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8.2000000000000003E-2</v>
      </c>
      <c r="R8" s="118">
        <f t="shared" si="4"/>
        <v>8.2000000000000003E-2</v>
      </c>
      <c r="S8" s="118">
        <f t="shared" ref="S8:S16" si="11">ROUND(IF(Y65=1,SUM(V65:X65),0),4)</f>
        <v>-1.9099999999999999E-2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398</v>
      </c>
      <c r="I9" s="151">
        <f t="shared" si="5"/>
        <v>0.26100000000000001</v>
      </c>
      <c r="J9" s="118">
        <f t="shared" si="1"/>
        <v>0</v>
      </c>
      <c r="K9" s="118">
        <f t="shared" si="6"/>
        <v>0</v>
      </c>
      <c r="L9" s="118">
        <f t="shared" si="7"/>
        <v>8.2000000000000003E-2</v>
      </c>
      <c r="M9" s="118">
        <f t="shared" si="2"/>
        <v>8.2000000000000003E-2</v>
      </c>
      <c r="N9" s="118">
        <f t="shared" si="8"/>
        <v>-1.9099999999999999E-2</v>
      </c>
      <c r="O9" s="133">
        <f t="shared" si="9"/>
        <v>8.2000000000000003E-2</v>
      </c>
      <c r="P9" s="133">
        <f t="shared" si="10"/>
        <v>-1.9099999999999999E-2</v>
      </c>
      <c r="Q9" s="130">
        <f t="shared" si="3"/>
        <v>8.2000000000000003E-2</v>
      </c>
      <c r="R9" s="118">
        <f t="shared" si="4"/>
        <v>8.2000000000000003E-2</v>
      </c>
      <c r="S9" s="118">
        <f t="shared" si="11"/>
        <v>-1.9099999999999999E-2</v>
      </c>
      <c r="T9" s="134">
        <f t="shared" si="12"/>
        <v>8.2000000000000003E-2</v>
      </c>
      <c r="U9" s="135">
        <f t="shared" si="13"/>
        <v>-1.9099999999999999E-2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7836</v>
      </c>
      <c r="I10" s="151">
        <f t="shared" si="5"/>
        <v>0.26100000000000001</v>
      </c>
      <c r="J10" s="118">
        <f t="shared" si="1"/>
        <v>0.26100000000000001</v>
      </c>
      <c r="K10" s="118">
        <f t="shared" si="6"/>
        <v>-6.08E-2</v>
      </c>
      <c r="L10" s="118">
        <f t="shared" si="7"/>
        <v>8.2000000000000003E-2</v>
      </c>
      <c r="M10" s="118">
        <f t="shared" si="2"/>
        <v>8.2000000000000003E-2</v>
      </c>
      <c r="N10" s="118">
        <f t="shared" si="8"/>
        <v>-1.9099999999999999E-2</v>
      </c>
      <c r="O10" s="133">
        <f t="shared" si="9"/>
        <v>8.2000000000000003E-2</v>
      </c>
      <c r="P10" s="133">
        <f t="shared" si="10"/>
        <v>-1.9099999999999999E-2</v>
      </c>
      <c r="Q10" s="130">
        <f t="shared" si="3"/>
        <v>8.2000000000000003E-2</v>
      </c>
      <c r="R10" s="118">
        <f t="shared" si="4"/>
        <v>8.2000000000000003E-2</v>
      </c>
      <c r="S10" s="118">
        <f t="shared" si="11"/>
        <v>-1.9099999999999999E-2</v>
      </c>
      <c r="T10" s="134">
        <f t="shared" si="12"/>
        <v>8.2000000000000003E-2</v>
      </c>
      <c r="U10" s="135">
        <f t="shared" si="13"/>
        <v>-1.9099999999999999E-2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12923</v>
      </c>
      <c r="I11" s="151">
        <f t="shared" si="5"/>
        <v>0.26100000000000001</v>
      </c>
      <c r="J11" s="118">
        <f t="shared" si="1"/>
        <v>0.26100000000000001</v>
      </c>
      <c r="K11" s="118">
        <f t="shared" si="6"/>
        <v>-0.22639999999999999</v>
      </c>
      <c r="L11" s="118">
        <f t="shared" si="7"/>
        <v>8.2000000000000003E-2</v>
      </c>
      <c r="M11" s="118">
        <f t="shared" si="2"/>
        <v>8.2000000000000003E-2</v>
      </c>
      <c r="N11" s="118">
        <f t="shared" si="8"/>
        <v>-7.1099999999999997E-2</v>
      </c>
      <c r="O11" s="133">
        <f t="shared" si="9"/>
        <v>8.2000000000000003E-2</v>
      </c>
      <c r="P11" s="133">
        <f t="shared" si="10"/>
        <v>-7.1099999999999997E-2</v>
      </c>
      <c r="Q11" s="130">
        <f t="shared" si="3"/>
        <v>8.2000000000000003E-2</v>
      </c>
      <c r="R11" s="118">
        <f t="shared" si="4"/>
        <v>8.2000000000000003E-2</v>
      </c>
      <c r="S11" s="118">
        <f t="shared" si="11"/>
        <v>-7.1099999999999997E-2</v>
      </c>
      <c r="T11" s="134">
        <f t="shared" si="12"/>
        <v>8.2000000000000003E-2</v>
      </c>
      <c r="U11" s="135">
        <f t="shared" si="13"/>
        <v>-7.1099999999999997E-2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0.26100000000000001</v>
      </c>
      <c r="J12" s="118">
        <f t="shared" si="1"/>
        <v>0.26100000000000001</v>
      </c>
      <c r="K12" s="118">
        <f t="shared" si="6"/>
        <v>-1.4200000000000001E-2</v>
      </c>
      <c r="L12" s="118">
        <f t="shared" si="7"/>
        <v>8.2000000000000003E-2</v>
      </c>
      <c r="M12" s="118">
        <f t="shared" si="2"/>
        <v>8.2000000000000003E-2</v>
      </c>
      <c r="N12" s="118">
        <f t="shared" si="8"/>
        <v>-4.4999999999999997E-3</v>
      </c>
      <c r="O12" s="133">
        <f t="shared" si="9"/>
        <v>8.2000000000000003E-2</v>
      </c>
      <c r="P12" s="133">
        <f t="shared" si="10"/>
        <v>-4.4999999999999997E-3</v>
      </c>
      <c r="Q12" s="130">
        <f t="shared" si="3"/>
        <v>8.2000000000000003E-2</v>
      </c>
      <c r="R12" s="118">
        <f t="shared" si="4"/>
        <v>8.2000000000000003E-2</v>
      </c>
      <c r="S12" s="118">
        <f t="shared" si="11"/>
        <v>-4.4999999999999997E-3</v>
      </c>
      <c r="T12" s="134">
        <f t="shared" si="12"/>
        <v>8.2000000000000003E-2</v>
      </c>
      <c r="U12" s="135">
        <f t="shared" si="13"/>
        <v>-4.4999999999999997E-3</v>
      </c>
    </row>
    <row r="13" spans="1:36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150">
        <f t="shared" si="0"/>
        <v>29737</v>
      </c>
      <c r="I13" s="151">
        <f>ROUND(K70,4)</f>
        <v>0.26100000000000001</v>
      </c>
      <c r="J13" s="118">
        <f t="shared" si="1"/>
        <v>0.26100000000000001</v>
      </c>
      <c r="K13" s="118">
        <f t="shared" si="6"/>
        <v>1.7999999999999999E-2</v>
      </c>
      <c r="L13" s="118">
        <f t="shared" si="7"/>
        <v>8.2000000000000003E-2</v>
      </c>
      <c r="M13" s="118">
        <f t="shared" si="2"/>
        <v>8.2000000000000003E-2</v>
      </c>
      <c r="N13" s="118">
        <f t="shared" si="8"/>
        <v>-4.3E-3</v>
      </c>
      <c r="O13" s="133">
        <f t="shared" si="9"/>
        <v>8.2000000000000003E-2</v>
      </c>
      <c r="P13" s="133">
        <f t="shared" si="10"/>
        <v>-4.3E-3</v>
      </c>
      <c r="Q13" s="130">
        <f t="shared" si="3"/>
        <v>8.2000000000000003E-2</v>
      </c>
      <c r="R13" s="118">
        <f t="shared" si="4"/>
        <v>8.2000000000000003E-2</v>
      </c>
      <c r="S13" s="118">
        <f t="shared" si="11"/>
        <v>-4.3E-3</v>
      </c>
      <c r="T13" s="134">
        <f t="shared" si="12"/>
        <v>8.2000000000000003E-2</v>
      </c>
      <c r="U13" s="135">
        <f t="shared" si="13"/>
        <v>-4.3E-3</v>
      </c>
    </row>
    <row r="14" spans="1:36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1.7999999999999999E-2</v>
      </c>
      <c r="L14" s="118">
        <f t="shared" si="7"/>
        <v>8.2000000000000003E-2</v>
      </c>
      <c r="M14" s="118">
        <f t="shared" si="2"/>
        <v>8.2000000000000003E-2</v>
      </c>
      <c r="N14" s="118">
        <f t="shared" si="8"/>
        <v>-4.3E-3</v>
      </c>
      <c r="O14" s="133">
        <f t="shared" si="9"/>
        <v>8.2000000000000003E-2</v>
      </c>
      <c r="P14" s="133">
        <f t="shared" si="10"/>
        <v>-4.3E-3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-4.3E-3</v>
      </c>
      <c r="T14" s="134">
        <f t="shared" si="12"/>
        <v>0.37559999999999999</v>
      </c>
      <c r="U14" s="135">
        <f t="shared" si="13"/>
        <v>-4.3E-3</v>
      </c>
    </row>
    <row r="15" spans="1:36" ht="15" x14ac:dyDescent="0.25">
      <c r="A15" s="16" t="s">
        <v>42</v>
      </c>
      <c r="B15" s="4">
        <v>6.0770000000000005E-2</v>
      </c>
      <c r="C15" s="16" t="s">
        <v>45</v>
      </c>
      <c r="D15" s="4">
        <v>1.9089999999999999E-2</v>
      </c>
      <c r="E15" s="16" t="s">
        <v>45</v>
      </c>
      <c r="F15" s="12">
        <v>1.9089999999999999E-2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1.7999999999999999E-2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-4.3E-3</v>
      </c>
      <c r="O15" s="133">
        <f t="shared" si="9"/>
        <v>0.37559999999999999</v>
      </c>
      <c r="P15" s="133">
        <f t="shared" si="10"/>
        <v>-4.3E-3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-4.3E-3</v>
      </c>
      <c r="T15" s="134">
        <f t="shared" si="12"/>
        <v>0.37559999999999999</v>
      </c>
      <c r="U15" s="135">
        <f t="shared" si="13"/>
        <v>-4.3E-3</v>
      </c>
    </row>
    <row r="16" spans="1:36" ht="15" x14ac:dyDescent="0.25">
      <c r="A16" s="14" t="s">
        <v>50</v>
      </c>
      <c r="B16" s="5">
        <v>728</v>
      </c>
      <c r="C16" s="14" t="s">
        <v>56</v>
      </c>
      <c r="D16" s="5">
        <v>229</v>
      </c>
      <c r="E16" s="14" t="s">
        <v>56</v>
      </c>
      <c r="F16" s="7">
        <v>229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7.9699999999999993E-2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1.5100000000000001E-2</v>
      </c>
      <c r="O16" s="133">
        <f t="shared" si="9"/>
        <v>0.37559999999999999</v>
      </c>
      <c r="P16" s="133">
        <f t="shared" si="10"/>
        <v>1.5100000000000001E-2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1.5100000000000001E-2</v>
      </c>
      <c r="T16" s="134">
        <f t="shared" si="12"/>
        <v>0.37559999999999999</v>
      </c>
      <c r="U16" s="135">
        <f t="shared" si="13"/>
        <v>1.5100000000000001E-2</v>
      </c>
    </row>
    <row r="17" spans="1:21" ht="15" x14ac:dyDescent="0.25">
      <c r="A17" s="16" t="s">
        <v>43</v>
      </c>
      <c r="B17" s="4">
        <v>0.22638999999999998</v>
      </c>
      <c r="C17" s="16" t="s">
        <v>46</v>
      </c>
      <c r="D17" s="4">
        <v>7.1129999999999999E-2</v>
      </c>
      <c r="E17" s="16" t="s">
        <v>46</v>
      </c>
      <c r="F17" s="12">
        <v>7.1129999999999999E-2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7.9699999999999993E-2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1.6E-2</v>
      </c>
      <c r="O17" s="133">
        <f>IFERROR(ROUND(IF(T74=1,L17,0),4),"")</f>
        <v>0.37559999999999999</v>
      </c>
      <c r="P17" s="133">
        <f>IFERROR(ROUND(IF(T74=1,SUM(P74:R74),0),4),"")</f>
        <v>1.6E-2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1.6E-2</v>
      </c>
      <c r="T17" s="134">
        <f>IFERROR(ROUND(IF(Z74=1,Q17,0),4),"")</f>
        <v>0.37559999999999999</v>
      </c>
      <c r="U17" s="135">
        <f>IFERROR(ROUND(IF(Z74=1,SUM(V74:X74),0),4),"")</f>
        <v>1.6E-2</v>
      </c>
    </row>
    <row r="18" spans="1:21" ht="15" x14ac:dyDescent="0.25">
      <c r="A18" s="14" t="s">
        <v>51</v>
      </c>
      <c r="B18" s="5">
        <v>3870</v>
      </c>
      <c r="C18" s="14" t="s">
        <v>57</v>
      </c>
      <c r="D18" s="5">
        <v>1216</v>
      </c>
      <c r="E18" s="14" t="s">
        <v>57</v>
      </c>
      <c r="F18" s="7">
        <v>1216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7.9699999999999993E-2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1.5100000000000001E-2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1.5100000000000001E-2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1.5100000000000001E-2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1.5100000000000001E-2</v>
      </c>
    </row>
    <row r="19" spans="1:21" ht="15" x14ac:dyDescent="0.25">
      <c r="A19" s="14" t="s">
        <v>44</v>
      </c>
      <c r="B19" s="4">
        <v>1.4240000000000001E-2</v>
      </c>
      <c r="C19" s="14" t="s">
        <v>47</v>
      </c>
      <c r="D19" s="4">
        <v>4.47E-3</v>
      </c>
      <c r="E19" s="14" t="s">
        <v>47</v>
      </c>
      <c r="F19" s="12">
        <v>4.47E-3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4.7500000000000001E-2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1.49E-2</v>
      </c>
      <c r="O19" s="133">
        <f t="shared" si="21"/>
        <v>0.495</v>
      </c>
      <c r="P19" s="133">
        <f t="shared" si="22"/>
        <v>1.49E-2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1.49E-2</v>
      </c>
      <c r="T19" s="134">
        <f t="shared" si="23"/>
        <v>0.495</v>
      </c>
      <c r="U19" s="135">
        <f t="shared" si="24"/>
        <v>1.49E-2</v>
      </c>
    </row>
    <row r="20" spans="1:21" ht="15" x14ac:dyDescent="0.25">
      <c r="A20" s="14" t="s">
        <v>52</v>
      </c>
      <c r="B20" s="5">
        <v>4152</v>
      </c>
      <c r="C20" s="14" t="s">
        <v>58</v>
      </c>
      <c r="D20" s="5">
        <v>1305</v>
      </c>
      <c r="E20" s="14" t="s">
        <v>58</v>
      </c>
      <c r="F20" s="7">
        <v>1305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4.7529999999999996E-2</v>
      </c>
      <c r="C21" s="10" t="s">
        <v>55</v>
      </c>
      <c r="D21" s="4">
        <v>1.4929999999999999E-2</v>
      </c>
      <c r="E21" s="10" t="s">
        <v>55</v>
      </c>
      <c r="F21" s="12">
        <v>1.4929999999999999E-2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0.26100000000000001</v>
      </c>
      <c r="L64" s="121">
        <f t="shared" si="25"/>
        <v>0</v>
      </c>
      <c r="M64" s="121">
        <f t="shared" si="25"/>
        <v>-6.0770000000000005E-2</v>
      </c>
      <c r="N64" s="121" t="str">
        <f t="shared" si="25"/>
        <v/>
      </c>
      <c r="O64" s="121">
        <f t="shared" si="25"/>
        <v>8.199999999999999E-2</v>
      </c>
      <c r="P64" s="121">
        <f t="shared" si="25"/>
        <v>0</v>
      </c>
      <c r="Q64" s="121">
        <f t="shared" si="25"/>
        <v>-1.9089999999999999E-2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8.199999999999999E-2</v>
      </c>
      <c r="V64" s="121">
        <f t="shared" si="25"/>
        <v>0</v>
      </c>
      <c r="W64">
        <f t="shared" si="25"/>
        <v>-1.9089999999999999E-2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AOW+ excl. AOK</v>
      </c>
      <c r="J65" s="121">
        <f t="shared" si="26"/>
        <v>334</v>
      </c>
      <c r="K65" s="121">
        <f t="shared" si="26"/>
        <v>0.26100000000000001</v>
      </c>
      <c r="L65" s="121">
        <f t="shared" si="26"/>
        <v>0</v>
      </c>
      <c r="M65" s="121">
        <f t="shared" si="26"/>
        <v>-6.0770000000000005E-2</v>
      </c>
      <c r="N65" s="121" t="str">
        <f t="shared" si="26"/>
        <v/>
      </c>
      <c r="O65" s="121">
        <f t="shared" si="26"/>
        <v>8.199999999999999E-2</v>
      </c>
      <c r="P65" s="121">
        <f t="shared" si="26"/>
        <v>0</v>
      </c>
      <c r="Q65" s="121">
        <f t="shared" si="26"/>
        <v>-1.9089999999999999E-2</v>
      </c>
      <c r="R65" s="121">
        <f t="shared" si="26"/>
        <v>0</v>
      </c>
      <c r="S65" s="121">
        <f t="shared" si="26"/>
        <v>1</v>
      </c>
      <c r="T65" s="121" t="str">
        <f t="shared" si="26"/>
        <v xml:space="preserve"> </v>
      </c>
      <c r="U65" s="121">
        <f t="shared" si="26"/>
        <v>8.199999999999999E-2</v>
      </c>
      <c r="V65" s="121">
        <f t="shared" si="26"/>
        <v>0</v>
      </c>
      <c r="W65">
        <f t="shared" si="26"/>
        <v>-1.9089999999999999E-2</v>
      </c>
      <c r="X65">
        <f t="shared" si="26"/>
        <v>0</v>
      </c>
      <c r="Y65">
        <f t="shared" si="26"/>
        <v>1</v>
      </c>
      <c r="Z65" t="str">
        <f t="shared" ref="Z65:Z77" si="27">IF(VLOOKUP($H65,$H$82:$Z$95,Z$61,0)="",Z64,VLOOKUP($H65,$H$82:$Z$95,Z$61,0))</f>
        <v xml:space="preserve"> </v>
      </c>
    </row>
    <row r="66" spans="8:26" x14ac:dyDescent="0.2">
      <c r="H66" s="121">
        <v>3</v>
      </c>
      <c r="I66" s="121" t="str">
        <f t="shared" si="26"/>
        <v>punt vanaf wanneer belasting AOW+ incl. AOK</v>
      </c>
      <c r="J66" s="121">
        <f t="shared" si="26"/>
        <v>398</v>
      </c>
      <c r="K66" s="121">
        <f t="shared" si="26"/>
        <v>0.26100000000000001</v>
      </c>
      <c r="L66" s="121">
        <f t="shared" si="26"/>
        <v>0</v>
      </c>
      <c r="M66" s="121">
        <f t="shared" si="26"/>
        <v>-6.0770000000000005E-2</v>
      </c>
      <c r="N66" s="121" t="str">
        <f t="shared" si="26"/>
        <v/>
      </c>
      <c r="O66" s="121">
        <f t="shared" si="26"/>
        <v>8.199999999999999E-2</v>
      </c>
      <c r="P66" s="121">
        <f t="shared" si="26"/>
        <v>0</v>
      </c>
      <c r="Q66" s="121">
        <f t="shared" si="26"/>
        <v>-1.9089999999999999E-2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8.199999999999999E-2</v>
      </c>
      <c r="V66" s="121">
        <f t="shared" si="26"/>
        <v>0</v>
      </c>
      <c r="W66">
        <f t="shared" si="26"/>
        <v>-1.9089999999999999E-2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punt vanaf wanneer belasting AOW-</v>
      </c>
      <c r="J67" s="121">
        <f t="shared" si="26"/>
        <v>7836</v>
      </c>
      <c r="K67" s="121">
        <f t="shared" si="26"/>
        <v>0.26100000000000001</v>
      </c>
      <c r="L67" s="121">
        <f t="shared" si="26"/>
        <v>0</v>
      </c>
      <c r="M67" s="121">
        <f t="shared" si="26"/>
        <v>-6.0770000000000005E-2</v>
      </c>
      <c r="N67" s="121">
        <f t="shared" si="26"/>
        <v>1</v>
      </c>
      <c r="O67" s="121">
        <f t="shared" si="26"/>
        <v>8.199999999999999E-2</v>
      </c>
      <c r="P67" s="121">
        <f t="shared" si="26"/>
        <v>0</v>
      </c>
      <c r="Q67" s="121">
        <f t="shared" si="26"/>
        <v>-1.9089999999999999E-2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8.199999999999999E-2</v>
      </c>
      <c r="V67" s="121">
        <f t="shared" si="26"/>
        <v>0</v>
      </c>
      <c r="W67">
        <f t="shared" si="26"/>
        <v>-1.9089999999999999E-2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12923</v>
      </c>
      <c r="K68" s="121">
        <f t="shared" si="26"/>
        <v>0.26100000000000001</v>
      </c>
      <c r="L68" s="121">
        <f t="shared" si="26"/>
        <v>0</v>
      </c>
      <c r="M68" s="121">
        <f t="shared" si="26"/>
        <v>-0.22638999999999998</v>
      </c>
      <c r="N68" s="121">
        <f t="shared" si="26"/>
        <v>1</v>
      </c>
      <c r="O68" s="121">
        <f t="shared" si="26"/>
        <v>8.199999999999999E-2</v>
      </c>
      <c r="P68" s="121">
        <f t="shared" si="26"/>
        <v>0</v>
      </c>
      <c r="Q68" s="121">
        <f t="shared" si="26"/>
        <v>-7.1129999999999999E-2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8.199999999999999E-2</v>
      </c>
      <c r="V68" s="121">
        <f t="shared" si="26"/>
        <v>0</v>
      </c>
      <c r="W68">
        <f t="shared" si="26"/>
        <v>-7.1129999999999999E-2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0.26100000000000001</v>
      </c>
      <c r="L69" s="121">
        <f t="shared" si="26"/>
        <v>0</v>
      </c>
      <c r="M69" s="121">
        <f t="shared" si="26"/>
        <v>-1.4240000000000001E-2</v>
      </c>
      <c r="N69" s="121">
        <f t="shared" si="26"/>
        <v>1</v>
      </c>
      <c r="O69" s="121">
        <f t="shared" si="26"/>
        <v>8.199999999999999E-2</v>
      </c>
      <c r="P69" s="121">
        <f t="shared" si="26"/>
        <v>0</v>
      </c>
      <c r="Q69" s="121">
        <f t="shared" si="26"/>
        <v>-4.47E-3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8.199999999999999E-2</v>
      </c>
      <c r="V69" s="121">
        <f t="shared" si="26"/>
        <v>0</v>
      </c>
      <c r="W69">
        <f t="shared" si="26"/>
        <v>-4.47E-3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0.26100000000000001</v>
      </c>
      <c r="L70" s="121">
        <f t="shared" si="26"/>
        <v>3.2210000000000003E-2</v>
      </c>
      <c r="M70" s="121">
        <f t="shared" si="26"/>
        <v>-1.4240000000000001E-2</v>
      </c>
      <c r="N70" s="121">
        <f t="shared" si="26"/>
        <v>1</v>
      </c>
      <c r="O70" s="121">
        <f t="shared" si="26"/>
        <v>8.199999999999999E-2</v>
      </c>
      <c r="P70" s="121">
        <f t="shared" si="26"/>
        <v>1.8000000000000001E-4</v>
      </c>
      <c r="Q70" s="121">
        <f t="shared" si="26"/>
        <v>-4.47E-3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8.199999999999999E-2</v>
      </c>
      <c r="V70" s="121">
        <f t="shared" si="26"/>
        <v>1.8000000000000001E-4</v>
      </c>
      <c r="W70">
        <f t="shared" si="26"/>
        <v>-4.47E-3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3.2210000000000003E-2</v>
      </c>
      <c r="M71" s="121">
        <f t="shared" si="26"/>
        <v>-1.4240000000000001E-2</v>
      </c>
      <c r="N71" s="121">
        <f t="shared" si="26"/>
        <v>1</v>
      </c>
      <c r="O71" s="121">
        <f t="shared" si="26"/>
        <v>8.199999999999999E-2</v>
      </c>
      <c r="P71" s="121">
        <f t="shared" si="26"/>
        <v>1.8000000000000001E-4</v>
      </c>
      <c r="Q71" s="121">
        <f t="shared" si="26"/>
        <v>-4.47E-3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1.8000000000000001E-4</v>
      </c>
      <c r="W71">
        <f t="shared" si="26"/>
        <v>-4.47E-3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3.2210000000000003E-2</v>
      </c>
      <c r="M72" s="121">
        <f t="shared" si="26"/>
        <v>-1.4240000000000001E-2</v>
      </c>
      <c r="N72" s="121">
        <f t="shared" si="26"/>
        <v>1</v>
      </c>
      <c r="O72" s="121">
        <f t="shared" si="26"/>
        <v>0.37560000000000004</v>
      </c>
      <c r="P72" s="121">
        <f t="shared" si="26"/>
        <v>1.8000000000000001E-4</v>
      </c>
      <c r="Q72" s="121">
        <f t="shared" si="26"/>
        <v>-4.47E-3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1.8000000000000001E-4</v>
      </c>
      <c r="W72">
        <f t="shared" si="26"/>
        <v>-4.47E-3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3.2210000000000003E-2</v>
      </c>
      <c r="M73" s="121">
        <f t="shared" si="26"/>
        <v>4.7529999999999996E-2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1.8000000000000001E-4</v>
      </c>
      <c r="Q73" s="121">
        <f t="shared" si="26"/>
        <v>1.4929999999999999E-2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1.8000000000000001E-4</v>
      </c>
      <c r="W73">
        <f t="shared" si="26"/>
        <v>1.4929999999999999E-2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3.2210000000000003E-2</v>
      </c>
      <c r="M74" s="121">
        <f t="shared" si="26"/>
        <v>4.7529999999999996E-2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1.8000000000000001E-4</v>
      </c>
      <c r="Q74" s="121">
        <f t="shared" si="26"/>
        <v>1.4929999999999999E-2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1.8000000000000001E-4</v>
      </c>
      <c r="W74">
        <f t="shared" si="26"/>
        <v>1.4929999999999999E-2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3.2210000000000003E-2</v>
      </c>
      <c r="M75" s="121">
        <f t="shared" si="26"/>
        <v>4.7529999999999996E-2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1.8000000000000001E-4</v>
      </c>
      <c r="Q75" s="121">
        <f t="shared" si="26"/>
        <v>1.4929999999999999E-2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1.8000000000000001E-4</v>
      </c>
      <c r="W75">
        <f t="shared" si="26"/>
        <v>1.4929999999999999E-2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4.7529999999999996E-2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1.4929999999999999E-2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1.4929999999999999E-2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0.26100000000000001</v>
      </c>
      <c r="L82" s="166"/>
      <c r="M82" s="166">
        <f>-B15</f>
        <v>-6.0770000000000005E-2</v>
      </c>
      <c r="N82" s="167" t="str">
        <f>IF($H$83=$H$82,1,"")</f>
        <v/>
      </c>
      <c r="O82" s="165">
        <f>D8/100</f>
        <v>8.199999999999999E-2</v>
      </c>
      <c r="P82" s="166"/>
      <c r="Q82" s="166">
        <f>-D15</f>
        <v>-1.9089999999999999E-2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8.199999999999999E-2</v>
      </c>
      <c r="V82" s="166"/>
      <c r="W82" s="31">
        <f>-F15</f>
        <v>-1.9089999999999999E-2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4</v>
      </c>
      <c r="I83" s="140" t="s">
        <v>65</v>
      </c>
      <c r="J83" s="164">
        <f>J99</f>
        <v>7836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12923</v>
      </c>
      <c r="K84" s="165"/>
      <c r="L84" s="166"/>
      <c r="M84" s="166">
        <f>-B17</f>
        <v>-0.22638999999999998</v>
      </c>
      <c r="N84" s="169"/>
      <c r="O84" s="165"/>
      <c r="P84" s="166"/>
      <c r="Q84" s="166">
        <f>-D17</f>
        <v>-7.1129999999999999E-2</v>
      </c>
      <c r="R84" s="166"/>
      <c r="S84" s="180"/>
      <c r="T84" s="166"/>
      <c r="U84" s="165"/>
      <c r="V84" s="166"/>
      <c r="W84" s="31">
        <f>-F17</f>
        <v>-7.1129999999999999E-2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-1.4240000000000001E-2</v>
      </c>
      <c r="N85" s="169"/>
      <c r="O85" s="165"/>
      <c r="P85" s="166"/>
      <c r="Q85" s="166">
        <f>-D19</f>
        <v>-4.47E-3</v>
      </c>
      <c r="R85" s="166"/>
      <c r="S85" s="180"/>
      <c r="T85" s="166"/>
      <c r="U85" s="165"/>
      <c r="V85" s="166"/>
      <c r="W85" s="31">
        <f>-F19</f>
        <v>-4.47E-3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334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3</v>
      </c>
      <c r="I88" s="140" t="s">
        <v>250</v>
      </c>
      <c r="J88" s="164">
        <f>J106</f>
        <v>398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4.7529999999999996E-2</v>
      </c>
      <c r="N91" s="169"/>
      <c r="O91" s="165"/>
      <c r="P91" s="166"/>
      <c r="Q91" s="166">
        <f>D21</f>
        <v>1.4929999999999999E-2</v>
      </c>
      <c r="R91" s="166"/>
      <c r="S91" s="180"/>
      <c r="T91" s="166"/>
      <c r="U91" s="165"/>
      <c r="V91" s="166"/>
      <c r="W91" s="31">
        <f>F21</f>
        <v>1.4929999999999999E-2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7836</v>
      </c>
    </row>
    <row r="101" spans="9:11" ht="25.5" x14ac:dyDescent="0.2">
      <c r="I101" s="136" t="s">
        <v>247</v>
      </c>
      <c r="J101" s="138">
        <f>IF(J102&lt;K102,J102,IF(J103&lt;K103,J103,J104))</f>
        <v>334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334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-55297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14501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398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398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-54929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14552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37" priority="2">
      <formula>B1&lt;&gt;AL1</formula>
    </cfRule>
  </conditionalFormatting>
  <conditionalFormatting sqref="F1">
    <cfRule type="expression" dxfId="3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Blad13"/>
  <dimension ref="A1:AJ114"/>
  <sheetViews>
    <sheetView topLeftCell="J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0.26100000000000001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150">
        <f t="shared" si="0"/>
        <v>257</v>
      </c>
      <c r="I8" s="151">
        <f t="shared" ref="I8:I16" si="5">ROUND(K65,4)</f>
        <v>0.26100000000000001</v>
      </c>
      <c r="J8" s="118">
        <f t="shared" si="1"/>
        <v>0</v>
      </c>
      <c r="K8" s="118">
        <f t="shared" ref="K8:K16" si="6">ROUND(IF(N65=1,SUM(L65:M65),0),4)</f>
        <v>0</v>
      </c>
      <c r="L8" s="118">
        <f t="shared" ref="L8:L16" si="7">ROUND(O65,4)</f>
        <v>8.2000000000000003E-2</v>
      </c>
      <c r="M8" s="118">
        <f t="shared" si="2"/>
        <v>8.2000000000000003E-2</v>
      </c>
      <c r="N8" s="118">
        <f t="shared" ref="N8:N16" si="8">ROUND(IF(S65=1,SUM(P65:R65),0),4)</f>
        <v>-2.0000000000000001E-4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8.2000000000000003E-2</v>
      </c>
      <c r="R8" s="118">
        <f t="shared" si="4"/>
        <v>8.2000000000000003E-2</v>
      </c>
      <c r="S8" s="118">
        <f t="shared" ref="S8:S16" si="11">ROUND(IF(Y65=1,SUM(V65:X65),0),4)</f>
        <v>-2.0000000000000001E-4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306</v>
      </c>
      <c r="I9" s="151">
        <f t="shared" si="5"/>
        <v>0.26100000000000001</v>
      </c>
      <c r="J9" s="118">
        <f t="shared" si="1"/>
        <v>0</v>
      </c>
      <c r="K9" s="118">
        <f t="shared" si="6"/>
        <v>0</v>
      </c>
      <c r="L9" s="118">
        <f t="shared" si="7"/>
        <v>8.2000000000000003E-2</v>
      </c>
      <c r="M9" s="118">
        <f t="shared" si="2"/>
        <v>8.2000000000000003E-2</v>
      </c>
      <c r="N9" s="118">
        <f t="shared" si="8"/>
        <v>-2.0000000000000001E-4</v>
      </c>
      <c r="O9" s="133">
        <f t="shared" si="9"/>
        <v>8.2000000000000003E-2</v>
      </c>
      <c r="P9" s="133">
        <f t="shared" si="10"/>
        <v>-2.0000000000000001E-4</v>
      </c>
      <c r="Q9" s="130">
        <f t="shared" si="3"/>
        <v>8.2000000000000003E-2</v>
      </c>
      <c r="R9" s="118">
        <f t="shared" si="4"/>
        <v>8.2000000000000003E-2</v>
      </c>
      <c r="S9" s="118">
        <f t="shared" si="11"/>
        <v>-2.0000000000000001E-4</v>
      </c>
      <c r="T9" s="134">
        <f t="shared" si="12"/>
        <v>8.2000000000000003E-2</v>
      </c>
      <c r="U9" s="135">
        <f t="shared" si="13"/>
        <v>-2.0000000000000001E-4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7162</v>
      </c>
      <c r="I10" s="151">
        <f t="shared" si="5"/>
        <v>0.26100000000000001</v>
      </c>
      <c r="J10" s="118">
        <f t="shared" si="1"/>
        <v>0.26100000000000001</v>
      </c>
      <c r="K10" s="118">
        <f t="shared" si="6"/>
        <v>-4.19E-2</v>
      </c>
      <c r="L10" s="118">
        <f t="shared" si="7"/>
        <v>8.2000000000000003E-2</v>
      </c>
      <c r="M10" s="118">
        <f t="shared" si="2"/>
        <v>8.2000000000000003E-2</v>
      </c>
      <c r="N10" s="118">
        <f t="shared" si="8"/>
        <v>-2.0000000000000001E-4</v>
      </c>
      <c r="O10" s="133">
        <f t="shared" si="9"/>
        <v>8.2000000000000003E-2</v>
      </c>
      <c r="P10" s="133">
        <f t="shared" si="10"/>
        <v>-2.0000000000000001E-4</v>
      </c>
      <c r="Q10" s="130">
        <f t="shared" si="3"/>
        <v>8.2000000000000003E-2</v>
      </c>
      <c r="R10" s="118">
        <f t="shared" si="4"/>
        <v>8.2000000000000003E-2</v>
      </c>
      <c r="S10" s="118">
        <f t="shared" si="11"/>
        <v>-2.0000000000000001E-4</v>
      </c>
      <c r="T10" s="134">
        <f t="shared" si="12"/>
        <v>8.2000000000000003E-2</v>
      </c>
      <c r="U10" s="135">
        <f t="shared" si="13"/>
        <v>-2.0000000000000001E-4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12923</v>
      </c>
      <c r="I11" s="151">
        <f t="shared" si="5"/>
        <v>0.26100000000000001</v>
      </c>
      <c r="J11" s="118">
        <f t="shared" si="1"/>
        <v>0.26100000000000001</v>
      </c>
      <c r="K11" s="118">
        <f t="shared" si="6"/>
        <v>-0.15609999999999999</v>
      </c>
      <c r="L11" s="118">
        <f t="shared" si="7"/>
        <v>8.2000000000000003E-2</v>
      </c>
      <c r="M11" s="118">
        <f t="shared" si="2"/>
        <v>8.2000000000000003E-2</v>
      </c>
      <c r="N11" s="118">
        <f t="shared" si="8"/>
        <v>-8.9999999999999998E-4</v>
      </c>
      <c r="O11" s="133">
        <f t="shared" si="9"/>
        <v>8.2000000000000003E-2</v>
      </c>
      <c r="P11" s="133">
        <f t="shared" si="10"/>
        <v>-8.9999999999999998E-4</v>
      </c>
      <c r="Q11" s="130">
        <f t="shared" si="3"/>
        <v>8.2000000000000003E-2</v>
      </c>
      <c r="R11" s="118">
        <f t="shared" si="4"/>
        <v>8.2000000000000003E-2</v>
      </c>
      <c r="S11" s="118">
        <f t="shared" si="11"/>
        <v>-8.9999999999999998E-4</v>
      </c>
      <c r="T11" s="134">
        <f t="shared" si="12"/>
        <v>8.2000000000000003E-2</v>
      </c>
      <c r="U11" s="135">
        <f t="shared" si="13"/>
        <v>-8.9999999999999998E-4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0.26100000000000001</v>
      </c>
      <c r="J12" s="118">
        <f t="shared" si="1"/>
        <v>0.26100000000000001</v>
      </c>
      <c r="K12" s="118">
        <f t="shared" si="6"/>
        <v>-9.7999999999999997E-3</v>
      </c>
      <c r="L12" s="118">
        <f t="shared" si="7"/>
        <v>8.2000000000000003E-2</v>
      </c>
      <c r="M12" s="118">
        <f t="shared" si="2"/>
        <v>8.2000000000000003E-2</v>
      </c>
      <c r="N12" s="118">
        <f t="shared" si="8"/>
        <v>-1E-4</v>
      </c>
      <c r="O12" s="133">
        <f t="shared" si="9"/>
        <v>8.2000000000000003E-2</v>
      </c>
      <c r="P12" s="133">
        <f t="shared" si="10"/>
        <v>-1E-4</v>
      </c>
      <c r="Q12" s="130">
        <f t="shared" si="3"/>
        <v>8.2000000000000003E-2</v>
      </c>
      <c r="R12" s="118">
        <f t="shared" si="4"/>
        <v>8.2000000000000003E-2</v>
      </c>
      <c r="S12" s="118">
        <f t="shared" si="11"/>
        <v>-1E-4</v>
      </c>
      <c r="T12" s="134">
        <f t="shared" si="12"/>
        <v>8.2000000000000003E-2</v>
      </c>
      <c r="U12" s="135">
        <f t="shared" si="13"/>
        <v>-1E-4</v>
      </c>
    </row>
    <row r="13" spans="1:36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150">
        <f t="shared" si="0"/>
        <v>29737</v>
      </c>
      <c r="I13" s="151">
        <f>ROUND(K70,4)</f>
        <v>0.26100000000000001</v>
      </c>
      <c r="J13" s="118">
        <f t="shared" si="1"/>
        <v>0.26100000000000001</v>
      </c>
      <c r="K13" s="118">
        <f t="shared" si="6"/>
        <v>2.24E-2</v>
      </c>
      <c r="L13" s="118">
        <f t="shared" si="7"/>
        <v>8.2000000000000003E-2</v>
      </c>
      <c r="M13" s="118">
        <f t="shared" si="2"/>
        <v>8.2000000000000003E-2</v>
      </c>
      <c r="N13" s="118">
        <f t="shared" si="8"/>
        <v>1E-4</v>
      </c>
      <c r="O13" s="133">
        <f t="shared" si="9"/>
        <v>8.2000000000000003E-2</v>
      </c>
      <c r="P13" s="133">
        <f t="shared" si="10"/>
        <v>1E-4</v>
      </c>
      <c r="Q13" s="130">
        <f t="shared" si="3"/>
        <v>8.2000000000000003E-2</v>
      </c>
      <c r="R13" s="118">
        <f t="shared" si="4"/>
        <v>8.2000000000000003E-2</v>
      </c>
      <c r="S13" s="118">
        <f t="shared" si="11"/>
        <v>1E-4</v>
      </c>
      <c r="T13" s="134">
        <f t="shared" si="12"/>
        <v>8.2000000000000003E-2</v>
      </c>
      <c r="U13" s="135">
        <f t="shared" si="13"/>
        <v>1E-4</v>
      </c>
    </row>
    <row r="14" spans="1:36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2.24E-2</v>
      </c>
      <c r="L14" s="118">
        <f t="shared" si="7"/>
        <v>8.2000000000000003E-2</v>
      </c>
      <c r="M14" s="118">
        <f t="shared" si="2"/>
        <v>8.2000000000000003E-2</v>
      </c>
      <c r="N14" s="118">
        <f t="shared" si="8"/>
        <v>1E-4</v>
      </c>
      <c r="O14" s="133">
        <f t="shared" si="9"/>
        <v>8.2000000000000003E-2</v>
      </c>
      <c r="P14" s="133">
        <f t="shared" si="10"/>
        <v>1E-4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1E-4</v>
      </c>
      <c r="T14" s="134">
        <f t="shared" si="12"/>
        <v>0.37559999999999999</v>
      </c>
      <c r="U14" s="135">
        <f t="shared" si="13"/>
        <v>1E-4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2.24E-2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1E-4</v>
      </c>
      <c r="O15" s="133">
        <f t="shared" si="9"/>
        <v>0.37559999999999999</v>
      </c>
      <c r="P15" s="133">
        <f t="shared" si="10"/>
        <v>1E-4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1E-4</v>
      </c>
      <c r="T15" s="134">
        <f t="shared" si="12"/>
        <v>0.37559999999999999</v>
      </c>
      <c r="U15" s="135">
        <f t="shared" si="13"/>
        <v>1E-4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6.5000000000000002E-2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4.0000000000000002E-4</v>
      </c>
      <c r="O16" s="133">
        <f t="shared" si="9"/>
        <v>0.37559999999999999</v>
      </c>
      <c r="P16" s="133">
        <f t="shared" si="10"/>
        <v>4.0000000000000002E-4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4.0000000000000002E-4</v>
      </c>
      <c r="T16" s="134">
        <f t="shared" si="12"/>
        <v>0.37559999999999999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6.5000000000000002E-2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1.1999999999999999E-3</v>
      </c>
      <c r="O17" s="133">
        <f>IFERROR(ROUND(IF(T74=1,L17,0),4),"")</f>
        <v>0.37559999999999999</v>
      </c>
      <c r="P17" s="133">
        <f>IFERROR(ROUND(IF(T74=1,SUM(P74:R74),0),4),"")</f>
        <v>1.1999999999999999E-3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1.1999999999999999E-3</v>
      </c>
      <c r="T17" s="134">
        <f>IFERROR(ROUND(IF(Z74=1,Q17,0),4),"")</f>
        <v>0.37559999999999999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6.5000000000000002E-2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4.0000000000000002E-4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4.0000000000000002E-4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4.0000000000000002E-4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3.2800000000000003E-2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2.0000000000000001E-4</v>
      </c>
      <c r="O19" s="133">
        <f t="shared" si="21"/>
        <v>0.495</v>
      </c>
      <c r="P19" s="133">
        <f t="shared" si="22"/>
        <v>2.0000000000000001E-4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2.0000000000000001E-4</v>
      </c>
      <c r="T19" s="134">
        <f t="shared" si="23"/>
        <v>0.495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0.26100000000000001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8.199999999999999E-2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8.199999999999999E-2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AOW+ excl. AOK</v>
      </c>
      <c r="J65" s="121">
        <f t="shared" si="26"/>
        <v>257</v>
      </c>
      <c r="K65" s="121">
        <f t="shared" si="26"/>
        <v>0.26100000000000001</v>
      </c>
      <c r="L65" s="121">
        <f t="shared" si="26"/>
        <v>0</v>
      </c>
      <c r="M65" s="121">
        <f t="shared" si="26"/>
        <v>-4.1910000000000003E-2</v>
      </c>
      <c r="N65" s="121" t="str">
        <f t="shared" si="26"/>
        <v/>
      </c>
      <c r="O65" s="121">
        <f t="shared" si="26"/>
        <v>8.199999999999999E-2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>
        <f t="shared" si="26"/>
        <v>1</v>
      </c>
      <c r="T65" s="121" t="str">
        <f t="shared" si="26"/>
        <v xml:space="preserve"> </v>
      </c>
      <c r="U65" s="121">
        <f t="shared" si="26"/>
        <v>8.199999999999999E-2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>
        <f t="shared" si="26"/>
        <v>1</v>
      </c>
      <c r="Z65" t="str">
        <f t="shared" ref="Z65:Z77" si="27">IF(VLOOKUP($H65,$H$82:$Z$95,Z$61,0)="",Z64,VLOOKUP($H65,$H$82:$Z$95,Z$61,0))</f>
        <v xml:space="preserve"> </v>
      </c>
    </row>
    <row r="66" spans="8:26" x14ac:dyDescent="0.2">
      <c r="H66" s="121">
        <v>3</v>
      </c>
      <c r="I66" s="121" t="str">
        <f t="shared" si="26"/>
        <v>punt vanaf wanneer belasting AOW+ incl. AOK</v>
      </c>
      <c r="J66" s="121">
        <f t="shared" si="26"/>
        <v>306</v>
      </c>
      <c r="K66" s="121">
        <f t="shared" si="26"/>
        <v>0.26100000000000001</v>
      </c>
      <c r="L66" s="121">
        <f t="shared" si="26"/>
        <v>0</v>
      </c>
      <c r="M66" s="121">
        <f t="shared" si="26"/>
        <v>-4.1910000000000003E-2</v>
      </c>
      <c r="N66" s="121" t="str">
        <f t="shared" si="26"/>
        <v/>
      </c>
      <c r="O66" s="121">
        <f t="shared" si="26"/>
        <v>8.199999999999999E-2</v>
      </c>
      <c r="P66" s="121">
        <f t="shared" si="26"/>
        <v>0</v>
      </c>
      <c r="Q66" s="121">
        <f t="shared" si="26"/>
        <v>-2.3000000000000001E-4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8.199999999999999E-2</v>
      </c>
      <c r="V66" s="121">
        <f t="shared" si="26"/>
        <v>0</v>
      </c>
      <c r="W66">
        <f t="shared" si="26"/>
        <v>-2.3000000000000001E-4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punt vanaf wanneer belasting AOW-</v>
      </c>
      <c r="J67" s="121">
        <f t="shared" si="26"/>
        <v>7162</v>
      </c>
      <c r="K67" s="121">
        <f t="shared" si="26"/>
        <v>0.26100000000000001</v>
      </c>
      <c r="L67" s="121">
        <f t="shared" si="26"/>
        <v>0</v>
      </c>
      <c r="M67" s="121">
        <f t="shared" si="26"/>
        <v>-4.1910000000000003E-2</v>
      </c>
      <c r="N67" s="121">
        <f t="shared" si="26"/>
        <v>1</v>
      </c>
      <c r="O67" s="121">
        <f t="shared" si="26"/>
        <v>8.199999999999999E-2</v>
      </c>
      <c r="P67" s="121">
        <f t="shared" si="26"/>
        <v>0</v>
      </c>
      <c r="Q67" s="121">
        <f t="shared" si="26"/>
        <v>-2.3000000000000001E-4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8.199999999999999E-2</v>
      </c>
      <c r="V67" s="121">
        <f t="shared" si="26"/>
        <v>0</v>
      </c>
      <c r="W67">
        <f t="shared" si="26"/>
        <v>-2.3000000000000001E-4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12923</v>
      </c>
      <c r="K68" s="121">
        <f t="shared" si="26"/>
        <v>0.26100000000000001</v>
      </c>
      <c r="L68" s="121">
        <f t="shared" si="26"/>
        <v>0</v>
      </c>
      <c r="M68" s="121">
        <f t="shared" si="26"/>
        <v>-0.15612999999999999</v>
      </c>
      <c r="N68" s="121">
        <f t="shared" si="26"/>
        <v>1</v>
      </c>
      <c r="O68" s="121">
        <f t="shared" si="26"/>
        <v>8.199999999999999E-2</v>
      </c>
      <c r="P68" s="121">
        <f t="shared" si="26"/>
        <v>0</v>
      </c>
      <c r="Q68" s="121">
        <f t="shared" si="26"/>
        <v>-8.7000000000000001E-4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8.199999999999999E-2</v>
      </c>
      <c r="V68" s="121">
        <f t="shared" si="26"/>
        <v>0</v>
      </c>
      <c r="W68">
        <f t="shared" si="26"/>
        <v>-8.7000000000000001E-4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0.26100000000000001</v>
      </c>
      <c r="L69" s="121">
        <f t="shared" si="26"/>
        <v>0</v>
      </c>
      <c r="M69" s="121">
        <f t="shared" si="26"/>
        <v>-9.8200000000000006E-3</v>
      </c>
      <c r="N69" s="121">
        <f t="shared" si="26"/>
        <v>1</v>
      </c>
      <c r="O69" s="121">
        <f t="shared" si="26"/>
        <v>8.199999999999999E-2</v>
      </c>
      <c r="P69" s="121">
        <f t="shared" si="26"/>
        <v>0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8.199999999999999E-2</v>
      </c>
      <c r="V69" s="121">
        <f t="shared" si="26"/>
        <v>0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0.26100000000000001</v>
      </c>
      <c r="L70" s="121">
        <f t="shared" si="26"/>
        <v>3.2210000000000003E-2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8.199999999999999E-2</v>
      </c>
      <c r="P70" s="121">
        <f t="shared" si="26"/>
        <v>1.8000000000000001E-4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8.199999999999999E-2</v>
      </c>
      <c r="V70" s="121">
        <f t="shared" si="26"/>
        <v>1.8000000000000001E-4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3.2210000000000003E-2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8.199999999999999E-2</v>
      </c>
      <c r="P71" s="121">
        <f t="shared" si="26"/>
        <v>1.8000000000000001E-4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1.8000000000000001E-4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3.2210000000000003E-2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0.37560000000000004</v>
      </c>
      <c r="P72" s="121">
        <f t="shared" si="26"/>
        <v>1.8000000000000001E-4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1.8000000000000001E-4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3.2210000000000003E-2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3.2210000000000003E-2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3.2210000000000003E-2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0.26100000000000001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8.199999999999999E-2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8.199999999999999E-2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4</v>
      </c>
      <c r="I83" s="140" t="s">
        <v>65</v>
      </c>
      <c r="J83" s="164">
        <f>J99</f>
        <v>7162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257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3</v>
      </c>
      <c r="I88" s="140" t="s">
        <v>250</v>
      </c>
      <c r="J88" s="164">
        <f>J106</f>
        <v>306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7162</v>
      </c>
    </row>
    <row r="101" spans="9:11" ht="25.5" x14ac:dyDescent="0.2">
      <c r="I101" s="136" t="s">
        <v>247</v>
      </c>
      <c r="J101" s="138">
        <f>IF(J102&lt;K102,J102,IF(J103&lt;K103,J103,J104))</f>
        <v>257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257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168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488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306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306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217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537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35" priority="2">
      <formula>B1&lt;&gt;AL1</formula>
    </cfRule>
  </conditionalFormatting>
  <conditionalFormatting sqref="F1">
    <cfRule type="expression" dxfId="3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Blad14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0.26100000000000001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150">
        <f t="shared" si="0"/>
        <v>11362</v>
      </c>
      <c r="I8" s="151">
        <f t="shared" ref="I8:I16" si="5">ROUND(K65,4)</f>
        <v>0.26100000000000001</v>
      </c>
      <c r="J8" s="118">
        <f t="shared" si="1"/>
        <v>0.26100000000000001</v>
      </c>
      <c r="K8" s="118">
        <f t="shared" ref="K8:K16" si="6">ROUND(IF(N65=1,SUM(L65:M65),0),4)</f>
        <v>-6.08E-2</v>
      </c>
      <c r="L8" s="118">
        <f t="shared" ref="L8:L16" si="7">ROUND(O65,4)</f>
        <v>8.2000000000000003E-2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8.2000000000000003E-2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11557</v>
      </c>
      <c r="I9" s="151">
        <f t="shared" si="5"/>
        <v>0.26100000000000001</v>
      </c>
      <c r="J9" s="118">
        <f t="shared" si="1"/>
        <v>0.26100000000000001</v>
      </c>
      <c r="K9" s="118">
        <f t="shared" si="6"/>
        <v>-6.08E-2</v>
      </c>
      <c r="L9" s="118">
        <f t="shared" si="7"/>
        <v>8.2000000000000003E-2</v>
      </c>
      <c r="M9" s="118">
        <f t="shared" si="2"/>
        <v>8.2000000000000003E-2</v>
      </c>
      <c r="N9" s="118">
        <f t="shared" si="8"/>
        <v>-1.9099999999999999E-2</v>
      </c>
      <c r="O9" s="133">
        <f t="shared" si="9"/>
        <v>0</v>
      </c>
      <c r="P9" s="133">
        <f t="shared" si="10"/>
        <v>0</v>
      </c>
      <c r="Q9" s="130">
        <f t="shared" si="3"/>
        <v>8.2000000000000003E-2</v>
      </c>
      <c r="R9" s="118">
        <f t="shared" si="4"/>
        <v>8.2000000000000003E-2</v>
      </c>
      <c r="S9" s="118">
        <f t="shared" si="11"/>
        <v>-1.9099999999999999E-2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11620</v>
      </c>
      <c r="I10" s="151">
        <f t="shared" si="5"/>
        <v>0.26100000000000001</v>
      </c>
      <c r="J10" s="118">
        <f t="shared" si="1"/>
        <v>0.26100000000000001</v>
      </c>
      <c r="K10" s="118">
        <f t="shared" si="6"/>
        <v>-6.08E-2</v>
      </c>
      <c r="L10" s="118">
        <f t="shared" si="7"/>
        <v>8.2000000000000003E-2</v>
      </c>
      <c r="M10" s="118">
        <f t="shared" si="2"/>
        <v>8.2000000000000003E-2</v>
      </c>
      <c r="N10" s="118">
        <f t="shared" si="8"/>
        <v>-1.9099999999999999E-2</v>
      </c>
      <c r="O10" s="133">
        <f t="shared" si="9"/>
        <v>8.2000000000000003E-2</v>
      </c>
      <c r="P10" s="133">
        <f t="shared" si="10"/>
        <v>-1.9099999999999999E-2</v>
      </c>
      <c r="Q10" s="130">
        <f t="shared" si="3"/>
        <v>8.2000000000000003E-2</v>
      </c>
      <c r="R10" s="118">
        <f t="shared" si="4"/>
        <v>8.2000000000000003E-2</v>
      </c>
      <c r="S10" s="118">
        <f t="shared" si="11"/>
        <v>-1.9099999999999999E-2</v>
      </c>
      <c r="T10" s="134">
        <f t="shared" si="12"/>
        <v>8.2000000000000003E-2</v>
      </c>
      <c r="U10" s="135">
        <f t="shared" si="13"/>
        <v>-1.9099999999999999E-2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12923</v>
      </c>
      <c r="I11" s="151">
        <f t="shared" si="5"/>
        <v>0.26100000000000001</v>
      </c>
      <c r="J11" s="118">
        <f t="shared" si="1"/>
        <v>0.26100000000000001</v>
      </c>
      <c r="K11" s="118">
        <f t="shared" si="6"/>
        <v>-0.22639999999999999</v>
      </c>
      <c r="L11" s="118">
        <f t="shared" si="7"/>
        <v>8.2000000000000003E-2</v>
      </c>
      <c r="M11" s="118">
        <f t="shared" si="2"/>
        <v>8.2000000000000003E-2</v>
      </c>
      <c r="N11" s="118">
        <f t="shared" si="8"/>
        <v>-7.1099999999999997E-2</v>
      </c>
      <c r="O11" s="133">
        <f t="shared" si="9"/>
        <v>8.2000000000000003E-2</v>
      </c>
      <c r="P11" s="133">
        <f t="shared" si="10"/>
        <v>-7.1099999999999997E-2</v>
      </c>
      <c r="Q11" s="130">
        <f t="shared" si="3"/>
        <v>8.2000000000000003E-2</v>
      </c>
      <c r="R11" s="118">
        <f t="shared" si="4"/>
        <v>8.2000000000000003E-2</v>
      </c>
      <c r="S11" s="118">
        <f t="shared" si="11"/>
        <v>-7.1099999999999997E-2</v>
      </c>
      <c r="T11" s="134">
        <f t="shared" si="12"/>
        <v>8.2000000000000003E-2</v>
      </c>
      <c r="U11" s="135">
        <f t="shared" si="13"/>
        <v>-7.1099999999999997E-2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0.26100000000000001</v>
      </c>
      <c r="J12" s="118">
        <f t="shared" si="1"/>
        <v>0.26100000000000001</v>
      </c>
      <c r="K12" s="118">
        <f t="shared" si="6"/>
        <v>-1.4200000000000001E-2</v>
      </c>
      <c r="L12" s="118">
        <f t="shared" si="7"/>
        <v>8.2000000000000003E-2</v>
      </c>
      <c r="M12" s="118">
        <f t="shared" si="2"/>
        <v>8.2000000000000003E-2</v>
      </c>
      <c r="N12" s="118">
        <f t="shared" si="8"/>
        <v>-4.4999999999999997E-3</v>
      </c>
      <c r="O12" s="133">
        <f t="shared" si="9"/>
        <v>8.2000000000000003E-2</v>
      </c>
      <c r="P12" s="133">
        <f t="shared" si="10"/>
        <v>-4.4999999999999997E-3</v>
      </c>
      <c r="Q12" s="130">
        <f t="shared" si="3"/>
        <v>8.2000000000000003E-2</v>
      </c>
      <c r="R12" s="118">
        <f t="shared" si="4"/>
        <v>8.2000000000000003E-2</v>
      </c>
      <c r="S12" s="118">
        <f t="shared" si="11"/>
        <v>-4.4999999999999997E-3</v>
      </c>
      <c r="T12" s="134">
        <f t="shared" si="12"/>
        <v>8.2000000000000003E-2</v>
      </c>
      <c r="U12" s="135">
        <f t="shared" si="13"/>
        <v>-4.4999999999999997E-3</v>
      </c>
    </row>
    <row r="13" spans="1:36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150">
        <f t="shared" si="0"/>
        <v>29737</v>
      </c>
      <c r="I13" s="151">
        <f>ROUND(K70,4)</f>
        <v>0.26100000000000001</v>
      </c>
      <c r="J13" s="118">
        <f t="shared" si="1"/>
        <v>0.26100000000000001</v>
      </c>
      <c r="K13" s="118">
        <f t="shared" si="6"/>
        <v>3.2500000000000001E-2</v>
      </c>
      <c r="L13" s="118">
        <f t="shared" si="7"/>
        <v>8.2000000000000003E-2</v>
      </c>
      <c r="M13" s="118">
        <f t="shared" si="2"/>
        <v>8.2000000000000003E-2</v>
      </c>
      <c r="N13" s="118">
        <f t="shared" si="8"/>
        <v>1.0200000000000001E-2</v>
      </c>
      <c r="O13" s="133">
        <f t="shared" si="9"/>
        <v>8.2000000000000003E-2</v>
      </c>
      <c r="P13" s="133">
        <f t="shared" si="10"/>
        <v>1.0200000000000001E-2</v>
      </c>
      <c r="Q13" s="130">
        <f t="shared" si="3"/>
        <v>8.2000000000000003E-2</v>
      </c>
      <c r="R13" s="118">
        <f t="shared" si="4"/>
        <v>8.2000000000000003E-2</v>
      </c>
      <c r="S13" s="118">
        <f t="shared" si="11"/>
        <v>1.0200000000000001E-2</v>
      </c>
      <c r="T13" s="134">
        <f t="shared" si="12"/>
        <v>8.2000000000000003E-2</v>
      </c>
      <c r="U13" s="135">
        <f t="shared" si="13"/>
        <v>1.0200000000000001E-2</v>
      </c>
    </row>
    <row r="14" spans="1:36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3.2500000000000001E-2</v>
      </c>
      <c r="L14" s="118">
        <f t="shared" si="7"/>
        <v>8.2000000000000003E-2</v>
      </c>
      <c r="M14" s="118">
        <f t="shared" si="2"/>
        <v>8.2000000000000003E-2</v>
      </c>
      <c r="N14" s="118">
        <f t="shared" si="8"/>
        <v>1.0200000000000001E-2</v>
      </c>
      <c r="O14" s="133">
        <f t="shared" si="9"/>
        <v>8.2000000000000003E-2</v>
      </c>
      <c r="P14" s="133">
        <f t="shared" si="10"/>
        <v>1.0200000000000001E-2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1.0200000000000001E-2</v>
      </c>
      <c r="T14" s="134">
        <f t="shared" si="12"/>
        <v>0.37559999999999999</v>
      </c>
      <c r="U14" s="135">
        <f t="shared" si="13"/>
        <v>1.0200000000000001E-2</v>
      </c>
    </row>
    <row r="15" spans="1:36" ht="15" x14ac:dyDescent="0.25">
      <c r="A15" s="16" t="s">
        <v>42</v>
      </c>
      <c r="B15" s="4">
        <v>6.0770000000000005E-2</v>
      </c>
      <c r="C15" s="16" t="s">
        <v>45</v>
      </c>
      <c r="D15" s="4">
        <v>1.9089999999999999E-2</v>
      </c>
      <c r="E15" s="16" t="s">
        <v>45</v>
      </c>
      <c r="F15" s="12">
        <v>1.9089999999999999E-2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3.2500000000000001E-2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1.0200000000000001E-2</v>
      </c>
      <c r="O15" s="133">
        <f t="shared" si="9"/>
        <v>0.37559999999999999</v>
      </c>
      <c r="P15" s="133">
        <f t="shared" si="10"/>
        <v>1.0200000000000001E-2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1.0200000000000001E-2</v>
      </c>
      <c r="T15" s="134">
        <f t="shared" si="12"/>
        <v>0.37559999999999999</v>
      </c>
      <c r="U15" s="135">
        <f t="shared" si="13"/>
        <v>1.0200000000000001E-2</v>
      </c>
    </row>
    <row r="16" spans="1:36" ht="15" x14ac:dyDescent="0.25">
      <c r="A16" s="14" t="s">
        <v>50</v>
      </c>
      <c r="B16" s="5">
        <v>728</v>
      </c>
      <c r="C16" s="14" t="s">
        <v>56</v>
      </c>
      <c r="D16" s="5">
        <v>229</v>
      </c>
      <c r="E16" s="14" t="s">
        <v>56</v>
      </c>
      <c r="F16" s="7">
        <v>229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9.4200000000000006E-2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2.9600000000000001E-2</v>
      </c>
      <c r="O16" s="133">
        <f t="shared" si="9"/>
        <v>0.37559999999999999</v>
      </c>
      <c r="P16" s="133">
        <f t="shared" si="10"/>
        <v>2.9600000000000001E-2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2.9600000000000001E-2</v>
      </c>
      <c r="T16" s="134">
        <f t="shared" si="12"/>
        <v>0.37559999999999999</v>
      </c>
      <c r="U16" s="135">
        <f t="shared" si="13"/>
        <v>2.9600000000000001E-2</v>
      </c>
    </row>
    <row r="17" spans="1:21" ht="15" x14ac:dyDescent="0.25">
      <c r="A17" s="16" t="s">
        <v>43</v>
      </c>
      <c r="B17" s="4">
        <v>0.22638999999999998</v>
      </c>
      <c r="C17" s="16" t="s">
        <v>46</v>
      </c>
      <c r="D17" s="4">
        <v>7.1129999999999999E-2</v>
      </c>
      <c r="E17" s="16" t="s">
        <v>46</v>
      </c>
      <c r="F17" s="12">
        <v>7.1129999999999999E-2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9.4200000000000006E-2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3.0499999999999999E-2</v>
      </c>
      <c r="O17" s="133">
        <f>IFERROR(ROUND(IF(T74=1,L17,0),4),"")</f>
        <v>0.37559999999999999</v>
      </c>
      <c r="P17" s="133">
        <f>IFERROR(ROUND(IF(T74=1,SUM(P74:R74),0),4),"")</f>
        <v>3.0499999999999999E-2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3.0499999999999999E-2</v>
      </c>
      <c r="T17" s="134">
        <f>IFERROR(ROUND(IF(Z74=1,Q17,0),4),"")</f>
        <v>0.37559999999999999</v>
      </c>
      <c r="U17" s="135">
        <f>IFERROR(ROUND(IF(Z74=1,SUM(V74:X74),0),4),"")</f>
        <v>3.0499999999999999E-2</v>
      </c>
    </row>
    <row r="18" spans="1:21" ht="15" x14ac:dyDescent="0.25">
      <c r="A18" s="14" t="s">
        <v>51</v>
      </c>
      <c r="B18" s="5">
        <v>3870</v>
      </c>
      <c r="C18" s="14" t="s">
        <v>57</v>
      </c>
      <c r="D18" s="5">
        <v>1216</v>
      </c>
      <c r="E18" s="14" t="s">
        <v>57</v>
      </c>
      <c r="F18" s="7">
        <v>1216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9.4200000000000006E-2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2.9600000000000001E-2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2.9600000000000001E-2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2.9600000000000001E-2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2.9600000000000001E-2</v>
      </c>
    </row>
    <row r="19" spans="1:21" ht="15" x14ac:dyDescent="0.25">
      <c r="A19" s="14" t="s">
        <v>44</v>
      </c>
      <c r="B19" s="4">
        <v>1.4240000000000001E-2</v>
      </c>
      <c r="C19" s="14" t="s">
        <v>47</v>
      </c>
      <c r="D19" s="4">
        <v>4.47E-3</v>
      </c>
      <c r="E19" s="14" t="s">
        <v>47</v>
      </c>
      <c r="F19" s="12">
        <v>4.47E-3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4.7500000000000001E-2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1.49E-2</v>
      </c>
      <c r="O19" s="133">
        <f t="shared" si="21"/>
        <v>0.495</v>
      </c>
      <c r="P19" s="133">
        <f t="shared" si="22"/>
        <v>1.49E-2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1.49E-2</v>
      </c>
      <c r="T19" s="134">
        <f t="shared" si="23"/>
        <v>0.495</v>
      </c>
      <c r="U19" s="135">
        <f t="shared" si="24"/>
        <v>1.49E-2</v>
      </c>
    </row>
    <row r="20" spans="1:21" ht="15" x14ac:dyDescent="0.25">
      <c r="A20" s="14" t="s">
        <v>52</v>
      </c>
      <c r="B20" s="5">
        <v>4152</v>
      </c>
      <c r="C20" s="14" t="s">
        <v>58</v>
      </c>
      <c r="D20" s="5">
        <v>1305</v>
      </c>
      <c r="E20" s="14" t="s">
        <v>58</v>
      </c>
      <c r="F20" s="7">
        <v>1305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4.7529999999999996E-2</v>
      </c>
      <c r="C21" s="10" t="s">
        <v>55</v>
      </c>
      <c r="D21" s="4">
        <v>1.4929999999999999E-2</v>
      </c>
      <c r="E21" s="10" t="s">
        <v>55</v>
      </c>
      <c r="F21" s="12">
        <v>1.4929999999999999E-2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2275</v>
      </c>
      <c r="C27" s="9" t="s">
        <v>174</v>
      </c>
      <c r="D27" s="5">
        <v>715</v>
      </c>
      <c r="E27" s="9" t="s">
        <v>174</v>
      </c>
      <c r="F27" s="7">
        <v>715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4.6710000000000002E-2</v>
      </c>
      <c r="C30" s="10" t="s">
        <v>177</v>
      </c>
      <c r="D30" s="4">
        <v>1.468E-2</v>
      </c>
      <c r="E30" s="10" t="s">
        <v>177</v>
      </c>
      <c r="F30" s="12">
        <v>1.468E-2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0.26100000000000001</v>
      </c>
      <c r="L64" s="121">
        <f t="shared" si="25"/>
        <v>0</v>
      </c>
      <c r="M64" s="121">
        <f t="shared" si="25"/>
        <v>-6.0770000000000005E-2</v>
      </c>
      <c r="N64" s="121" t="str">
        <f t="shared" si="25"/>
        <v/>
      </c>
      <c r="O64" s="121">
        <f t="shared" si="25"/>
        <v>8.199999999999999E-2</v>
      </c>
      <c r="P64" s="121">
        <f t="shared" si="25"/>
        <v>0</v>
      </c>
      <c r="Q64" s="121">
        <f t="shared" si="25"/>
        <v>-1.9089999999999999E-2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8.199999999999999E-2</v>
      </c>
      <c r="V64" s="121">
        <f t="shared" si="25"/>
        <v>0</v>
      </c>
      <c r="W64">
        <f t="shared" si="25"/>
        <v>-1.9089999999999999E-2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11362</v>
      </c>
      <c r="K65" s="121">
        <f t="shared" si="26"/>
        <v>0.26100000000000001</v>
      </c>
      <c r="L65" s="121">
        <f t="shared" si="26"/>
        <v>0</v>
      </c>
      <c r="M65" s="121">
        <f t="shared" si="26"/>
        <v>-6.0770000000000005E-2</v>
      </c>
      <c r="N65" s="121">
        <f t="shared" si="26"/>
        <v>1</v>
      </c>
      <c r="O65" s="121">
        <f t="shared" si="26"/>
        <v>8.199999999999999E-2</v>
      </c>
      <c r="P65" s="121">
        <f t="shared" si="26"/>
        <v>0</v>
      </c>
      <c r="Q65" s="121">
        <f t="shared" si="26"/>
        <v>-1.9089999999999999E-2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8.199999999999999E-2</v>
      </c>
      <c r="V65" s="121">
        <f t="shared" si="26"/>
        <v>0</v>
      </c>
      <c r="W65">
        <f t="shared" si="26"/>
        <v>-1.9089999999999999E-2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punt vanaf wanneer belasting AOW+ excl. AOK</v>
      </c>
      <c r="J66" s="121">
        <f t="shared" si="26"/>
        <v>11557</v>
      </c>
      <c r="K66" s="121">
        <f t="shared" si="26"/>
        <v>0.26100000000000001</v>
      </c>
      <c r="L66" s="121">
        <f t="shared" si="26"/>
        <v>0</v>
      </c>
      <c r="M66" s="121">
        <f t="shared" si="26"/>
        <v>-6.0770000000000005E-2</v>
      </c>
      <c r="N66" s="121">
        <f t="shared" si="26"/>
        <v>1</v>
      </c>
      <c r="O66" s="121">
        <f t="shared" si="26"/>
        <v>8.199999999999999E-2</v>
      </c>
      <c r="P66" s="121">
        <f t="shared" si="26"/>
        <v>0</v>
      </c>
      <c r="Q66" s="121">
        <f t="shared" si="26"/>
        <v>-1.9089999999999999E-2</v>
      </c>
      <c r="R66" s="121">
        <f t="shared" si="26"/>
        <v>0</v>
      </c>
      <c r="S66" s="121">
        <f t="shared" si="26"/>
        <v>1</v>
      </c>
      <c r="T66" s="121" t="str">
        <f t="shared" si="26"/>
        <v xml:space="preserve"> </v>
      </c>
      <c r="U66" s="121">
        <f t="shared" si="26"/>
        <v>8.199999999999999E-2</v>
      </c>
      <c r="V66" s="121">
        <f t="shared" si="26"/>
        <v>0</v>
      </c>
      <c r="W66">
        <f t="shared" si="26"/>
        <v>-1.9089999999999999E-2</v>
      </c>
      <c r="X66">
        <f t="shared" si="26"/>
        <v>0</v>
      </c>
      <c r="Y66">
        <f t="shared" si="26"/>
        <v>1</v>
      </c>
      <c r="Z66" t="str">
        <f t="shared" si="27"/>
        <v xml:space="preserve"> </v>
      </c>
    </row>
    <row r="67" spans="8:26" x14ac:dyDescent="0.2">
      <c r="H67" s="121">
        <v>4</v>
      </c>
      <c r="I67" s="121" t="str">
        <f t="shared" si="26"/>
        <v>punt vanaf wanneer belasting AOW+ incl. AOK</v>
      </c>
      <c r="J67" s="121">
        <f t="shared" si="26"/>
        <v>11620</v>
      </c>
      <c r="K67" s="121">
        <f t="shared" si="26"/>
        <v>0.26100000000000001</v>
      </c>
      <c r="L67" s="121">
        <f t="shared" si="26"/>
        <v>0</v>
      </c>
      <c r="M67" s="121">
        <f t="shared" si="26"/>
        <v>-6.0770000000000005E-2</v>
      </c>
      <c r="N67" s="121">
        <f t="shared" si="26"/>
        <v>1</v>
      </c>
      <c r="O67" s="121">
        <f t="shared" si="26"/>
        <v>8.199999999999999E-2</v>
      </c>
      <c r="P67" s="121">
        <f t="shared" si="26"/>
        <v>0</v>
      </c>
      <c r="Q67" s="121">
        <f t="shared" si="26"/>
        <v>-1.9089999999999999E-2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8.199999999999999E-2</v>
      </c>
      <c r="V67" s="121">
        <f t="shared" si="26"/>
        <v>0</v>
      </c>
      <c r="W67">
        <f t="shared" si="26"/>
        <v>-1.9089999999999999E-2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12923</v>
      </c>
      <c r="K68" s="121">
        <f t="shared" si="26"/>
        <v>0.26100000000000001</v>
      </c>
      <c r="L68" s="121">
        <f t="shared" si="26"/>
        <v>0</v>
      </c>
      <c r="M68" s="121">
        <f t="shared" si="26"/>
        <v>-0.22638999999999998</v>
      </c>
      <c r="N68" s="121">
        <f t="shared" si="26"/>
        <v>1</v>
      </c>
      <c r="O68" s="121">
        <f t="shared" si="26"/>
        <v>8.199999999999999E-2</v>
      </c>
      <c r="P68" s="121">
        <f t="shared" si="26"/>
        <v>0</v>
      </c>
      <c r="Q68" s="121">
        <f t="shared" si="26"/>
        <v>-7.1129999999999999E-2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8.199999999999999E-2</v>
      </c>
      <c r="V68" s="121">
        <f t="shared" si="26"/>
        <v>0</v>
      </c>
      <c r="W68">
        <f t="shared" si="26"/>
        <v>-7.1129999999999999E-2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0.26100000000000001</v>
      </c>
      <c r="L69" s="121">
        <f t="shared" si="26"/>
        <v>0</v>
      </c>
      <c r="M69" s="121">
        <f t="shared" si="26"/>
        <v>-1.4240000000000001E-2</v>
      </c>
      <c r="N69" s="121">
        <f t="shared" si="26"/>
        <v>1</v>
      </c>
      <c r="O69" s="121">
        <f t="shared" si="26"/>
        <v>8.199999999999999E-2</v>
      </c>
      <c r="P69" s="121">
        <f t="shared" si="26"/>
        <v>0</v>
      </c>
      <c r="Q69" s="121">
        <f t="shared" si="26"/>
        <v>-4.47E-3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8.199999999999999E-2</v>
      </c>
      <c r="V69" s="121">
        <f t="shared" si="26"/>
        <v>0</v>
      </c>
      <c r="W69">
        <f t="shared" si="26"/>
        <v>-4.47E-3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0.26100000000000001</v>
      </c>
      <c r="L70" s="121">
        <f t="shared" si="26"/>
        <v>4.6710000000000002E-2</v>
      </c>
      <c r="M70" s="121">
        <f t="shared" si="26"/>
        <v>-1.4240000000000001E-2</v>
      </c>
      <c r="N70" s="121">
        <f t="shared" si="26"/>
        <v>1</v>
      </c>
      <c r="O70" s="121">
        <f t="shared" si="26"/>
        <v>8.199999999999999E-2</v>
      </c>
      <c r="P70" s="121">
        <f t="shared" si="26"/>
        <v>1.468E-2</v>
      </c>
      <c r="Q70" s="121">
        <f t="shared" si="26"/>
        <v>-4.47E-3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8.199999999999999E-2</v>
      </c>
      <c r="V70" s="121">
        <f t="shared" si="26"/>
        <v>1.468E-2</v>
      </c>
      <c r="W70">
        <f t="shared" si="26"/>
        <v>-4.47E-3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4.6710000000000002E-2</v>
      </c>
      <c r="M71" s="121">
        <f t="shared" si="26"/>
        <v>-1.4240000000000001E-2</v>
      </c>
      <c r="N71" s="121">
        <f t="shared" si="26"/>
        <v>1</v>
      </c>
      <c r="O71" s="121">
        <f t="shared" si="26"/>
        <v>8.199999999999999E-2</v>
      </c>
      <c r="P71" s="121">
        <f t="shared" si="26"/>
        <v>1.468E-2</v>
      </c>
      <c r="Q71" s="121">
        <f t="shared" si="26"/>
        <v>-4.47E-3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1.468E-2</v>
      </c>
      <c r="W71">
        <f t="shared" si="26"/>
        <v>-4.47E-3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4.6710000000000002E-2</v>
      </c>
      <c r="M72" s="121">
        <f t="shared" si="26"/>
        <v>-1.4240000000000001E-2</v>
      </c>
      <c r="N72" s="121">
        <f t="shared" si="26"/>
        <v>1</v>
      </c>
      <c r="O72" s="121">
        <f t="shared" si="26"/>
        <v>0.37560000000000004</v>
      </c>
      <c r="P72" s="121">
        <f t="shared" si="26"/>
        <v>1.468E-2</v>
      </c>
      <c r="Q72" s="121">
        <f t="shared" si="26"/>
        <v>-4.47E-3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1.468E-2</v>
      </c>
      <c r="W72">
        <f t="shared" si="26"/>
        <v>-4.47E-3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4.6710000000000002E-2</v>
      </c>
      <c r="M73" s="121">
        <f t="shared" si="26"/>
        <v>4.7529999999999996E-2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1.468E-2</v>
      </c>
      <c r="Q73" s="121">
        <f t="shared" si="26"/>
        <v>1.4929999999999999E-2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1.468E-2</v>
      </c>
      <c r="W73">
        <f t="shared" si="26"/>
        <v>1.4929999999999999E-2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4.6710000000000002E-2</v>
      </c>
      <c r="M74" s="121">
        <f t="shared" si="26"/>
        <v>4.7529999999999996E-2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1.468E-2</v>
      </c>
      <c r="Q74" s="121">
        <f t="shared" si="26"/>
        <v>1.4929999999999999E-2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1.468E-2</v>
      </c>
      <c r="W74">
        <f t="shared" si="26"/>
        <v>1.4929999999999999E-2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4.6710000000000002E-2</v>
      </c>
      <c r="M75" s="121">
        <f t="shared" si="26"/>
        <v>4.7529999999999996E-2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1.468E-2</v>
      </c>
      <c r="Q75" s="121">
        <f t="shared" si="26"/>
        <v>1.4929999999999999E-2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1.468E-2</v>
      </c>
      <c r="W75">
        <f t="shared" si="26"/>
        <v>1.4929999999999999E-2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4.7529999999999996E-2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1.4929999999999999E-2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1.4929999999999999E-2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0.26100000000000001</v>
      </c>
      <c r="L82" s="166"/>
      <c r="M82" s="166">
        <f>-B15</f>
        <v>-6.0770000000000005E-2</v>
      </c>
      <c r="N82" s="167" t="str">
        <f>IF($H$83=$H$82,1,"")</f>
        <v/>
      </c>
      <c r="O82" s="165">
        <f>D8/100</f>
        <v>8.199999999999999E-2</v>
      </c>
      <c r="P82" s="166"/>
      <c r="Q82" s="166">
        <f>-D15</f>
        <v>-1.9089999999999999E-2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8.199999999999999E-2</v>
      </c>
      <c r="V82" s="166"/>
      <c r="W82" s="31">
        <f>-F15</f>
        <v>-1.9089999999999999E-2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11362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12923</v>
      </c>
      <c r="K84" s="165"/>
      <c r="L84" s="166"/>
      <c r="M84" s="166">
        <f>-B17</f>
        <v>-0.22638999999999998</v>
      </c>
      <c r="N84" s="169"/>
      <c r="O84" s="165"/>
      <c r="P84" s="166"/>
      <c r="Q84" s="166">
        <f>-D17</f>
        <v>-7.1129999999999999E-2</v>
      </c>
      <c r="R84" s="166"/>
      <c r="S84" s="180"/>
      <c r="T84" s="166"/>
      <c r="U84" s="165"/>
      <c r="V84" s="166"/>
      <c r="W84" s="31">
        <f>-F17</f>
        <v>-7.1129999999999999E-2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-1.4240000000000001E-2</v>
      </c>
      <c r="N85" s="169"/>
      <c r="O85" s="165"/>
      <c r="P85" s="166"/>
      <c r="Q85" s="166">
        <f>-D19</f>
        <v>-4.47E-3</v>
      </c>
      <c r="R85" s="166"/>
      <c r="S85" s="180"/>
      <c r="T85" s="166"/>
      <c r="U85" s="165"/>
      <c r="V85" s="166"/>
      <c r="W85" s="31">
        <f>-F19</f>
        <v>-4.47E-3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4.6710000000000002E-2</v>
      </c>
      <c r="M86" s="166"/>
      <c r="N86" s="169"/>
      <c r="O86" s="165"/>
      <c r="P86" s="166">
        <f>D30</f>
        <v>1.468E-2</v>
      </c>
      <c r="Q86" s="166"/>
      <c r="R86" s="166"/>
      <c r="S86" s="180"/>
      <c r="T86" s="166"/>
      <c r="U86" s="165"/>
      <c r="V86" s="166">
        <f>F30</f>
        <v>1.468E-2</v>
      </c>
      <c r="W86" s="31"/>
      <c r="X86" s="30"/>
      <c r="Y86" s="30"/>
      <c r="Z86" s="32"/>
    </row>
    <row r="87" spans="8:26" x14ac:dyDescent="0.2">
      <c r="H87" s="163">
        <f t="shared" si="28"/>
        <v>3</v>
      </c>
      <c r="I87" s="140" t="s">
        <v>249</v>
      </c>
      <c r="J87" s="164">
        <f>J101</f>
        <v>11557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4</v>
      </c>
      <c r="I88" s="140" t="s">
        <v>250</v>
      </c>
      <c r="J88" s="164">
        <f>J106</f>
        <v>11620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4.7529999999999996E-2</v>
      </c>
      <c r="N91" s="169"/>
      <c r="O91" s="165"/>
      <c r="P91" s="166"/>
      <c r="Q91" s="166">
        <f>D21</f>
        <v>1.4929999999999999E-2</v>
      </c>
      <c r="R91" s="166"/>
      <c r="S91" s="180"/>
      <c r="T91" s="166"/>
      <c r="U91" s="165"/>
      <c r="V91" s="166"/>
      <c r="W91" s="31">
        <f>F21</f>
        <v>1.4929999999999999E-2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11362</v>
      </c>
    </row>
    <row r="101" spans="9:11" ht="25.5" x14ac:dyDescent="0.2">
      <c r="I101" s="136" t="s">
        <v>247</v>
      </c>
      <c r="J101" s="138">
        <f>IF(J102&lt;K102,J102,IF(J103&lt;K103,J103,J104))</f>
        <v>11557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11557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9654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24553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11620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11620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10022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24597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33" priority="2">
      <formula>B1&lt;&gt;AL1</formula>
    </cfRule>
  </conditionalFormatting>
  <conditionalFormatting sqref="F1">
    <cfRule type="expression" dxfId="3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Blad15"/>
  <dimension ref="A1:AJ114"/>
  <sheetViews>
    <sheetView topLeftCell="M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0.26100000000000001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8.2000000000000003E-2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8.2000000000000003E-2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150">
        <f t="shared" si="0"/>
        <v>8891</v>
      </c>
      <c r="I8" s="151">
        <f t="shared" ref="I8:I16" si="5">ROUND(K65,4)</f>
        <v>0.26100000000000001</v>
      </c>
      <c r="J8" s="118">
        <f t="shared" si="1"/>
        <v>0</v>
      </c>
      <c r="K8" s="118">
        <f t="shared" ref="K8:K16" si="6">ROUND(IF(N65=1,SUM(L65:M65),0),4)</f>
        <v>0</v>
      </c>
      <c r="L8" s="118">
        <f t="shared" ref="L8:L16" si="7">ROUND(O65,4)</f>
        <v>8.2000000000000003E-2</v>
      </c>
      <c r="M8" s="118">
        <f t="shared" si="2"/>
        <v>8.2000000000000003E-2</v>
      </c>
      <c r="N8" s="118">
        <f t="shared" ref="N8:N16" si="8">ROUND(IF(S65=1,SUM(P65:R65),0),4)</f>
        <v>-2.0000000000000001E-4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8.2000000000000003E-2</v>
      </c>
      <c r="R8" s="118">
        <f t="shared" si="4"/>
        <v>8.2000000000000003E-2</v>
      </c>
      <c r="S8" s="118">
        <f t="shared" ref="S8:S16" si="11">ROUND(IF(Y65=1,SUM(V65:X65),0),4)</f>
        <v>-2.0000000000000001E-4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8940</v>
      </c>
      <c r="I9" s="151">
        <f t="shared" si="5"/>
        <v>0.26100000000000001</v>
      </c>
      <c r="J9" s="118">
        <f t="shared" si="1"/>
        <v>0</v>
      </c>
      <c r="K9" s="118">
        <f t="shared" si="6"/>
        <v>0</v>
      </c>
      <c r="L9" s="118">
        <f t="shared" si="7"/>
        <v>8.2000000000000003E-2</v>
      </c>
      <c r="M9" s="118">
        <f t="shared" si="2"/>
        <v>8.2000000000000003E-2</v>
      </c>
      <c r="N9" s="118">
        <f t="shared" si="8"/>
        <v>-2.0000000000000001E-4</v>
      </c>
      <c r="O9" s="133">
        <f t="shared" si="9"/>
        <v>8.2000000000000003E-2</v>
      </c>
      <c r="P9" s="133">
        <f t="shared" si="10"/>
        <v>-2.0000000000000001E-4</v>
      </c>
      <c r="Q9" s="130">
        <f t="shared" si="3"/>
        <v>8.2000000000000003E-2</v>
      </c>
      <c r="R9" s="118">
        <f t="shared" si="4"/>
        <v>8.2000000000000003E-2</v>
      </c>
      <c r="S9" s="118">
        <f t="shared" si="11"/>
        <v>-2.0000000000000001E-4</v>
      </c>
      <c r="T9" s="134">
        <f t="shared" si="12"/>
        <v>8.2000000000000003E-2</v>
      </c>
      <c r="U9" s="135">
        <f t="shared" si="13"/>
        <v>-2.0000000000000001E-4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10384</v>
      </c>
      <c r="I10" s="151">
        <f t="shared" si="5"/>
        <v>0.26100000000000001</v>
      </c>
      <c r="J10" s="118">
        <f t="shared" si="1"/>
        <v>0.26100000000000001</v>
      </c>
      <c r="K10" s="118">
        <f t="shared" si="6"/>
        <v>-4.19E-2</v>
      </c>
      <c r="L10" s="118">
        <f t="shared" si="7"/>
        <v>8.2000000000000003E-2</v>
      </c>
      <c r="M10" s="118">
        <f t="shared" si="2"/>
        <v>8.2000000000000003E-2</v>
      </c>
      <c r="N10" s="118">
        <f t="shared" si="8"/>
        <v>-2.0000000000000001E-4</v>
      </c>
      <c r="O10" s="133">
        <f t="shared" si="9"/>
        <v>8.2000000000000003E-2</v>
      </c>
      <c r="P10" s="133">
        <f t="shared" si="10"/>
        <v>-2.0000000000000001E-4</v>
      </c>
      <c r="Q10" s="130">
        <f t="shared" si="3"/>
        <v>8.2000000000000003E-2</v>
      </c>
      <c r="R10" s="118">
        <f t="shared" si="4"/>
        <v>8.2000000000000003E-2</v>
      </c>
      <c r="S10" s="118">
        <f t="shared" si="11"/>
        <v>-2.0000000000000001E-4</v>
      </c>
      <c r="T10" s="134">
        <f t="shared" si="12"/>
        <v>8.2000000000000003E-2</v>
      </c>
      <c r="U10" s="135">
        <f t="shared" si="13"/>
        <v>-2.0000000000000001E-4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12923</v>
      </c>
      <c r="I11" s="151">
        <f t="shared" si="5"/>
        <v>0.26100000000000001</v>
      </c>
      <c r="J11" s="118">
        <f t="shared" si="1"/>
        <v>0.26100000000000001</v>
      </c>
      <c r="K11" s="118">
        <f t="shared" si="6"/>
        <v>-0.15609999999999999</v>
      </c>
      <c r="L11" s="118">
        <f t="shared" si="7"/>
        <v>8.2000000000000003E-2</v>
      </c>
      <c r="M11" s="118">
        <f t="shared" si="2"/>
        <v>8.2000000000000003E-2</v>
      </c>
      <c r="N11" s="118">
        <f t="shared" si="8"/>
        <v>-8.9999999999999998E-4</v>
      </c>
      <c r="O11" s="133">
        <f t="shared" si="9"/>
        <v>8.2000000000000003E-2</v>
      </c>
      <c r="P11" s="133">
        <f t="shared" si="10"/>
        <v>-8.9999999999999998E-4</v>
      </c>
      <c r="Q11" s="130">
        <f t="shared" si="3"/>
        <v>8.2000000000000003E-2</v>
      </c>
      <c r="R11" s="118">
        <f t="shared" si="4"/>
        <v>8.2000000000000003E-2</v>
      </c>
      <c r="S11" s="118">
        <f t="shared" si="11"/>
        <v>-8.9999999999999998E-4</v>
      </c>
      <c r="T11" s="134">
        <f t="shared" si="12"/>
        <v>8.2000000000000003E-2</v>
      </c>
      <c r="U11" s="135">
        <f t="shared" si="13"/>
        <v>-8.9999999999999998E-4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0.26100000000000001</v>
      </c>
      <c r="J12" s="118">
        <f t="shared" si="1"/>
        <v>0.26100000000000001</v>
      </c>
      <c r="K12" s="118">
        <f t="shared" si="6"/>
        <v>-9.7999999999999997E-3</v>
      </c>
      <c r="L12" s="118">
        <f t="shared" si="7"/>
        <v>8.2000000000000003E-2</v>
      </c>
      <c r="M12" s="118">
        <f t="shared" si="2"/>
        <v>8.2000000000000003E-2</v>
      </c>
      <c r="N12" s="118">
        <f t="shared" si="8"/>
        <v>-1E-4</v>
      </c>
      <c r="O12" s="133">
        <f t="shared" si="9"/>
        <v>8.2000000000000003E-2</v>
      </c>
      <c r="P12" s="133">
        <f t="shared" si="10"/>
        <v>-1E-4</v>
      </c>
      <c r="Q12" s="130">
        <f t="shared" si="3"/>
        <v>8.2000000000000003E-2</v>
      </c>
      <c r="R12" s="118">
        <f t="shared" si="4"/>
        <v>8.2000000000000003E-2</v>
      </c>
      <c r="S12" s="118">
        <f t="shared" si="11"/>
        <v>-1E-4</v>
      </c>
      <c r="T12" s="134">
        <f t="shared" si="12"/>
        <v>8.2000000000000003E-2</v>
      </c>
      <c r="U12" s="135">
        <f t="shared" si="13"/>
        <v>-1E-4</v>
      </c>
    </row>
    <row r="13" spans="1:36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150">
        <f t="shared" si="0"/>
        <v>29737</v>
      </c>
      <c r="I13" s="151">
        <f>ROUND(K70,4)</f>
        <v>0.26100000000000001</v>
      </c>
      <c r="J13" s="118">
        <f t="shared" si="1"/>
        <v>0.26100000000000001</v>
      </c>
      <c r="K13" s="118">
        <f t="shared" si="6"/>
        <v>3.6900000000000002E-2</v>
      </c>
      <c r="L13" s="118">
        <f t="shared" si="7"/>
        <v>8.2000000000000003E-2</v>
      </c>
      <c r="M13" s="118">
        <f t="shared" si="2"/>
        <v>8.2000000000000003E-2</v>
      </c>
      <c r="N13" s="118">
        <f t="shared" si="8"/>
        <v>1.46E-2</v>
      </c>
      <c r="O13" s="133">
        <f t="shared" si="9"/>
        <v>8.2000000000000003E-2</v>
      </c>
      <c r="P13" s="133">
        <f t="shared" si="10"/>
        <v>1.46E-2</v>
      </c>
      <c r="Q13" s="130">
        <f t="shared" si="3"/>
        <v>8.2000000000000003E-2</v>
      </c>
      <c r="R13" s="118">
        <f t="shared" si="4"/>
        <v>8.2000000000000003E-2</v>
      </c>
      <c r="S13" s="118">
        <f t="shared" si="11"/>
        <v>1.46E-2</v>
      </c>
      <c r="T13" s="134">
        <f t="shared" si="12"/>
        <v>8.2000000000000003E-2</v>
      </c>
      <c r="U13" s="135">
        <f t="shared" si="13"/>
        <v>1.46E-2</v>
      </c>
    </row>
    <row r="14" spans="1:36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3.6900000000000002E-2</v>
      </c>
      <c r="L14" s="118">
        <f t="shared" si="7"/>
        <v>8.2000000000000003E-2</v>
      </c>
      <c r="M14" s="118">
        <f t="shared" si="2"/>
        <v>8.2000000000000003E-2</v>
      </c>
      <c r="N14" s="118">
        <f t="shared" si="8"/>
        <v>1.46E-2</v>
      </c>
      <c r="O14" s="133">
        <f t="shared" si="9"/>
        <v>8.2000000000000003E-2</v>
      </c>
      <c r="P14" s="133">
        <f t="shared" si="10"/>
        <v>1.46E-2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1.46E-2</v>
      </c>
      <c r="T14" s="134">
        <f t="shared" si="12"/>
        <v>0.37559999999999999</v>
      </c>
      <c r="U14" s="135">
        <f t="shared" si="13"/>
        <v>1.46E-2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3.6900000000000002E-2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1.46E-2</v>
      </c>
      <c r="O15" s="133">
        <f t="shared" si="9"/>
        <v>0.37559999999999999</v>
      </c>
      <c r="P15" s="133">
        <f t="shared" si="10"/>
        <v>1.46E-2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1.46E-2</v>
      </c>
      <c r="T15" s="134">
        <f t="shared" si="12"/>
        <v>0.37559999999999999</v>
      </c>
      <c r="U15" s="135">
        <f t="shared" si="13"/>
        <v>1.46E-2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7.9500000000000001E-2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1.49E-2</v>
      </c>
      <c r="O16" s="133">
        <f t="shared" si="9"/>
        <v>0.37559999999999999</v>
      </c>
      <c r="P16" s="133">
        <f t="shared" si="10"/>
        <v>1.49E-2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1.49E-2</v>
      </c>
      <c r="T16" s="134">
        <f t="shared" si="12"/>
        <v>0.37559999999999999</v>
      </c>
      <c r="U16" s="135">
        <f t="shared" si="13"/>
        <v>1.49E-2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7.9500000000000001E-2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1.5699999999999999E-2</v>
      </c>
      <c r="O17" s="133">
        <f>IFERROR(ROUND(IF(T74=1,L17,0),4),"")</f>
        <v>0.37559999999999999</v>
      </c>
      <c r="P17" s="133">
        <f>IFERROR(ROUND(IF(T74=1,SUM(P74:R74),0),4),"")</f>
        <v>1.5699999999999999E-2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1.5699999999999999E-2</v>
      </c>
      <c r="T17" s="134">
        <f>IFERROR(ROUND(IF(Z74=1,Q17,0),4),"")</f>
        <v>0.37559999999999999</v>
      </c>
      <c r="U17" s="135">
        <f>IFERROR(ROUND(IF(Z74=1,SUM(V74:X74),0),4),"")</f>
        <v>1.5699999999999999E-2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7.9500000000000001E-2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1.49E-2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1.49E-2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1.49E-2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1.49E-2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3.2800000000000003E-2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2.0000000000000001E-4</v>
      </c>
      <c r="O19" s="133">
        <f t="shared" si="21"/>
        <v>0.495</v>
      </c>
      <c r="P19" s="133">
        <f t="shared" si="22"/>
        <v>2.0000000000000001E-4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2.0000000000000001E-4</v>
      </c>
      <c r="T19" s="134">
        <f t="shared" si="23"/>
        <v>0.495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2275</v>
      </c>
      <c r="C27" s="9" t="s">
        <v>174</v>
      </c>
      <c r="D27" s="5">
        <v>715</v>
      </c>
      <c r="E27" s="9" t="s">
        <v>174</v>
      </c>
      <c r="F27" s="7">
        <v>715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4.6710000000000002E-2</v>
      </c>
      <c r="C30" s="10" t="s">
        <v>177</v>
      </c>
      <c r="D30" s="4">
        <v>1.468E-2</v>
      </c>
      <c r="E30" s="10" t="s">
        <v>177</v>
      </c>
      <c r="F30" s="12">
        <v>1.468E-2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0.26100000000000001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8.199999999999999E-2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8.199999999999999E-2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AOW+ excl. AOK</v>
      </c>
      <c r="J65" s="121">
        <f t="shared" si="26"/>
        <v>8891</v>
      </c>
      <c r="K65" s="121">
        <f t="shared" si="26"/>
        <v>0.26100000000000001</v>
      </c>
      <c r="L65" s="121">
        <f t="shared" si="26"/>
        <v>0</v>
      </c>
      <c r="M65" s="121">
        <f t="shared" si="26"/>
        <v>-4.1910000000000003E-2</v>
      </c>
      <c r="N65" s="121" t="str">
        <f t="shared" si="26"/>
        <v/>
      </c>
      <c r="O65" s="121">
        <f t="shared" si="26"/>
        <v>8.199999999999999E-2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>
        <f t="shared" si="26"/>
        <v>1</v>
      </c>
      <c r="T65" s="121" t="str">
        <f t="shared" si="26"/>
        <v xml:space="preserve"> </v>
      </c>
      <c r="U65" s="121">
        <f t="shared" si="26"/>
        <v>8.199999999999999E-2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>
        <f t="shared" si="26"/>
        <v>1</v>
      </c>
      <c r="Z65" t="str">
        <f t="shared" ref="Z65:Z77" si="27">IF(VLOOKUP($H65,$H$82:$Z$95,Z$61,0)="",Z64,VLOOKUP($H65,$H$82:$Z$95,Z$61,0))</f>
        <v xml:space="preserve"> </v>
      </c>
    </row>
    <row r="66" spans="8:26" x14ac:dyDescent="0.2">
      <c r="H66" s="121">
        <v>3</v>
      </c>
      <c r="I66" s="121" t="str">
        <f t="shared" si="26"/>
        <v>punt vanaf wanneer belasting AOW+ incl. AOK</v>
      </c>
      <c r="J66" s="121">
        <f t="shared" si="26"/>
        <v>8940</v>
      </c>
      <c r="K66" s="121">
        <f t="shared" si="26"/>
        <v>0.26100000000000001</v>
      </c>
      <c r="L66" s="121">
        <f t="shared" si="26"/>
        <v>0</v>
      </c>
      <c r="M66" s="121">
        <f t="shared" si="26"/>
        <v>-4.1910000000000003E-2</v>
      </c>
      <c r="N66" s="121" t="str">
        <f t="shared" si="26"/>
        <v/>
      </c>
      <c r="O66" s="121">
        <f t="shared" si="26"/>
        <v>8.199999999999999E-2</v>
      </c>
      <c r="P66" s="121">
        <f t="shared" si="26"/>
        <v>0</v>
      </c>
      <c r="Q66" s="121">
        <f t="shared" si="26"/>
        <v>-2.3000000000000001E-4</v>
      </c>
      <c r="R66" s="121">
        <f t="shared" si="26"/>
        <v>0</v>
      </c>
      <c r="S66" s="121">
        <f t="shared" si="26"/>
        <v>1</v>
      </c>
      <c r="T66" s="121">
        <f t="shared" si="26"/>
        <v>1</v>
      </c>
      <c r="U66" s="121">
        <f t="shared" si="26"/>
        <v>8.199999999999999E-2</v>
      </c>
      <c r="V66" s="121">
        <f t="shared" si="26"/>
        <v>0</v>
      </c>
      <c r="W66">
        <f t="shared" si="26"/>
        <v>-2.3000000000000001E-4</v>
      </c>
      <c r="X66">
        <f t="shared" si="26"/>
        <v>0</v>
      </c>
      <c r="Y66">
        <f t="shared" si="26"/>
        <v>1</v>
      </c>
      <c r="Z66">
        <f t="shared" si="27"/>
        <v>1</v>
      </c>
    </row>
    <row r="67" spans="8:26" x14ac:dyDescent="0.2">
      <c r="H67" s="121">
        <v>4</v>
      </c>
      <c r="I67" s="121" t="str">
        <f t="shared" si="26"/>
        <v>punt vanaf wanneer belasting AOW-</v>
      </c>
      <c r="J67" s="121">
        <f t="shared" si="26"/>
        <v>10384</v>
      </c>
      <c r="K67" s="121">
        <f t="shared" si="26"/>
        <v>0.26100000000000001</v>
      </c>
      <c r="L67" s="121">
        <f t="shared" si="26"/>
        <v>0</v>
      </c>
      <c r="M67" s="121">
        <f t="shared" si="26"/>
        <v>-4.1910000000000003E-2</v>
      </c>
      <c r="N67" s="121">
        <f t="shared" si="26"/>
        <v>1</v>
      </c>
      <c r="O67" s="121">
        <f t="shared" si="26"/>
        <v>8.199999999999999E-2</v>
      </c>
      <c r="P67" s="121">
        <f t="shared" si="26"/>
        <v>0</v>
      </c>
      <c r="Q67" s="121">
        <f t="shared" si="26"/>
        <v>-2.3000000000000001E-4</v>
      </c>
      <c r="R67" s="121">
        <f t="shared" si="26"/>
        <v>0</v>
      </c>
      <c r="S67" s="121">
        <f t="shared" si="26"/>
        <v>1</v>
      </c>
      <c r="T67" s="121">
        <f t="shared" si="26"/>
        <v>1</v>
      </c>
      <c r="U67" s="121">
        <f t="shared" si="26"/>
        <v>8.199999999999999E-2</v>
      </c>
      <c r="V67" s="121">
        <f t="shared" si="26"/>
        <v>0</v>
      </c>
      <c r="W67">
        <f t="shared" si="26"/>
        <v>-2.3000000000000001E-4</v>
      </c>
      <c r="X67">
        <f t="shared" si="26"/>
        <v>0</v>
      </c>
      <c r="Y67">
        <f t="shared" si="26"/>
        <v>1</v>
      </c>
      <c r="Z67">
        <f t="shared" si="27"/>
        <v>1</v>
      </c>
    </row>
    <row r="68" spans="8:26" x14ac:dyDescent="0.2">
      <c r="H68" s="121">
        <v>5</v>
      </c>
      <c r="I68" s="121" t="str">
        <f t="shared" si="26"/>
        <v>grens ark 1</v>
      </c>
      <c r="J68" s="121">
        <f t="shared" si="26"/>
        <v>12923</v>
      </c>
      <c r="K68" s="121">
        <f t="shared" si="26"/>
        <v>0.26100000000000001</v>
      </c>
      <c r="L68" s="121">
        <f t="shared" si="26"/>
        <v>0</v>
      </c>
      <c r="M68" s="121">
        <f t="shared" si="26"/>
        <v>-0.15612999999999999</v>
      </c>
      <c r="N68" s="121">
        <f t="shared" si="26"/>
        <v>1</v>
      </c>
      <c r="O68" s="121">
        <f t="shared" si="26"/>
        <v>8.199999999999999E-2</v>
      </c>
      <c r="P68" s="121">
        <f t="shared" si="26"/>
        <v>0</v>
      </c>
      <c r="Q68" s="121">
        <f t="shared" si="26"/>
        <v>-8.7000000000000001E-4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8.199999999999999E-2</v>
      </c>
      <c r="V68" s="121">
        <f t="shared" si="26"/>
        <v>0</v>
      </c>
      <c r="W68">
        <f t="shared" si="26"/>
        <v>-8.7000000000000001E-4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0.26100000000000001</v>
      </c>
      <c r="L69" s="121">
        <f t="shared" si="26"/>
        <v>0</v>
      </c>
      <c r="M69" s="121">
        <f t="shared" si="26"/>
        <v>-9.8200000000000006E-3</v>
      </c>
      <c r="N69" s="121">
        <f t="shared" si="26"/>
        <v>1</v>
      </c>
      <c r="O69" s="121">
        <f t="shared" si="26"/>
        <v>8.199999999999999E-2</v>
      </c>
      <c r="P69" s="121">
        <f t="shared" si="26"/>
        <v>0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8.199999999999999E-2</v>
      </c>
      <c r="V69" s="121">
        <f t="shared" si="26"/>
        <v>0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0.26100000000000001</v>
      </c>
      <c r="L70" s="121">
        <f t="shared" si="26"/>
        <v>4.6710000000000002E-2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8.199999999999999E-2</v>
      </c>
      <c r="P70" s="121">
        <f t="shared" si="26"/>
        <v>1.468E-2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8.199999999999999E-2</v>
      </c>
      <c r="V70" s="121">
        <f t="shared" si="26"/>
        <v>1.468E-2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4.6710000000000002E-2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8.199999999999999E-2</v>
      </c>
      <c r="P71" s="121">
        <f t="shared" si="26"/>
        <v>1.468E-2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1.468E-2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4.6710000000000002E-2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0.37560000000000004</v>
      </c>
      <c r="P72" s="121">
        <f t="shared" si="26"/>
        <v>1.468E-2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1.468E-2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4.6710000000000002E-2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1.468E-2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1.468E-2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4.6710000000000002E-2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1.468E-2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1.468E-2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4.6710000000000002E-2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1.468E-2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1.468E-2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0.26100000000000001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8.199999999999999E-2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8.199999999999999E-2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4</v>
      </c>
      <c r="I83" s="140" t="s">
        <v>65</v>
      </c>
      <c r="J83" s="164">
        <f>J99</f>
        <v>10384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5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4.6710000000000002E-2</v>
      </c>
      <c r="M86" s="166"/>
      <c r="N86" s="169"/>
      <c r="O86" s="165"/>
      <c r="P86" s="166">
        <f>D30</f>
        <v>1.468E-2</v>
      </c>
      <c r="Q86" s="166"/>
      <c r="R86" s="166"/>
      <c r="S86" s="180"/>
      <c r="T86" s="166"/>
      <c r="U86" s="165"/>
      <c r="V86" s="166">
        <f>F30</f>
        <v>1.468E-2</v>
      </c>
      <c r="W86" s="31"/>
      <c r="X86" s="30"/>
      <c r="Y86" s="30"/>
      <c r="Z86" s="32"/>
    </row>
    <row r="87" spans="8:26" x14ac:dyDescent="0.2">
      <c r="H87" s="163">
        <f t="shared" si="28"/>
        <v>2</v>
      </c>
      <c r="I87" s="140" t="s">
        <v>249</v>
      </c>
      <c r="J87" s="164">
        <f>J101</f>
        <v>8891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3</v>
      </c>
      <c r="I88" s="140" t="s">
        <v>250</v>
      </c>
      <c r="J88" s="164">
        <f>J106</f>
        <v>8940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10384</v>
      </c>
    </row>
    <row r="101" spans="9:11" ht="25.5" x14ac:dyDescent="0.2">
      <c r="I101" s="136" t="s">
        <v>247</v>
      </c>
      <c r="J101" s="138">
        <f>IF(J102&lt;K102,J102,IF(J103&lt;K103,J103,J104))</f>
        <v>8891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8891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8870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12183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8940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8940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8919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12225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31" priority="2">
      <formula>B1&lt;&gt;AL1</formula>
    </cfRule>
  </conditionalFormatting>
  <conditionalFormatting sqref="F1">
    <cfRule type="expression" dxfId="3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Blad16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108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0.17749999999999999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0.17749999999999999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0.17749999999999999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150">
        <f t="shared" si="0"/>
        <v>11361</v>
      </c>
      <c r="I8" s="151">
        <f t="shared" ref="I8:I16" si="5">ROUND(K65,4)</f>
        <v>0.17749999999999999</v>
      </c>
      <c r="J8" s="118">
        <f t="shared" si="1"/>
        <v>0.17749999999999999</v>
      </c>
      <c r="K8" s="118">
        <f t="shared" ref="K8:K16" si="6">ROUND(IF(N65=1,SUM(L65:M65),0),4)</f>
        <v>-4.1300000000000003E-2</v>
      </c>
      <c r="L8" s="118">
        <f t="shared" ref="L8:L16" si="7">ROUND(O65,4)</f>
        <v>0.17749999999999999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0.17749999999999999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0.17749999999999999</v>
      </c>
      <c r="J9" s="118">
        <f t="shared" si="1"/>
        <v>0.17749999999999999</v>
      </c>
      <c r="K9" s="118">
        <f t="shared" si="6"/>
        <v>-0.154</v>
      </c>
      <c r="L9" s="118">
        <f t="shared" si="7"/>
        <v>0.17749999999999999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0.17749999999999999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0.17749999999999999</v>
      </c>
      <c r="J10" s="118">
        <f t="shared" si="1"/>
        <v>0.17749999999999999</v>
      </c>
      <c r="K10" s="118">
        <f t="shared" si="6"/>
        <v>-9.7000000000000003E-3</v>
      </c>
      <c r="L10" s="118">
        <f t="shared" si="7"/>
        <v>0.17749999999999999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0.17749999999999999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0.17749999999999999</v>
      </c>
      <c r="J11" s="118">
        <f t="shared" si="1"/>
        <v>0.17749999999999999</v>
      </c>
      <c r="K11" s="118">
        <f t="shared" si="6"/>
        <v>2.2100000000000002E-2</v>
      </c>
      <c r="L11" s="118">
        <f t="shared" si="7"/>
        <v>0.17749999999999999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0.17749999999999999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34719</v>
      </c>
      <c r="I12" s="151">
        <f t="shared" si="5"/>
        <v>0.17749999999999999</v>
      </c>
      <c r="J12" s="118">
        <f t="shared" si="1"/>
        <v>0.17749999999999999</v>
      </c>
      <c r="K12" s="118">
        <f t="shared" si="6"/>
        <v>2.2100000000000002E-2</v>
      </c>
      <c r="L12" s="118">
        <f t="shared" si="7"/>
        <v>0.17749999999999999</v>
      </c>
      <c r="M12" s="118">
        <f t="shared" si="2"/>
        <v>0.17749999999999999</v>
      </c>
      <c r="N12" s="118">
        <f t="shared" si="8"/>
        <v>2.2100000000000002E-2</v>
      </c>
      <c r="O12" s="133">
        <f t="shared" si="9"/>
        <v>0</v>
      </c>
      <c r="P12" s="133">
        <f t="shared" si="10"/>
        <v>0</v>
      </c>
      <c r="Q12" s="130">
        <f t="shared" si="3"/>
        <v>0.17749999999999999</v>
      </c>
      <c r="R12" s="118">
        <f t="shared" si="4"/>
        <v>0.17749999999999999</v>
      </c>
      <c r="S12" s="118">
        <f t="shared" si="11"/>
        <v>2.2100000000000002E-2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150">
        <f t="shared" si="0"/>
        <v>37415</v>
      </c>
      <c r="I13" s="151">
        <f>ROUND(K70,4)</f>
        <v>0.17749999999999999</v>
      </c>
      <c r="J13" s="118">
        <f t="shared" si="1"/>
        <v>0.17749999999999999</v>
      </c>
      <c r="K13" s="118">
        <f t="shared" si="6"/>
        <v>2.2100000000000002E-2</v>
      </c>
      <c r="L13" s="118">
        <f t="shared" si="7"/>
        <v>0.17749999999999999</v>
      </c>
      <c r="M13" s="118">
        <f t="shared" si="2"/>
        <v>0.17749999999999999</v>
      </c>
      <c r="N13" s="118">
        <f t="shared" si="8"/>
        <v>2.2100000000000002E-2</v>
      </c>
      <c r="O13" s="133">
        <f t="shared" si="9"/>
        <v>0.17749999999999999</v>
      </c>
      <c r="P13" s="133">
        <f t="shared" si="10"/>
        <v>2.2100000000000002E-2</v>
      </c>
      <c r="Q13" s="130">
        <f t="shared" si="3"/>
        <v>0.17749999999999999</v>
      </c>
      <c r="R13" s="118">
        <f t="shared" si="4"/>
        <v>0.17749999999999999</v>
      </c>
      <c r="S13" s="118">
        <f t="shared" si="11"/>
        <v>2.2100000000000002E-2</v>
      </c>
      <c r="T13" s="134">
        <f t="shared" si="12"/>
        <v>0.17749999999999999</v>
      </c>
      <c r="U13" s="135">
        <f t="shared" si="13"/>
        <v>2.2100000000000002E-2</v>
      </c>
    </row>
    <row r="14" spans="1:36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2.2100000000000002E-2</v>
      </c>
      <c r="L14" s="118">
        <f t="shared" si="7"/>
        <v>0.17749999999999999</v>
      </c>
      <c r="M14" s="118">
        <f t="shared" si="2"/>
        <v>0.17749999999999999</v>
      </c>
      <c r="N14" s="118">
        <f t="shared" si="8"/>
        <v>2.2100000000000002E-2</v>
      </c>
      <c r="O14" s="133">
        <f t="shared" si="9"/>
        <v>0.17749999999999999</v>
      </c>
      <c r="P14" s="133">
        <f t="shared" si="10"/>
        <v>2.2100000000000002E-2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2.2100000000000002E-2</v>
      </c>
      <c r="T14" s="134">
        <f t="shared" si="12"/>
        <v>0.37559999999999999</v>
      </c>
      <c r="U14" s="135">
        <f t="shared" si="13"/>
        <v>2.2100000000000002E-2</v>
      </c>
    </row>
    <row r="15" spans="1:36" ht="15" x14ac:dyDescent="0.25">
      <c r="A15" s="16" t="s">
        <v>42</v>
      </c>
      <c r="B15" s="4">
        <v>4.1329999999999999E-2</v>
      </c>
      <c r="C15" s="16" t="s">
        <v>45</v>
      </c>
      <c r="D15" s="4">
        <v>4.1329999999999999E-2</v>
      </c>
      <c r="E15" s="16" t="s">
        <v>45</v>
      </c>
      <c r="F15" s="12">
        <v>4.1329999999999999E-2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2.2100000000000002E-2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2.2100000000000002E-2</v>
      </c>
      <c r="O15" s="133">
        <f t="shared" si="9"/>
        <v>0.37559999999999999</v>
      </c>
      <c r="P15" s="133">
        <f t="shared" si="10"/>
        <v>2.2100000000000002E-2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2.2100000000000002E-2</v>
      </c>
      <c r="T15" s="134">
        <f t="shared" si="12"/>
        <v>0.37559999999999999</v>
      </c>
      <c r="U15" s="135">
        <f t="shared" si="13"/>
        <v>2.2100000000000002E-2</v>
      </c>
    </row>
    <row r="16" spans="1:36" ht="15" x14ac:dyDescent="0.25">
      <c r="A16" s="14" t="s">
        <v>50</v>
      </c>
      <c r="B16" s="5">
        <v>495</v>
      </c>
      <c r="C16" s="14" t="s">
        <v>56</v>
      </c>
      <c r="D16" s="5">
        <v>495</v>
      </c>
      <c r="E16" s="14" t="s">
        <v>56</v>
      </c>
      <c r="F16" s="7">
        <v>495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6.4100000000000004E-2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6.4100000000000004E-2</v>
      </c>
      <c r="O16" s="133">
        <f t="shared" si="9"/>
        <v>0.37559999999999999</v>
      </c>
      <c r="P16" s="133">
        <f t="shared" si="10"/>
        <v>6.4100000000000004E-2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6.4100000000000004E-2</v>
      </c>
      <c r="T16" s="134">
        <f t="shared" si="12"/>
        <v>0.37559999999999999</v>
      </c>
      <c r="U16" s="135">
        <f t="shared" si="13"/>
        <v>6.4100000000000004E-2</v>
      </c>
    </row>
    <row r="17" spans="1:21" ht="15" x14ac:dyDescent="0.25">
      <c r="A17" s="16" t="s">
        <v>43</v>
      </c>
      <c r="B17" s="4">
        <v>0.15395999999999999</v>
      </c>
      <c r="C17" s="16" t="s">
        <v>46</v>
      </c>
      <c r="D17" s="4">
        <v>0.15395999999999999</v>
      </c>
      <c r="E17" s="16" t="s">
        <v>46</v>
      </c>
      <c r="F17" s="12">
        <v>0.15395999999999999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6.4100000000000004E-2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0.21329999999999999</v>
      </c>
      <c r="O17" s="133">
        <f>IFERROR(ROUND(IF(T74=1,L17,0),4),"")</f>
        <v>0.37559999999999999</v>
      </c>
      <c r="P17" s="133">
        <f>IFERROR(ROUND(IF(T74=1,SUM(P74:R74),0),4),"")</f>
        <v>0.21329999999999999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0.21329999999999999</v>
      </c>
      <c r="T17" s="134">
        <f>IFERROR(ROUND(IF(Z74=1,Q17,0),4),"")</f>
        <v>0.37559999999999999</v>
      </c>
      <c r="U17" s="135">
        <f>IFERROR(ROUND(IF(Z74=1,SUM(V74:X74),0),4),"")</f>
        <v>0.21329999999999999</v>
      </c>
    </row>
    <row r="18" spans="1:21" ht="15" x14ac:dyDescent="0.25">
      <c r="A18" s="14" t="s">
        <v>51</v>
      </c>
      <c r="B18" s="5">
        <v>2632</v>
      </c>
      <c r="C18" s="14" t="s">
        <v>57</v>
      </c>
      <c r="D18" s="5">
        <v>2632</v>
      </c>
      <c r="E18" s="14" t="s">
        <v>57</v>
      </c>
      <c r="F18" s="7">
        <v>2632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6.4100000000000004E-2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6.4100000000000004E-2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6.4100000000000004E-2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6.4100000000000004E-2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6.4100000000000004E-2</v>
      </c>
    </row>
    <row r="19" spans="1:21" ht="15" x14ac:dyDescent="0.25">
      <c r="A19" s="14" t="s">
        <v>44</v>
      </c>
      <c r="B19" s="4">
        <v>9.6800000000000011E-3</v>
      </c>
      <c r="C19" s="14" t="s">
        <v>47</v>
      </c>
      <c r="D19" s="4">
        <v>9.6800000000000011E-3</v>
      </c>
      <c r="E19" s="14" t="s">
        <v>47</v>
      </c>
      <c r="F19" s="12">
        <v>9.6800000000000011E-3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3.2300000000000002E-2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3.2300000000000002E-2</v>
      </c>
      <c r="O19" s="133">
        <f t="shared" si="21"/>
        <v>0.495</v>
      </c>
      <c r="P19" s="133">
        <f t="shared" si="22"/>
        <v>3.2300000000000002E-2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3.2300000000000002E-2</v>
      </c>
      <c r="T19" s="134">
        <f t="shared" si="23"/>
        <v>0.495</v>
      </c>
      <c r="U19" s="135">
        <f t="shared" si="24"/>
        <v>3.2300000000000002E-2</v>
      </c>
    </row>
    <row r="20" spans="1:21" ht="15" x14ac:dyDescent="0.25">
      <c r="A20" s="14" t="s">
        <v>52</v>
      </c>
      <c r="B20" s="5">
        <v>2824</v>
      </c>
      <c r="C20" s="14" t="s">
        <v>58</v>
      </c>
      <c r="D20" s="5">
        <v>2824</v>
      </c>
      <c r="E20" s="14" t="s">
        <v>58</v>
      </c>
      <c r="F20" s="7">
        <v>2824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3.2320000000000002E-2</v>
      </c>
      <c r="C21" s="10" t="s">
        <v>55</v>
      </c>
      <c r="D21" s="4">
        <v>3.2320000000000002E-2</v>
      </c>
      <c r="E21" s="10" t="s">
        <v>55</v>
      </c>
      <c r="F21" s="12">
        <v>3.2320000000000002E-2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1547</v>
      </c>
      <c r="C27" s="9" t="s">
        <v>174</v>
      </c>
      <c r="D27" s="5">
        <v>1547</v>
      </c>
      <c r="E27" s="9" t="s">
        <v>174</v>
      </c>
      <c r="F27" s="7">
        <v>1547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3.177E-2</v>
      </c>
      <c r="C30" s="10" t="s">
        <v>177</v>
      </c>
      <c r="D30" s="4">
        <v>3.177E-2</v>
      </c>
      <c r="E30" s="10" t="s">
        <v>177</v>
      </c>
      <c r="F30" s="12">
        <v>3.177E-2</v>
      </c>
    </row>
    <row r="31" spans="1:21" ht="15" x14ac:dyDescent="0.25">
      <c r="A31" s="14" t="s">
        <v>178</v>
      </c>
      <c r="B31" s="5"/>
      <c r="C31" s="14" t="s">
        <v>179</v>
      </c>
      <c r="D31" s="5">
        <v>2056</v>
      </c>
      <c r="E31" s="14" t="s">
        <v>179</v>
      </c>
      <c r="F31" s="7">
        <v>2056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0.14916000000000001</v>
      </c>
      <c r="E33" s="14" t="s">
        <v>183</v>
      </c>
      <c r="F33" s="12">
        <v>0.14916000000000001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538</v>
      </c>
      <c r="E35" s="14" t="s">
        <v>37</v>
      </c>
      <c r="F35" s="7">
        <v>538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460</v>
      </c>
      <c r="C38" s="96" t="s">
        <v>194</v>
      </c>
      <c r="D38" s="5">
        <v>460</v>
      </c>
      <c r="E38" s="96" t="s">
        <v>194</v>
      </c>
      <c r="F38" s="7">
        <v>460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0.45378000000000002</v>
      </c>
      <c r="E43" s="14" t="s">
        <v>206</v>
      </c>
      <c r="F43" s="12">
        <v>0.45378000000000002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0.22656999999999999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0.17749999999999999</v>
      </c>
      <c r="L64" s="121">
        <f t="shared" si="25"/>
        <v>0</v>
      </c>
      <c r="M64" s="121">
        <f t="shared" si="25"/>
        <v>-4.1329999999999999E-2</v>
      </c>
      <c r="N64" s="121" t="str">
        <f t="shared" si="25"/>
        <v/>
      </c>
      <c r="O64" s="121">
        <f t="shared" si="25"/>
        <v>0.17749999999999999</v>
      </c>
      <c r="P64" s="121">
        <f t="shared" si="25"/>
        <v>0</v>
      </c>
      <c r="Q64" s="121">
        <f t="shared" si="25"/>
        <v>-4.1329999999999999E-2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0.17749999999999999</v>
      </c>
      <c r="V64" s="121">
        <f t="shared" si="25"/>
        <v>0</v>
      </c>
      <c r="W64">
        <f t="shared" si="25"/>
        <v>-4.1329999999999999E-2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0.17749999999999999</v>
      </c>
      <c r="L65" s="121">
        <f t="shared" si="26"/>
        <v>0</v>
      </c>
      <c r="M65" s="121">
        <f t="shared" si="26"/>
        <v>-4.1329999999999999E-2</v>
      </c>
      <c r="N65" s="121">
        <f t="shared" si="26"/>
        <v>1</v>
      </c>
      <c r="O65" s="121">
        <f t="shared" si="26"/>
        <v>0.17749999999999999</v>
      </c>
      <c r="P65" s="121">
        <f t="shared" si="26"/>
        <v>0</v>
      </c>
      <c r="Q65" s="121">
        <f t="shared" si="26"/>
        <v>-4.1329999999999999E-2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0.17749999999999999</v>
      </c>
      <c r="V65" s="121">
        <f t="shared" si="26"/>
        <v>0</v>
      </c>
      <c r="W65">
        <f t="shared" si="26"/>
        <v>-4.1329999999999999E-2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0.17749999999999999</v>
      </c>
      <c r="L66" s="121">
        <f t="shared" si="26"/>
        <v>0</v>
      </c>
      <c r="M66" s="121">
        <f t="shared" si="26"/>
        <v>-0.15395999999999999</v>
      </c>
      <c r="N66" s="121">
        <f t="shared" si="26"/>
        <v>1</v>
      </c>
      <c r="O66" s="121">
        <f t="shared" si="26"/>
        <v>0.17749999999999999</v>
      </c>
      <c r="P66" s="121">
        <f t="shared" si="26"/>
        <v>0</v>
      </c>
      <c r="Q66" s="121">
        <f t="shared" si="26"/>
        <v>-0.15395999999999999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0.17749999999999999</v>
      </c>
      <c r="V66" s="121">
        <f t="shared" si="26"/>
        <v>0</v>
      </c>
      <c r="W66">
        <f t="shared" si="26"/>
        <v>-0.15395999999999999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0.17749999999999999</v>
      </c>
      <c r="L67" s="121">
        <f t="shared" si="26"/>
        <v>0</v>
      </c>
      <c r="M67" s="121">
        <f t="shared" si="26"/>
        <v>-9.6800000000000011E-3</v>
      </c>
      <c r="N67" s="121">
        <f t="shared" si="26"/>
        <v>1</v>
      </c>
      <c r="O67" s="121">
        <f t="shared" si="26"/>
        <v>0.17749999999999999</v>
      </c>
      <c r="P67" s="121">
        <f t="shared" si="26"/>
        <v>0</v>
      </c>
      <c r="Q67" s="121">
        <f t="shared" si="26"/>
        <v>-9.6800000000000011E-3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0.17749999999999999</v>
      </c>
      <c r="V67" s="121">
        <f t="shared" si="26"/>
        <v>0</v>
      </c>
      <c r="W67">
        <f t="shared" si="26"/>
        <v>-9.6800000000000011E-3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0.17749999999999999</v>
      </c>
      <c r="L68" s="121">
        <f t="shared" si="26"/>
        <v>3.177E-2</v>
      </c>
      <c r="M68" s="121">
        <f t="shared" si="26"/>
        <v>-9.6800000000000011E-3</v>
      </c>
      <c r="N68" s="121">
        <f t="shared" si="26"/>
        <v>1</v>
      </c>
      <c r="O68" s="121">
        <f t="shared" si="26"/>
        <v>0.17749999999999999</v>
      </c>
      <c r="P68" s="121">
        <f t="shared" si="26"/>
        <v>3.177E-2</v>
      </c>
      <c r="Q68" s="121">
        <f t="shared" si="26"/>
        <v>-9.6800000000000011E-3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0.17749999999999999</v>
      </c>
      <c r="V68" s="121">
        <f t="shared" si="26"/>
        <v>3.177E-2</v>
      </c>
      <c r="W68">
        <f t="shared" si="26"/>
        <v>-9.6800000000000011E-3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34719</v>
      </c>
      <c r="K69" s="121">
        <f t="shared" si="26"/>
        <v>0.17749999999999999</v>
      </c>
      <c r="L69" s="121">
        <f t="shared" si="26"/>
        <v>3.177E-2</v>
      </c>
      <c r="M69" s="121">
        <f t="shared" si="26"/>
        <v>-9.6800000000000011E-3</v>
      </c>
      <c r="N69" s="121">
        <f t="shared" si="26"/>
        <v>1</v>
      </c>
      <c r="O69" s="121">
        <f t="shared" si="26"/>
        <v>0.17749999999999999</v>
      </c>
      <c r="P69" s="121">
        <f t="shared" si="26"/>
        <v>3.177E-2</v>
      </c>
      <c r="Q69" s="121">
        <f t="shared" si="26"/>
        <v>-9.6800000000000011E-3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0.17749999999999999</v>
      </c>
      <c r="V69" s="121">
        <f t="shared" si="26"/>
        <v>3.177E-2</v>
      </c>
      <c r="W69">
        <f t="shared" si="26"/>
        <v>-9.6800000000000011E-3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37415</v>
      </c>
      <c r="K70" s="121">
        <f t="shared" si="26"/>
        <v>0.17749999999999999</v>
      </c>
      <c r="L70" s="121">
        <f t="shared" si="26"/>
        <v>3.177E-2</v>
      </c>
      <c r="M70" s="121">
        <f t="shared" si="26"/>
        <v>-9.6800000000000011E-3</v>
      </c>
      <c r="N70" s="121">
        <f t="shared" si="26"/>
        <v>1</v>
      </c>
      <c r="O70" s="121">
        <f t="shared" si="26"/>
        <v>0.17749999999999999</v>
      </c>
      <c r="P70" s="121">
        <f t="shared" si="26"/>
        <v>3.177E-2</v>
      </c>
      <c r="Q70" s="121">
        <f t="shared" si="26"/>
        <v>-9.6800000000000011E-3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0.17749999999999999</v>
      </c>
      <c r="V70" s="121">
        <f t="shared" si="26"/>
        <v>3.177E-2</v>
      </c>
      <c r="W70">
        <f t="shared" si="26"/>
        <v>-9.6800000000000011E-3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3.177E-2</v>
      </c>
      <c r="M71" s="121">
        <f t="shared" si="26"/>
        <v>-9.6800000000000011E-3</v>
      </c>
      <c r="N71" s="121">
        <f t="shared" si="26"/>
        <v>1</v>
      </c>
      <c r="O71" s="121">
        <f t="shared" si="26"/>
        <v>0.17749999999999999</v>
      </c>
      <c r="P71" s="121">
        <f t="shared" si="26"/>
        <v>3.177E-2</v>
      </c>
      <c r="Q71" s="121">
        <f t="shared" si="26"/>
        <v>-9.6800000000000011E-3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3.177E-2</v>
      </c>
      <c r="W71">
        <f t="shared" si="26"/>
        <v>-9.6800000000000011E-3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3.177E-2</v>
      </c>
      <c r="M72" s="121">
        <f t="shared" si="26"/>
        <v>-9.6800000000000011E-3</v>
      </c>
      <c r="N72" s="121">
        <f t="shared" si="26"/>
        <v>1</v>
      </c>
      <c r="O72" s="121">
        <f t="shared" si="26"/>
        <v>0.37560000000000004</v>
      </c>
      <c r="P72" s="121">
        <f t="shared" si="26"/>
        <v>3.177E-2</v>
      </c>
      <c r="Q72" s="121">
        <f t="shared" si="26"/>
        <v>-9.6800000000000011E-3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3.177E-2</v>
      </c>
      <c r="W72">
        <f t="shared" si="26"/>
        <v>-9.6800000000000011E-3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3.177E-2</v>
      </c>
      <c r="M73" s="121">
        <f t="shared" si="26"/>
        <v>3.2320000000000002E-2</v>
      </c>
      <c r="N73" s="121">
        <f t="shared" si="26"/>
        <v>1</v>
      </c>
      <c r="O73" s="121">
        <f t="shared" si="26"/>
        <v>0.37560000000000004</v>
      </c>
      <c r="P73" s="121">
        <f t="shared" si="26"/>
        <v>3.177E-2</v>
      </c>
      <c r="Q73" s="121">
        <f t="shared" si="26"/>
        <v>3.2320000000000002E-2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3.177E-2</v>
      </c>
      <c r="W73">
        <f t="shared" si="26"/>
        <v>3.2320000000000002E-2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3.177E-2</v>
      </c>
      <c r="M74" s="121">
        <f t="shared" si="26"/>
        <v>3.2320000000000002E-2</v>
      </c>
      <c r="N74" s="121">
        <f t="shared" si="26"/>
        <v>1</v>
      </c>
      <c r="O74" s="121">
        <f t="shared" si="26"/>
        <v>0.37560000000000004</v>
      </c>
      <c r="P74" s="121">
        <f t="shared" si="26"/>
        <v>3.177E-2</v>
      </c>
      <c r="Q74" s="121">
        <f t="shared" si="26"/>
        <v>3.2320000000000002E-2</v>
      </c>
      <c r="R74" s="121">
        <f t="shared" si="26"/>
        <v>0.14916000000000001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3.177E-2</v>
      </c>
      <c r="W74">
        <f t="shared" si="26"/>
        <v>3.2320000000000002E-2</v>
      </c>
      <c r="X74">
        <f t="shared" si="26"/>
        <v>0.14916000000000001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3.177E-2</v>
      </c>
      <c r="M75" s="121">
        <f t="shared" si="26"/>
        <v>3.2320000000000002E-2</v>
      </c>
      <c r="N75" s="121">
        <f t="shared" si="26"/>
        <v>1</v>
      </c>
      <c r="O75" s="121">
        <f t="shared" si="26"/>
        <v>0.37560000000000004</v>
      </c>
      <c r="P75" s="121">
        <f t="shared" si="26"/>
        <v>3.177E-2</v>
      </c>
      <c r="Q75" s="121">
        <f t="shared" si="26"/>
        <v>3.2320000000000002E-2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3.177E-2</v>
      </c>
      <c r="W75">
        <f t="shared" si="26"/>
        <v>3.2320000000000002E-2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3.2320000000000002E-2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3.2320000000000002E-2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3.2320000000000002E-2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0.17749999999999999</v>
      </c>
      <c r="L82" s="166"/>
      <c r="M82" s="166">
        <f>-B15</f>
        <v>-4.1329999999999999E-2</v>
      </c>
      <c r="N82" s="167" t="str">
        <f>IF($H$83=$H$82,1,"")</f>
        <v/>
      </c>
      <c r="O82" s="165">
        <f>D8/100</f>
        <v>0.17749999999999999</v>
      </c>
      <c r="P82" s="166"/>
      <c r="Q82" s="166">
        <f>-D15</f>
        <v>-4.1329999999999999E-2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0.17749999999999999</v>
      </c>
      <c r="V82" s="166"/>
      <c r="W82" s="31">
        <f>-F15</f>
        <v>-4.1329999999999999E-2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-0.15395999999999999</v>
      </c>
      <c r="N84" s="169"/>
      <c r="O84" s="165"/>
      <c r="P84" s="166"/>
      <c r="Q84" s="166">
        <f>-D17</f>
        <v>-0.15395999999999999</v>
      </c>
      <c r="R84" s="166"/>
      <c r="S84" s="180"/>
      <c r="T84" s="166"/>
      <c r="U84" s="165"/>
      <c r="V84" s="166"/>
      <c r="W84" s="31">
        <f>-F17</f>
        <v>-0.15395999999999999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-9.6800000000000011E-3</v>
      </c>
      <c r="N85" s="169"/>
      <c r="O85" s="165"/>
      <c r="P85" s="166"/>
      <c r="Q85" s="166">
        <f>-D19</f>
        <v>-9.6800000000000011E-3</v>
      </c>
      <c r="R85" s="166"/>
      <c r="S85" s="180"/>
      <c r="T85" s="166"/>
      <c r="U85" s="165"/>
      <c r="V85" s="166"/>
      <c r="W85" s="31">
        <f>-F19</f>
        <v>-9.6800000000000011E-3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3.177E-2</v>
      </c>
      <c r="M86" s="166"/>
      <c r="N86" s="169"/>
      <c r="O86" s="165"/>
      <c r="P86" s="166">
        <f>D30</f>
        <v>3.177E-2</v>
      </c>
      <c r="Q86" s="166"/>
      <c r="R86" s="166"/>
      <c r="S86" s="180"/>
      <c r="T86" s="166"/>
      <c r="U86" s="165"/>
      <c r="V86" s="166">
        <f>F30</f>
        <v>3.177E-2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34719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3.2320000000000002E-2</v>
      </c>
      <c r="N91" s="169"/>
      <c r="O91" s="165"/>
      <c r="P91" s="166"/>
      <c r="Q91" s="166">
        <f>D21</f>
        <v>3.2320000000000002E-2</v>
      </c>
      <c r="R91" s="166"/>
      <c r="S91" s="180"/>
      <c r="T91" s="166"/>
      <c r="U91" s="165"/>
      <c r="V91" s="166"/>
      <c r="W91" s="31">
        <f>F21</f>
        <v>3.2320000000000002E-2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0.14916000000000001</v>
      </c>
      <c r="S92" s="180"/>
      <c r="T92" s="166"/>
      <c r="U92" s="165"/>
      <c r="V92" s="166"/>
      <c r="W92" s="31"/>
      <c r="X92" s="31">
        <f>F33</f>
        <v>0.14916000000000001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34719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26460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95832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34719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30411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118687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37415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29" priority="2">
      <formula>B1&lt;&gt;AL1</formula>
    </cfRule>
  </conditionalFormatting>
  <conditionalFormatting sqref="F1">
    <cfRule type="expression" dxfId="2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Blad17"/>
  <dimension ref="A1:AJ114"/>
  <sheetViews>
    <sheetView topLeftCell="K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109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0.17749999999999999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0.17749999999999999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0.17749999999999999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150">
        <f t="shared" si="0"/>
        <v>6177</v>
      </c>
      <c r="I8" s="151">
        <f t="shared" ref="I8:I16" si="5">ROUND(K65,4)</f>
        <v>0.17749999999999999</v>
      </c>
      <c r="J8" s="118">
        <f t="shared" si="1"/>
        <v>0.17749999999999999</v>
      </c>
      <c r="K8" s="118">
        <f t="shared" ref="K8:K16" si="6">ROUND(IF(N65=1,SUM(L65:M65),0),4)</f>
        <v>-4.1300000000000003E-2</v>
      </c>
      <c r="L8" s="118">
        <f t="shared" ref="L8:L16" si="7">ROUND(O65,4)</f>
        <v>0.17749999999999999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0.17749999999999999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0.17749999999999999</v>
      </c>
      <c r="J9" s="118">
        <f t="shared" si="1"/>
        <v>0.17749999999999999</v>
      </c>
      <c r="K9" s="118">
        <f t="shared" si="6"/>
        <v>-0.154</v>
      </c>
      <c r="L9" s="118">
        <f t="shared" si="7"/>
        <v>0.17749999999999999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0.17749999999999999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0.17749999999999999</v>
      </c>
      <c r="J10" s="118">
        <f t="shared" si="1"/>
        <v>0.17749999999999999</v>
      </c>
      <c r="K10" s="118">
        <f t="shared" si="6"/>
        <v>-9.7000000000000003E-3</v>
      </c>
      <c r="L10" s="118">
        <f t="shared" si="7"/>
        <v>0.17749999999999999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0.17749999999999999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26228</v>
      </c>
      <c r="I11" s="151">
        <f t="shared" si="5"/>
        <v>0.17749999999999999</v>
      </c>
      <c r="J11" s="118">
        <f t="shared" si="1"/>
        <v>0.17749999999999999</v>
      </c>
      <c r="K11" s="118">
        <f t="shared" si="6"/>
        <v>-9.7000000000000003E-3</v>
      </c>
      <c r="L11" s="118">
        <f t="shared" si="7"/>
        <v>0.17749999999999999</v>
      </c>
      <c r="M11" s="118">
        <f t="shared" si="2"/>
        <v>0.17749999999999999</v>
      </c>
      <c r="N11" s="118">
        <f t="shared" si="8"/>
        <v>-9.7000000000000003E-3</v>
      </c>
      <c r="O11" s="133">
        <f t="shared" si="9"/>
        <v>0</v>
      </c>
      <c r="P11" s="133">
        <f t="shared" si="10"/>
        <v>0</v>
      </c>
      <c r="Q11" s="130">
        <f t="shared" si="3"/>
        <v>0.17749999999999999</v>
      </c>
      <c r="R11" s="118">
        <f t="shared" si="4"/>
        <v>0.17749999999999999</v>
      </c>
      <c r="S11" s="118">
        <f t="shared" si="11"/>
        <v>-9.7000000000000003E-3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27805</v>
      </c>
      <c r="I12" s="151">
        <f t="shared" si="5"/>
        <v>0.17749999999999999</v>
      </c>
      <c r="J12" s="118">
        <f t="shared" si="1"/>
        <v>0.17749999999999999</v>
      </c>
      <c r="K12" s="118">
        <f t="shared" si="6"/>
        <v>-9.7000000000000003E-3</v>
      </c>
      <c r="L12" s="118">
        <f t="shared" si="7"/>
        <v>0.17749999999999999</v>
      </c>
      <c r="M12" s="118">
        <f t="shared" si="2"/>
        <v>0.17749999999999999</v>
      </c>
      <c r="N12" s="118">
        <f t="shared" si="8"/>
        <v>-9.7000000000000003E-3</v>
      </c>
      <c r="O12" s="133">
        <f t="shared" si="9"/>
        <v>0.17749999999999999</v>
      </c>
      <c r="P12" s="133">
        <f t="shared" si="10"/>
        <v>-9.7000000000000003E-3</v>
      </c>
      <c r="Q12" s="130">
        <f t="shared" si="3"/>
        <v>0.17749999999999999</v>
      </c>
      <c r="R12" s="118">
        <f t="shared" si="4"/>
        <v>0.17749999999999999</v>
      </c>
      <c r="S12" s="118">
        <f t="shared" si="11"/>
        <v>-9.7000000000000003E-3</v>
      </c>
      <c r="T12" s="134">
        <f t="shared" si="12"/>
        <v>0.17749999999999999</v>
      </c>
      <c r="U12" s="135">
        <f t="shared" si="13"/>
        <v>-9.7000000000000003E-3</v>
      </c>
    </row>
    <row r="13" spans="1:36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150">
        <f t="shared" si="0"/>
        <v>29737</v>
      </c>
      <c r="I13" s="151">
        <f>ROUND(K70,4)</f>
        <v>0.17749999999999999</v>
      </c>
      <c r="J13" s="118">
        <f t="shared" si="1"/>
        <v>0.17749999999999999</v>
      </c>
      <c r="K13" s="118">
        <f t="shared" si="6"/>
        <v>7.6E-3</v>
      </c>
      <c r="L13" s="118">
        <f t="shared" si="7"/>
        <v>0.17749999999999999</v>
      </c>
      <c r="M13" s="118">
        <f t="shared" si="2"/>
        <v>0.17749999999999999</v>
      </c>
      <c r="N13" s="118">
        <f t="shared" si="8"/>
        <v>7.6E-3</v>
      </c>
      <c r="O13" s="133">
        <f t="shared" si="9"/>
        <v>0.17749999999999999</v>
      </c>
      <c r="P13" s="133">
        <f t="shared" si="10"/>
        <v>7.6E-3</v>
      </c>
      <c r="Q13" s="130">
        <f t="shared" si="3"/>
        <v>0.17749999999999999</v>
      </c>
      <c r="R13" s="118">
        <f t="shared" si="4"/>
        <v>0.17749999999999999</v>
      </c>
      <c r="S13" s="118">
        <f t="shared" si="11"/>
        <v>7.6E-3</v>
      </c>
      <c r="T13" s="134">
        <f t="shared" si="12"/>
        <v>0.17749999999999999</v>
      </c>
      <c r="U13" s="135">
        <f t="shared" si="13"/>
        <v>7.6E-3</v>
      </c>
    </row>
    <row r="14" spans="1:36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7.6E-3</v>
      </c>
      <c r="L14" s="118">
        <f t="shared" si="7"/>
        <v>0.17749999999999999</v>
      </c>
      <c r="M14" s="118">
        <f t="shared" si="2"/>
        <v>0.17749999999999999</v>
      </c>
      <c r="N14" s="118">
        <f t="shared" si="8"/>
        <v>7.6E-3</v>
      </c>
      <c r="O14" s="133">
        <f t="shared" si="9"/>
        <v>0.17749999999999999</v>
      </c>
      <c r="P14" s="133">
        <f t="shared" si="10"/>
        <v>7.6E-3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7.6E-3</v>
      </c>
      <c r="T14" s="134">
        <f t="shared" si="12"/>
        <v>0.37559999999999999</v>
      </c>
      <c r="U14" s="135">
        <f t="shared" si="13"/>
        <v>7.6E-3</v>
      </c>
    </row>
    <row r="15" spans="1:36" ht="15" x14ac:dyDescent="0.25">
      <c r="A15" s="16" t="s">
        <v>42</v>
      </c>
      <c r="B15" s="4">
        <v>4.1329999999999999E-2</v>
      </c>
      <c r="C15" s="16" t="s">
        <v>45</v>
      </c>
      <c r="D15" s="4">
        <v>4.1329999999999999E-2</v>
      </c>
      <c r="E15" s="16" t="s">
        <v>45</v>
      </c>
      <c r="F15" s="12">
        <v>4.1329999999999999E-2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7.6E-3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7.6E-3</v>
      </c>
      <c r="O15" s="133">
        <f t="shared" si="9"/>
        <v>0.37559999999999999</v>
      </c>
      <c r="P15" s="133">
        <f t="shared" si="10"/>
        <v>7.6E-3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7.6E-3</v>
      </c>
      <c r="T15" s="134">
        <f t="shared" si="12"/>
        <v>0.37559999999999999</v>
      </c>
      <c r="U15" s="135">
        <f t="shared" si="13"/>
        <v>7.6E-3</v>
      </c>
    </row>
    <row r="16" spans="1:36" ht="15" x14ac:dyDescent="0.25">
      <c r="A16" s="14" t="s">
        <v>50</v>
      </c>
      <c r="B16" s="5">
        <v>495</v>
      </c>
      <c r="C16" s="14" t="s">
        <v>56</v>
      </c>
      <c r="D16" s="5">
        <v>495</v>
      </c>
      <c r="E16" s="14" t="s">
        <v>56</v>
      </c>
      <c r="F16" s="7">
        <v>495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4.9599999999999998E-2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4.9599999999999998E-2</v>
      </c>
      <c r="O16" s="133">
        <f t="shared" si="9"/>
        <v>0.37559999999999999</v>
      </c>
      <c r="P16" s="133">
        <f t="shared" si="10"/>
        <v>4.9599999999999998E-2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4.9599999999999998E-2</v>
      </c>
      <c r="T16" s="134">
        <f t="shared" si="12"/>
        <v>0.37559999999999999</v>
      </c>
      <c r="U16" s="135">
        <f t="shared" si="13"/>
        <v>4.9599999999999998E-2</v>
      </c>
    </row>
    <row r="17" spans="1:21" ht="15" x14ac:dyDescent="0.25">
      <c r="A17" s="16" t="s">
        <v>43</v>
      </c>
      <c r="B17" s="4">
        <v>0.15395999999999999</v>
      </c>
      <c r="C17" s="16" t="s">
        <v>46</v>
      </c>
      <c r="D17" s="4">
        <v>0.15395999999999999</v>
      </c>
      <c r="E17" s="16" t="s">
        <v>46</v>
      </c>
      <c r="F17" s="12">
        <v>0.15395999999999999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4.9599999999999998E-2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0.13070000000000001</v>
      </c>
      <c r="O17" s="133">
        <f>IFERROR(ROUND(IF(T74=1,L17,0),4),"")</f>
        <v>0.37559999999999999</v>
      </c>
      <c r="P17" s="133">
        <f>IFERROR(ROUND(IF(T74=1,SUM(P74:R74),0),4),"")</f>
        <v>0.13070000000000001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0.13070000000000001</v>
      </c>
      <c r="T17" s="134">
        <f>IFERROR(ROUND(IF(Z74=1,Q17,0),4),"")</f>
        <v>0.37559999999999999</v>
      </c>
      <c r="U17" s="135">
        <f>IFERROR(ROUND(IF(Z74=1,SUM(V74:X74),0),4),"")</f>
        <v>0.13070000000000001</v>
      </c>
    </row>
    <row r="18" spans="1:21" ht="15" x14ac:dyDescent="0.25">
      <c r="A18" s="14" t="s">
        <v>51</v>
      </c>
      <c r="B18" s="5">
        <v>2632</v>
      </c>
      <c r="C18" s="14" t="s">
        <v>57</v>
      </c>
      <c r="D18" s="5">
        <v>2632</v>
      </c>
      <c r="E18" s="14" t="s">
        <v>57</v>
      </c>
      <c r="F18" s="7">
        <v>2632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4.9599999999999998E-2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4.9599999999999998E-2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4.9599999999999998E-2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4.9599999999999998E-2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4.9599999999999998E-2</v>
      </c>
    </row>
    <row r="19" spans="1:21" ht="15" x14ac:dyDescent="0.25">
      <c r="A19" s="14" t="s">
        <v>44</v>
      </c>
      <c r="B19" s="4">
        <v>9.6800000000000011E-3</v>
      </c>
      <c r="C19" s="14" t="s">
        <v>47</v>
      </c>
      <c r="D19" s="4">
        <v>9.6800000000000011E-3</v>
      </c>
      <c r="E19" s="14" t="s">
        <v>47</v>
      </c>
      <c r="F19" s="12">
        <v>9.6800000000000011E-3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3.2300000000000002E-2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3.2300000000000002E-2</v>
      </c>
      <c r="O19" s="133">
        <f t="shared" si="21"/>
        <v>0.495</v>
      </c>
      <c r="P19" s="133">
        <f t="shared" si="22"/>
        <v>3.2300000000000002E-2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3.2300000000000002E-2</v>
      </c>
      <c r="T19" s="134">
        <f t="shared" si="23"/>
        <v>0.495</v>
      </c>
      <c r="U19" s="135">
        <f t="shared" si="24"/>
        <v>3.2300000000000002E-2</v>
      </c>
    </row>
    <row r="20" spans="1:21" ht="15" x14ac:dyDescent="0.25">
      <c r="A20" s="14" t="s">
        <v>52</v>
      </c>
      <c r="B20" s="5">
        <v>2824</v>
      </c>
      <c r="C20" s="14" t="s">
        <v>58</v>
      </c>
      <c r="D20" s="5">
        <v>2824</v>
      </c>
      <c r="E20" s="14" t="s">
        <v>58</v>
      </c>
      <c r="F20" s="7">
        <v>2824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3.2320000000000002E-2</v>
      </c>
      <c r="C21" s="10" t="s">
        <v>55</v>
      </c>
      <c r="D21" s="4">
        <v>3.2320000000000002E-2</v>
      </c>
      <c r="E21" s="10" t="s">
        <v>55</v>
      </c>
      <c r="F21" s="12">
        <v>3.2320000000000002E-2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0.17749999999999999</v>
      </c>
      <c r="L64" s="121">
        <f t="shared" si="25"/>
        <v>0</v>
      </c>
      <c r="M64" s="121">
        <f t="shared" si="25"/>
        <v>-4.1329999999999999E-2</v>
      </c>
      <c r="N64" s="121" t="str">
        <f t="shared" si="25"/>
        <v/>
      </c>
      <c r="O64" s="121">
        <f t="shared" si="25"/>
        <v>0.17749999999999999</v>
      </c>
      <c r="P64" s="121">
        <f t="shared" si="25"/>
        <v>0</v>
      </c>
      <c r="Q64" s="121">
        <f t="shared" si="25"/>
        <v>-4.1329999999999999E-2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0.17749999999999999</v>
      </c>
      <c r="V64" s="121">
        <f t="shared" si="25"/>
        <v>0</v>
      </c>
      <c r="W64">
        <f t="shared" si="25"/>
        <v>-4.1329999999999999E-2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6177</v>
      </c>
      <c r="K65" s="121">
        <f t="shared" si="26"/>
        <v>0.17749999999999999</v>
      </c>
      <c r="L65" s="121">
        <f t="shared" si="26"/>
        <v>0</v>
      </c>
      <c r="M65" s="121">
        <f t="shared" si="26"/>
        <v>-4.1329999999999999E-2</v>
      </c>
      <c r="N65" s="121">
        <f t="shared" si="26"/>
        <v>1</v>
      </c>
      <c r="O65" s="121">
        <f t="shared" si="26"/>
        <v>0.17749999999999999</v>
      </c>
      <c r="P65" s="121">
        <f t="shared" si="26"/>
        <v>0</v>
      </c>
      <c r="Q65" s="121">
        <f t="shared" si="26"/>
        <v>-4.1329999999999999E-2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0.17749999999999999</v>
      </c>
      <c r="V65" s="121">
        <f t="shared" si="26"/>
        <v>0</v>
      </c>
      <c r="W65">
        <f t="shared" si="26"/>
        <v>-4.1329999999999999E-2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0.17749999999999999</v>
      </c>
      <c r="L66" s="121">
        <f t="shared" si="26"/>
        <v>0</v>
      </c>
      <c r="M66" s="121">
        <f t="shared" si="26"/>
        <v>-0.15395999999999999</v>
      </c>
      <c r="N66" s="121">
        <f t="shared" si="26"/>
        <v>1</v>
      </c>
      <c r="O66" s="121">
        <f t="shared" si="26"/>
        <v>0.17749999999999999</v>
      </c>
      <c r="P66" s="121">
        <f t="shared" si="26"/>
        <v>0</v>
      </c>
      <c r="Q66" s="121">
        <f t="shared" si="26"/>
        <v>-0.15395999999999999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0.17749999999999999</v>
      </c>
      <c r="V66" s="121">
        <f t="shared" si="26"/>
        <v>0</v>
      </c>
      <c r="W66">
        <f t="shared" si="26"/>
        <v>-0.15395999999999999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0.17749999999999999</v>
      </c>
      <c r="L67" s="121">
        <f t="shared" si="26"/>
        <v>0</v>
      </c>
      <c r="M67" s="121">
        <f t="shared" si="26"/>
        <v>-9.6800000000000011E-3</v>
      </c>
      <c r="N67" s="121">
        <f t="shared" si="26"/>
        <v>1</v>
      </c>
      <c r="O67" s="121">
        <f t="shared" si="26"/>
        <v>0.17749999999999999</v>
      </c>
      <c r="P67" s="121">
        <f t="shared" si="26"/>
        <v>0</v>
      </c>
      <c r="Q67" s="121">
        <f t="shared" si="26"/>
        <v>-9.6800000000000011E-3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0.17749999999999999</v>
      </c>
      <c r="V67" s="121">
        <f t="shared" si="26"/>
        <v>0</v>
      </c>
      <c r="W67">
        <f t="shared" si="26"/>
        <v>-9.6800000000000011E-3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punt vanaf wanneer belasting AOW+ excl. AOK</v>
      </c>
      <c r="J68" s="121">
        <f t="shared" si="26"/>
        <v>26228</v>
      </c>
      <c r="K68" s="121">
        <f t="shared" si="26"/>
        <v>0.17749999999999999</v>
      </c>
      <c r="L68" s="121">
        <f t="shared" si="26"/>
        <v>0</v>
      </c>
      <c r="M68" s="121">
        <f t="shared" si="26"/>
        <v>-9.6800000000000011E-3</v>
      </c>
      <c r="N68" s="121">
        <f t="shared" si="26"/>
        <v>1</v>
      </c>
      <c r="O68" s="121">
        <f t="shared" si="26"/>
        <v>0.17749999999999999</v>
      </c>
      <c r="P68" s="121">
        <f t="shared" si="26"/>
        <v>0</v>
      </c>
      <c r="Q68" s="121">
        <f t="shared" si="26"/>
        <v>-9.6800000000000011E-3</v>
      </c>
      <c r="R68" s="121">
        <f t="shared" si="26"/>
        <v>0</v>
      </c>
      <c r="S68" s="121">
        <f t="shared" si="26"/>
        <v>1</v>
      </c>
      <c r="T68" s="121" t="str">
        <f t="shared" si="26"/>
        <v xml:space="preserve"> </v>
      </c>
      <c r="U68" s="121">
        <f t="shared" si="26"/>
        <v>0.17749999999999999</v>
      </c>
      <c r="V68" s="121">
        <f t="shared" si="26"/>
        <v>0</v>
      </c>
      <c r="W68">
        <f t="shared" si="26"/>
        <v>-9.6800000000000011E-3</v>
      </c>
      <c r="X68">
        <f t="shared" si="26"/>
        <v>0</v>
      </c>
      <c r="Y68">
        <f t="shared" si="26"/>
        <v>1</v>
      </c>
      <c r="Z68" t="str">
        <f t="shared" si="27"/>
        <v xml:space="preserve"> </v>
      </c>
    </row>
    <row r="69" spans="8:26" x14ac:dyDescent="0.2">
      <c r="H69" s="121">
        <v>6</v>
      </c>
      <c r="I69" s="121" t="str">
        <f t="shared" si="26"/>
        <v>punt vanaf wanneer belasting AOW+ incl. AOK</v>
      </c>
      <c r="J69" s="121">
        <f t="shared" si="26"/>
        <v>27805</v>
      </c>
      <c r="K69" s="121">
        <f t="shared" si="26"/>
        <v>0.17749999999999999</v>
      </c>
      <c r="L69" s="121">
        <f t="shared" si="26"/>
        <v>0</v>
      </c>
      <c r="M69" s="121">
        <f t="shared" si="26"/>
        <v>-9.6800000000000011E-3</v>
      </c>
      <c r="N69" s="121">
        <f t="shared" si="26"/>
        <v>1</v>
      </c>
      <c r="O69" s="121">
        <f t="shared" si="26"/>
        <v>0.17749999999999999</v>
      </c>
      <c r="P69" s="121">
        <f t="shared" si="26"/>
        <v>0</v>
      </c>
      <c r="Q69" s="121">
        <f t="shared" si="26"/>
        <v>-9.6800000000000011E-3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0.17749999999999999</v>
      </c>
      <c r="V69" s="121">
        <f t="shared" si="26"/>
        <v>0</v>
      </c>
      <c r="W69">
        <f t="shared" si="26"/>
        <v>-9.6800000000000011E-3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0.17749999999999999</v>
      </c>
      <c r="L70" s="121">
        <f t="shared" si="26"/>
        <v>1.7270000000000001E-2</v>
      </c>
      <c r="M70" s="121">
        <f t="shared" si="26"/>
        <v>-9.6800000000000011E-3</v>
      </c>
      <c r="N70" s="121">
        <f t="shared" si="26"/>
        <v>1</v>
      </c>
      <c r="O70" s="121">
        <f t="shared" si="26"/>
        <v>0.17749999999999999</v>
      </c>
      <c r="P70" s="121">
        <f t="shared" si="26"/>
        <v>1.7270000000000001E-2</v>
      </c>
      <c r="Q70" s="121">
        <f t="shared" si="26"/>
        <v>-9.6800000000000011E-3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0.17749999999999999</v>
      </c>
      <c r="V70" s="121">
        <f t="shared" si="26"/>
        <v>1.7270000000000001E-2</v>
      </c>
      <c r="W70">
        <f t="shared" si="26"/>
        <v>-9.6800000000000011E-3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1.7270000000000001E-2</v>
      </c>
      <c r="M71" s="121">
        <f t="shared" si="26"/>
        <v>-9.6800000000000011E-3</v>
      </c>
      <c r="N71" s="121">
        <f t="shared" si="26"/>
        <v>1</v>
      </c>
      <c r="O71" s="121">
        <f t="shared" si="26"/>
        <v>0.17749999999999999</v>
      </c>
      <c r="P71" s="121">
        <f t="shared" si="26"/>
        <v>1.7270000000000001E-2</v>
      </c>
      <c r="Q71" s="121">
        <f t="shared" si="26"/>
        <v>-9.6800000000000011E-3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1.7270000000000001E-2</v>
      </c>
      <c r="W71">
        <f t="shared" si="26"/>
        <v>-9.6800000000000011E-3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1.7270000000000001E-2</v>
      </c>
      <c r="M72" s="121">
        <f t="shared" si="26"/>
        <v>-9.6800000000000011E-3</v>
      </c>
      <c r="N72" s="121">
        <f t="shared" si="26"/>
        <v>1</v>
      </c>
      <c r="O72" s="121">
        <f t="shared" si="26"/>
        <v>0.37560000000000004</v>
      </c>
      <c r="P72" s="121">
        <f t="shared" si="26"/>
        <v>1.7270000000000001E-2</v>
      </c>
      <c r="Q72" s="121">
        <f t="shared" si="26"/>
        <v>-9.6800000000000011E-3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1.7270000000000001E-2</v>
      </c>
      <c r="W72">
        <f t="shared" si="26"/>
        <v>-9.6800000000000011E-3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1.7270000000000001E-2</v>
      </c>
      <c r="M73" s="121">
        <f t="shared" si="26"/>
        <v>3.2320000000000002E-2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1.7270000000000001E-2</v>
      </c>
      <c r="Q73" s="121">
        <f t="shared" si="26"/>
        <v>3.2320000000000002E-2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1.7270000000000001E-2</v>
      </c>
      <c r="W73">
        <f t="shared" si="26"/>
        <v>3.2320000000000002E-2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1.7270000000000001E-2</v>
      </c>
      <c r="M74" s="121">
        <f t="shared" si="26"/>
        <v>3.2320000000000002E-2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1.7270000000000001E-2</v>
      </c>
      <c r="Q74" s="121">
        <f t="shared" si="26"/>
        <v>3.2320000000000002E-2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1.7270000000000001E-2</v>
      </c>
      <c r="W74">
        <f t="shared" si="26"/>
        <v>3.2320000000000002E-2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1.7270000000000001E-2</v>
      </c>
      <c r="M75" s="121">
        <f t="shared" si="26"/>
        <v>3.2320000000000002E-2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1.7270000000000001E-2</v>
      </c>
      <c r="Q75" s="121">
        <f t="shared" si="26"/>
        <v>3.2320000000000002E-2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1.7270000000000001E-2</v>
      </c>
      <c r="W75">
        <f t="shared" si="26"/>
        <v>3.2320000000000002E-2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3.2320000000000002E-2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3.2320000000000002E-2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3.2320000000000002E-2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0.17749999999999999</v>
      </c>
      <c r="L82" s="166"/>
      <c r="M82" s="166">
        <f>-B15</f>
        <v>-4.1329999999999999E-2</v>
      </c>
      <c r="N82" s="167" t="str">
        <f>IF($H$83=$H$82,1,"")</f>
        <v/>
      </c>
      <c r="O82" s="165">
        <f>D8/100</f>
        <v>0.17749999999999999</v>
      </c>
      <c r="P82" s="166"/>
      <c r="Q82" s="166">
        <f>-D15</f>
        <v>-4.1329999999999999E-2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0.17749999999999999</v>
      </c>
      <c r="V82" s="166"/>
      <c r="W82" s="31">
        <f>-F15</f>
        <v>-4.1329999999999999E-2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6177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-0.15395999999999999</v>
      </c>
      <c r="N84" s="169"/>
      <c r="O84" s="165"/>
      <c r="P84" s="166"/>
      <c r="Q84" s="166">
        <f>-D17</f>
        <v>-0.15395999999999999</v>
      </c>
      <c r="R84" s="166"/>
      <c r="S84" s="180"/>
      <c r="T84" s="166"/>
      <c r="U84" s="165"/>
      <c r="V84" s="166"/>
      <c r="W84" s="31">
        <f>-F17</f>
        <v>-0.15395999999999999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-9.6800000000000011E-3</v>
      </c>
      <c r="N85" s="169"/>
      <c r="O85" s="165"/>
      <c r="P85" s="166"/>
      <c r="Q85" s="166">
        <f>-D19</f>
        <v>-9.6800000000000011E-3</v>
      </c>
      <c r="R85" s="166"/>
      <c r="S85" s="180"/>
      <c r="T85" s="166"/>
      <c r="U85" s="165"/>
      <c r="V85" s="166"/>
      <c r="W85" s="31">
        <f>-F19</f>
        <v>-9.6800000000000011E-3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5</v>
      </c>
      <c r="I87" s="140" t="s">
        <v>249</v>
      </c>
      <c r="J87" s="164">
        <f>J101</f>
        <v>26228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6</v>
      </c>
      <c r="I88" s="140" t="s">
        <v>250</v>
      </c>
      <c r="J88" s="164">
        <f>J106</f>
        <v>27805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3.2320000000000002E-2</v>
      </c>
      <c r="N91" s="169"/>
      <c r="O91" s="165"/>
      <c r="P91" s="166"/>
      <c r="Q91" s="166">
        <f>D21</f>
        <v>3.2320000000000002E-2</v>
      </c>
      <c r="R91" s="166"/>
      <c r="S91" s="180"/>
      <c r="T91" s="166"/>
      <c r="U91" s="165"/>
      <c r="V91" s="166"/>
      <c r="W91" s="31">
        <f>F21</f>
        <v>3.2320000000000002E-2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6177</v>
      </c>
    </row>
    <row r="101" spans="9:11" ht="25.5" x14ac:dyDescent="0.2">
      <c r="I101" s="136" t="s">
        <v>247</v>
      </c>
      <c r="J101" s="138">
        <f>IF(J102&lt;K102,J102,IF(J103&lt;K103,J103,J104))</f>
        <v>26228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14387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25993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26228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27805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16531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38398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27805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27" priority="2">
      <formula>B1&lt;&gt;AL1</formula>
    </cfRule>
  </conditionalFormatting>
  <conditionalFormatting sqref="F1">
    <cfRule type="expression" dxfId="2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Blad18"/>
  <dimension ref="A1:AJ114"/>
  <sheetViews>
    <sheetView topLeftCell="D1" zoomScale="90" zoomScaleNormal="90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110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0.17749999999999999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0.17749999999999999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0.17749999999999999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150">
        <f t="shared" si="0"/>
        <v>5425</v>
      </c>
      <c r="I8" s="151">
        <f t="shared" ref="I8:I16" si="5">ROUND(K65,4)</f>
        <v>0.17749999999999999</v>
      </c>
      <c r="J8" s="118">
        <f t="shared" si="1"/>
        <v>0.17749999999999999</v>
      </c>
      <c r="K8" s="118">
        <f t="shared" ref="K8:K16" si="6">ROUND(IF(N65=1,SUM(L65:M65),0),4)</f>
        <v>-2.2499999999999999E-2</v>
      </c>
      <c r="L8" s="118">
        <f t="shared" ref="L8:L16" si="7">ROUND(O65,4)</f>
        <v>0.17749999999999999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0.17749999999999999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0.17749999999999999</v>
      </c>
      <c r="J9" s="118">
        <f t="shared" si="1"/>
        <v>0.17749999999999999</v>
      </c>
      <c r="K9" s="118">
        <f t="shared" si="6"/>
        <v>-8.3699999999999997E-2</v>
      </c>
      <c r="L9" s="118">
        <f t="shared" si="7"/>
        <v>0.17749999999999999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0.17749999999999999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13077</v>
      </c>
      <c r="I10" s="151">
        <f t="shared" si="5"/>
        <v>0.17749999999999999</v>
      </c>
      <c r="J10" s="118">
        <f t="shared" si="1"/>
        <v>0.17749999999999999</v>
      </c>
      <c r="K10" s="118">
        <f t="shared" si="6"/>
        <v>-8.3699999999999997E-2</v>
      </c>
      <c r="L10" s="118">
        <f t="shared" si="7"/>
        <v>0.17749999999999999</v>
      </c>
      <c r="M10" s="118">
        <f t="shared" si="2"/>
        <v>0.17749999999999999</v>
      </c>
      <c r="N10" s="118">
        <f t="shared" si="8"/>
        <v>-8.3699999999999997E-2</v>
      </c>
      <c r="O10" s="133">
        <f t="shared" si="9"/>
        <v>0</v>
      </c>
      <c r="P10" s="133">
        <f t="shared" si="10"/>
        <v>0</v>
      </c>
      <c r="Q10" s="130">
        <f t="shared" si="3"/>
        <v>0.17749999999999999</v>
      </c>
      <c r="R10" s="118">
        <f t="shared" si="4"/>
        <v>0.17749999999999999</v>
      </c>
      <c r="S10" s="118">
        <f t="shared" si="11"/>
        <v>-8.3699999999999997E-2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16190</v>
      </c>
      <c r="I11" s="151">
        <f t="shared" si="5"/>
        <v>0.17749999999999999</v>
      </c>
      <c r="J11" s="118">
        <f t="shared" si="1"/>
        <v>0.17749999999999999</v>
      </c>
      <c r="K11" s="118">
        <f t="shared" si="6"/>
        <v>-8.3699999999999997E-2</v>
      </c>
      <c r="L11" s="118">
        <f t="shared" si="7"/>
        <v>0.17749999999999999</v>
      </c>
      <c r="M11" s="118">
        <f t="shared" si="2"/>
        <v>0.17749999999999999</v>
      </c>
      <c r="N11" s="118">
        <f t="shared" si="8"/>
        <v>-8.3699999999999997E-2</v>
      </c>
      <c r="O11" s="133">
        <f t="shared" si="9"/>
        <v>0.17749999999999999</v>
      </c>
      <c r="P11" s="133">
        <f t="shared" si="10"/>
        <v>-8.3699999999999997E-2</v>
      </c>
      <c r="Q11" s="130">
        <f t="shared" si="3"/>
        <v>0.17749999999999999</v>
      </c>
      <c r="R11" s="118">
        <f t="shared" si="4"/>
        <v>0.17749999999999999</v>
      </c>
      <c r="S11" s="118">
        <f t="shared" si="11"/>
        <v>-8.3699999999999997E-2</v>
      </c>
      <c r="T11" s="134">
        <f t="shared" si="12"/>
        <v>0.17749999999999999</v>
      </c>
      <c r="U11" s="135">
        <f t="shared" si="13"/>
        <v>-8.3699999999999997E-2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0.17749999999999999</v>
      </c>
      <c r="J12" s="118">
        <f t="shared" si="1"/>
        <v>0.17749999999999999</v>
      </c>
      <c r="K12" s="118">
        <f t="shared" si="6"/>
        <v>-5.3E-3</v>
      </c>
      <c r="L12" s="118">
        <f t="shared" si="7"/>
        <v>0.17749999999999999</v>
      </c>
      <c r="M12" s="118">
        <f t="shared" si="2"/>
        <v>0.17749999999999999</v>
      </c>
      <c r="N12" s="118">
        <f t="shared" si="8"/>
        <v>-5.3E-3</v>
      </c>
      <c r="O12" s="133">
        <f t="shared" si="9"/>
        <v>0.17749999999999999</v>
      </c>
      <c r="P12" s="133">
        <f t="shared" si="10"/>
        <v>-5.3E-3</v>
      </c>
      <c r="Q12" s="130">
        <f t="shared" si="3"/>
        <v>0.17749999999999999</v>
      </c>
      <c r="R12" s="118">
        <f t="shared" si="4"/>
        <v>0.17749999999999999</v>
      </c>
      <c r="S12" s="118">
        <f t="shared" si="11"/>
        <v>-5.3E-3</v>
      </c>
      <c r="T12" s="134">
        <f t="shared" si="12"/>
        <v>0.17749999999999999</v>
      </c>
      <c r="U12" s="135">
        <f t="shared" si="13"/>
        <v>-5.3E-3</v>
      </c>
    </row>
    <row r="13" spans="1:36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150">
        <f t="shared" si="0"/>
        <v>29737</v>
      </c>
      <c r="I13" s="151">
        <f>ROUND(K70,4)</f>
        <v>0.17749999999999999</v>
      </c>
      <c r="J13" s="118">
        <f t="shared" si="1"/>
        <v>0.17749999999999999</v>
      </c>
      <c r="K13" s="118">
        <f t="shared" si="6"/>
        <v>1.2E-2</v>
      </c>
      <c r="L13" s="118">
        <f t="shared" si="7"/>
        <v>0.17749999999999999</v>
      </c>
      <c r="M13" s="118">
        <f t="shared" si="2"/>
        <v>0.17749999999999999</v>
      </c>
      <c r="N13" s="118">
        <f t="shared" si="8"/>
        <v>1.2E-2</v>
      </c>
      <c r="O13" s="133">
        <f t="shared" si="9"/>
        <v>0.17749999999999999</v>
      </c>
      <c r="P13" s="133">
        <f t="shared" si="10"/>
        <v>1.2E-2</v>
      </c>
      <c r="Q13" s="130">
        <f t="shared" si="3"/>
        <v>0.17749999999999999</v>
      </c>
      <c r="R13" s="118">
        <f t="shared" si="4"/>
        <v>0.17749999999999999</v>
      </c>
      <c r="S13" s="118">
        <f t="shared" si="11"/>
        <v>1.2E-2</v>
      </c>
      <c r="T13" s="134">
        <f t="shared" si="12"/>
        <v>0.17749999999999999</v>
      </c>
      <c r="U13" s="135">
        <f t="shared" si="13"/>
        <v>1.2E-2</v>
      </c>
    </row>
    <row r="14" spans="1:36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1.2E-2</v>
      </c>
      <c r="L14" s="118">
        <f t="shared" si="7"/>
        <v>0.17749999999999999</v>
      </c>
      <c r="M14" s="118">
        <f t="shared" si="2"/>
        <v>0.17749999999999999</v>
      </c>
      <c r="N14" s="118">
        <f t="shared" si="8"/>
        <v>1.2E-2</v>
      </c>
      <c r="O14" s="133">
        <f t="shared" si="9"/>
        <v>0.17749999999999999</v>
      </c>
      <c r="P14" s="133">
        <f t="shared" si="10"/>
        <v>1.2E-2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1.2E-2</v>
      </c>
      <c r="T14" s="134">
        <f t="shared" si="12"/>
        <v>0.37559999999999999</v>
      </c>
      <c r="U14" s="135">
        <f t="shared" si="13"/>
        <v>1.2E-2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1.2E-2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1.2E-2</v>
      </c>
      <c r="O15" s="133">
        <f t="shared" si="9"/>
        <v>0.37559999999999999</v>
      </c>
      <c r="P15" s="133">
        <f t="shared" si="10"/>
        <v>1.2E-2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1.2E-2</v>
      </c>
      <c r="T15" s="134">
        <f t="shared" si="12"/>
        <v>0.37559999999999999</v>
      </c>
      <c r="U15" s="135">
        <f t="shared" si="13"/>
        <v>1.2E-2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3.4799999999999998E-2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3.4799999999999998E-2</v>
      </c>
      <c r="O16" s="133">
        <f t="shared" si="9"/>
        <v>0.37559999999999999</v>
      </c>
      <c r="P16" s="133">
        <f t="shared" si="10"/>
        <v>3.4799999999999998E-2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3.4799999999999998E-2</v>
      </c>
      <c r="T16" s="134">
        <f t="shared" si="12"/>
        <v>0.37559999999999999</v>
      </c>
      <c r="U16" s="135">
        <f t="shared" si="13"/>
        <v>3.4799999999999998E-2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3.4799999999999998E-2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0.1159</v>
      </c>
      <c r="O17" s="133">
        <f>IFERROR(ROUND(IF(T74=1,L17,0),4),"")</f>
        <v>0.37559999999999999</v>
      </c>
      <c r="P17" s="133">
        <f>IFERROR(ROUND(IF(T74=1,SUM(P74:R74),0),4),"")</f>
        <v>0.1159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0.1159</v>
      </c>
      <c r="T17" s="134">
        <f>IFERROR(ROUND(IF(Z74=1,Q17,0),4),"")</f>
        <v>0.37559999999999999</v>
      </c>
      <c r="U17" s="135">
        <f>IFERROR(ROUND(IF(Z74=1,SUM(V74:X74),0),4),"")</f>
        <v>0.1159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3.4799999999999998E-2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3.4799999999999998E-2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3.4799999999999998E-2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3.4799999999999998E-2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3.4799999999999998E-2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1.7600000000000001E-2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1.7600000000000001E-2</v>
      </c>
      <c r="O19" s="133">
        <f t="shared" si="21"/>
        <v>0.495</v>
      </c>
      <c r="P19" s="133">
        <f t="shared" si="22"/>
        <v>1.7600000000000001E-2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1.7600000000000001E-2</v>
      </c>
      <c r="T19" s="134">
        <f t="shared" si="23"/>
        <v>0.495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0.17749999999999999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0.17749999999999999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0.17749999999999999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5425</v>
      </c>
      <c r="K65" s="121">
        <f t="shared" si="26"/>
        <v>0.17749999999999999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0.17749999999999999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0.17749999999999999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0.17749999999999999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0.17749999999999999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0.17749999999999999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13077</v>
      </c>
      <c r="K67" s="121">
        <f t="shared" si="26"/>
        <v>0.17749999999999999</v>
      </c>
      <c r="L67" s="121">
        <f t="shared" si="26"/>
        <v>0</v>
      </c>
      <c r="M67" s="121">
        <f t="shared" si="26"/>
        <v>-8.3699999999999997E-2</v>
      </c>
      <c r="N67" s="121">
        <f t="shared" si="26"/>
        <v>1</v>
      </c>
      <c r="O67" s="121">
        <f t="shared" si="26"/>
        <v>0.17749999999999999</v>
      </c>
      <c r="P67" s="121">
        <f t="shared" si="26"/>
        <v>0</v>
      </c>
      <c r="Q67" s="121">
        <f t="shared" si="26"/>
        <v>-8.3699999999999997E-2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0.17749999999999999</v>
      </c>
      <c r="V67" s="121">
        <f t="shared" si="26"/>
        <v>0</v>
      </c>
      <c r="W67">
        <f t="shared" si="26"/>
        <v>-8.3699999999999997E-2</v>
      </c>
      <c r="X67">
        <f t="shared" si="26"/>
        <v>0</v>
      </c>
      <c r="Y67">
        <f t="shared" si="26"/>
        <v>1</v>
      </c>
      <c r="Z67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AOW+ incl. AOK</v>
      </c>
      <c r="J68" s="121">
        <f t="shared" si="26"/>
        <v>16190</v>
      </c>
      <c r="K68" s="121">
        <f t="shared" si="26"/>
        <v>0.17749999999999999</v>
      </c>
      <c r="L68" s="121">
        <f t="shared" si="26"/>
        <v>0</v>
      </c>
      <c r="M68" s="121">
        <f t="shared" si="26"/>
        <v>-8.3699999999999997E-2</v>
      </c>
      <c r="N68" s="121">
        <f t="shared" si="26"/>
        <v>1</v>
      </c>
      <c r="O68" s="121">
        <f t="shared" si="26"/>
        <v>0.17749999999999999</v>
      </c>
      <c r="P68" s="121">
        <f t="shared" si="26"/>
        <v>0</v>
      </c>
      <c r="Q68" s="121">
        <f t="shared" si="26"/>
        <v>-8.3699999999999997E-2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0.17749999999999999</v>
      </c>
      <c r="V68" s="121">
        <f t="shared" si="26"/>
        <v>0</v>
      </c>
      <c r="W68">
        <f t="shared" si="26"/>
        <v>-8.3699999999999997E-2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0.17749999999999999</v>
      </c>
      <c r="L69" s="121">
        <f t="shared" si="26"/>
        <v>0</v>
      </c>
      <c r="M69" s="121">
        <f t="shared" si="26"/>
        <v>-5.2599999999999999E-3</v>
      </c>
      <c r="N69" s="121">
        <f t="shared" si="26"/>
        <v>1</v>
      </c>
      <c r="O69" s="121">
        <f t="shared" si="26"/>
        <v>0.17749999999999999</v>
      </c>
      <c r="P69" s="121">
        <f t="shared" si="26"/>
        <v>0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0.17749999999999999</v>
      </c>
      <c r="V69" s="121">
        <f t="shared" si="26"/>
        <v>0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0.17749999999999999</v>
      </c>
      <c r="L70" s="121">
        <f t="shared" si="26"/>
        <v>1.7270000000000001E-2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0.17749999999999999</v>
      </c>
      <c r="P70" s="121">
        <f t="shared" si="26"/>
        <v>1.7270000000000001E-2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0.17749999999999999</v>
      </c>
      <c r="V70" s="121">
        <f t="shared" si="26"/>
        <v>1.7270000000000001E-2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1.7270000000000001E-2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0.17749999999999999</v>
      </c>
      <c r="P71" s="121">
        <f t="shared" si="26"/>
        <v>1.7270000000000001E-2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1.7270000000000001E-2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1.7270000000000001E-2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0.37560000000000004</v>
      </c>
      <c r="P72" s="121">
        <f t="shared" si="26"/>
        <v>1.7270000000000001E-2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1.7270000000000001E-2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1.7270000000000001E-2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0.37560000000000004</v>
      </c>
      <c r="P73" s="121">
        <f t="shared" si="26"/>
        <v>1.7270000000000001E-2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1.7270000000000001E-2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1.7270000000000001E-2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0.37560000000000004</v>
      </c>
      <c r="P74" s="121">
        <f t="shared" si="26"/>
        <v>1.7270000000000001E-2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1.7270000000000001E-2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1.7270000000000001E-2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0.37560000000000004</v>
      </c>
      <c r="P75" s="121">
        <f t="shared" si="26"/>
        <v>1.7270000000000001E-2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1.7270000000000001E-2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0.17749999999999999</v>
      </c>
      <c r="L82" s="166"/>
      <c r="M82" s="166">
        <f>-B15</f>
        <v>-2.247E-2</v>
      </c>
      <c r="N82" s="167" t="str">
        <f>IF($H$83=$H$82,1,"")</f>
        <v/>
      </c>
      <c r="O82" s="165">
        <f>D8/100</f>
        <v>0.17749999999999999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0.17749999999999999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5425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13077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16190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5425</v>
      </c>
    </row>
    <row r="101" spans="9:11" ht="25.5" x14ac:dyDescent="0.2">
      <c r="I101" s="136" t="s">
        <v>247</v>
      </c>
      <c r="J101" s="138">
        <f>IF(J102&lt;K102,J102,IF(J103&lt;K103,J103,J104))</f>
        <v>13077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12637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13077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19881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16190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14520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16190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21422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25" priority="2">
      <formula>B1&lt;&gt;AL1</formula>
    </cfRule>
  </conditionalFormatting>
  <conditionalFormatting sqref="F1">
    <cfRule type="expression" dxfId="2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Blad19"/>
  <dimension ref="A1:AJ114"/>
  <sheetViews>
    <sheetView topLeftCell="J1" zoomScaleNormal="100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111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0.17749999999999999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0.17749999999999999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0.17749999999999999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150">
        <f t="shared" si="0"/>
        <v>11361</v>
      </c>
      <c r="I8" s="151">
        <f t="shared" ref="I8:I16" si="5">ROUND(K65,4)</f>
        <v>0.17749999999999999</v>
      </c>
      <c r="J8" s="118">
        <f t="shared" si="1"/>
        <v>0.17749999999999999</v>
      </c>
      <c r="K8" s="118">
        <f t="shared" ref="K8:K16" si="6">ROUND(IF(N65=1,SUM(L65:M65),0),4)</f>
        <v>-4.1300000000000003E-2</v>
      </c>
      <c r="L8" s="118">
        <f t="shared" ref="L8:L16" si="7">ROUND(O65,4)</f>
        <v>0.17749999999999999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0.17749999999999999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0.17749999999999999</v>
      </c>
      <c r="J9" s="118">
        <f t="shared" si="1"/>
        <v>0.17749999999999999</v>
      </c>
      <c r="K9" s="118">
        <f t="shared" si="6"/>
        <v>-0.154</v>
      </c>
      <c r="L9" s="118">
        <f t="shared" si="7"/>
        <v>0.17749999999999999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0.17749999999999999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23931</v>
      </c>
      <c r="I10" s="151">
        <f t="shared" si="5"/>
        <v>0.17749999999999999</v>
      </c>
      <c r="J10" s="118">
        <f t="shared" si="1"/>
        <v>0.17749999999999999</v>
      </c>
      <c r="K10" s="118">
        <f t="shared" si="6"/>
        <v>-9.7000000000000003E-3</v>
      </c>
      <c r="L10" s="118">
        <f t="shared" si="7"/>
        <v>0.17749999999999999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0.17749999999999999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29737</v>
      </c>
      <c r="I11" s="151">
        <f t="shared" si="5"/>
        <v>0.17749999999999999</v>
      </c>
      <c r="J11" s="118">
        <f t="shared" si="1"/>
        <v>0.17749999999999999</v>
      </c>
      <c r="K11" s="118">
        <f t="shared" si="6"/>
        <v>2.2100000000000002E-2</v>
      </c>
      <c r="L11" s="118">
        <f t="shared" si="7"/>
        <v>0.17749999999999999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0.17749999999999999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30020</v>
      </c>
      <c r="I12" s="151">
        <f t="shared" si="5"/>
        <v>0.17749999999999999</v>
      </c>
      <c r="J12" s="118">
        <f t="shared" si="1"/>
        <v>0.17749999999999999</v>
      </c>
      <c r="K12" s="118">
        <f t="shared" si="6"/>
        <v>2.2100000000000002E-2</v>
      </c>
      <c r="L12" s="118">
        <f t="shared" si="7"/>
        <v>0.17749999999999999</v>
      </c>
      <c r="M12" s="118">
        <f t="shared" si="2"/>
        <v>0.17749999999999999</v>
      </c>
      <c r="N12" s="118">
        <f t="shared" si="8"/>
        <v>2.2100000000000002E-2</v>
      </c>
      <c r="O12" s="133">
        <f t="shared" si="9"/>
        <v>0</v>
      </c>
      <c r="P12" s="133">
        <f t="shared" si="10"/>
        <v>0</v>
      </c>
      <c r="Q12" s="130">
        <f t="shared" si="3"/>
        <v>0.17749999999999999</v>
      </c>
      <c r="R12" s="118">
        <f t="shared" si="4"/>
        <v>0.17749999999999999</v>
      </c>
      <c r="S12" s="118">
        <f t="shared" si="11"/>
        <v>2.2100000000000002E-2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150">
        <f t="shared" si="0"/>
        <v>31483</v>
      </c>
      <c r="I13" s="151">
        <f>ROUND(K70,4)</f>
        <v>0.17749999999999999</v>
      </c>
      <c r="J13" s="118">
        <f t="shared" si="1"/>
        <v>0.17749999999999999</v>
      </c>
      <c r="K13" s="118">
        <f t="shared" si="6"/>
        <v>2.2100000000000002E-2</v>
      </c>
      <c r="L13" s="118">
        <f t="shared" si="7"/>
        <v>0.17749999999999999</v>
      </c>
      <c r="M13" s="118">
        <f t="shared" si="2"/>
        <v>0.17749999999999999</v>
      </c>
      <c r="N13" s="118">
        <f t="shared" si="8"/>
        <v>2.2100000000000002E-2</v>
      </c>
      <c r="O13" s="133">
        <f t="shared" si="9"/>
        <v>0.17749999999999999</v>
      </c>
      <c r="P13" s="133">
        <f t="shared" si="10"/>
        <v>2.2100000000000002E-2</v>
      </c>
      <c r="Q13" s="130">
        <f t="shared" si="3"/>
        <v>0.17749999999999999</v>
      </c>
      <c r="R13" s="118">
        <f t="shared" si="4"/>
        <v>0.17749999999999999</v>
      </c>
      <c r="S13" s="118">
        <f t="shared" si="11"/>
        <v>2.2100000000000002E-2</v>
      </c>
      <c r="T13" s="134">
        <f t="shared" si="12"/>
        <v>0.17749999999999999</v>
      </c>
      <c r="U13" s="135">
        <f t="shared" si="13"/>
        <v>2.2100000000000002E-2</v>
      </c>
    </row>
    <row r="14" spans="1:36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2.2100000000000002E-2</v>
      </c>
      <c r="L14" s="118">
        <f t="shared" si="7"/>
        <v>0.17749999999999999</v>
      </c>
      <c r="M14" s="118">
        <f t="shared" si="2"/>
        <v>0.17749999999999999</v>
      </c>
      <c r="N14" s="118">
        <f t="shared" si="8"/>
        <v>2.2100000000000002E-2</v>
      </c>
      <c r="O14" s="133">
        <f t="shared" si="9"/>
        <v>0.17749999999999999</v>
      </c>
      <c r="P14" s="133">
        <f t="shared" si="10"/>
        <v>2.2100000000000002E-2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2.2100000000000002E-2</v>
      </c>
      <c r="T14" s="134">
        <f t="shared" si="12"/>
        <v>0.37559999999999999</v>
      </c>
      <c r="U14" s="135">
        <f t="shared" si="13"/>
        <v>2.2100000000000002E-2</v>
      </c>
    </row>
    <row r="15" spans="1:36" ht="15" x14ac:dyDescent="0.25">
      <c r="A15" s="16" t="s">
        <v>42</v>
      </c>
      <c r="B15" s="4">
        <v>4.1329999999999999E-2</v>
      </c>
      <c r="C15" s="16" t="s">
        <v>45</v>
      </c>
      <c r="D15" s="4">
        <v>4.1329999999999999E-2</v>
      </c>
      <c r="E15" s="16" t="s">
        <v>45</v>
      </c>
      <c r="F15" s="12">
        <v>4.1329999999999999E-2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2.2100000000000002E-2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2.2100000000000002E-2</v>
      </c>
      <c r="O15" s="133">
        <f t="shared" si="9"/>
        <v>0.37559999999999999</v>
      </c>
      <c r="P15" s="133">
        <f t="shared" si="10"/>
        <v>2.2100000000000002E-2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2.2100000000000002E-2</v>
      </c>
      <c r="T15" s="134">
        <f t="shared" si="12"/>
        <v>0.37559999999999999</v>
      </c>
      <c r="U15" s="135">
        <f t="shared" si="13"/>
        <v>2.2100000000000002E-2</v>
      </c>
    </row>
    <row r="16" spans="1:36" ht="15" x14ac:dyDescent="0.25">
      <c r="A16" s="14" t="s">
        <v>50</v>
      </c>
      <c r="B16" s="5">
        <v>495</v>
      </c>
      <c r="C16" s="14" t="s">
        <v>56</v>
      </c>
      <c r="D16" s="5">
        <v>495</v>
      </c>
      <c r="E16" s="14" t="s">
        <v>56</v>
      </c>
      <c r="F16" s="7">
        <v>495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6.4100000000000004E-2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6.4100000000000004E-2</v>
      </c>
      <c r="O16" s="133">
        <f t="shared" si="9"/>
        <v>0.37559999999999999</v>
      </c>
      <c r="P16" s="133">
        <f t="shared" si="10"/>
        <v>6.4100000000000004E-2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6.4100000000000004E-2</v>
      </c>
      <c r="T16" s="134">
        <f t="shared" si="12"/>
        <v>0.37559999999999999</v>
      </c>
      <c r="U16" s="135">
        <f t="shared" si="13"/>
        <v>6.4100000000000004E-2</v>
      </c>
    </row>
    <row r="17" spans="1:21" ht="15" x14ac:dyDescent="0.25">
      <c r="A17" s="16" t="s">
        <v>43</v>
      </c>
      <c r="B17" s="4">
        <v>0.15395999999999999</v>
      </c>
      <c r="C17" s="16" t="s">
        <v>46</v>
      </c>
      <c r="D17" s="4">
        <v>0.15395999999999999</v>
      </c>
      <c r="E17" s="16" t="s">
        <v>46</v>
      </c>
      <c r="F17" s="12">
        <v>0.15395999999999999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6.4100000000000004E-2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0.1452</v>
      </c>
      <c r="O17" s="133">
        <f>IFERROR(ROUND(IF(T74=1,L17,0),4),"")</f>
        <v>0.37559999999999999</v>
      </c>
      <c r="P17" s="133">
        <f>IFERROR(ROUND(IF(T74=1,SUM(P74:R74),0),4),"")</f>
        <v>0.1452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0.1452</v>
      </c>
      <c r="T17" s="134">
        <f>IFERROR(ROUND(IF(Z74=1,Q17,0),4),"")</f>
        <v>0.37559999999999999</v>
      </c>
      <c r="U17" s="135">
        <f>IFERROR(ROUND(IF(Z74=1,SUM(V74:X74),0),4),"")</f>
        <v>0.1452</v>
      </c>
    </row>
    <row r="18" spans="1:21" ht="15" x14ac:dyDescent="0.25">
      <c r="A18" s="14" t="s">
        <v>51</v>
      </c>
      <c r="B18" s="5">
        <v>2632</v>
      </c>
      <c r="C18" s="14" t="s">
        <v>57</v>
      </c>
      <c r="D18" s="5">
        <v>2632</v>
      </c>
      <c r="E18" s="14" t="s">
        <v>57</v>
      </c>
      <c r="F18" s="7">
        <v>2632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6.4100000000000004E-2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6.4100000000000004E-2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6.4100000000000004E-2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6.4100000000000004E-2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6.4100000000000004E-2</v>
      </c>
    </row>
    <row r="19" spans="1:21" ht="15" x14ac:dyDescent="0.25">
      <c r="A19" s="14" t="s">
        <v>44</v>
      </c>
      <c r="B19" s="4">
        <v>9.6800000000000011E-3</v>
      </c>
      <c r="C19" s="14" t="s">
        <v>47</v>
      </c>
      <c r="D19" s="4">
        <v>9.6800000000000011E-3</v>
      </c>
      <c r="E19" s="14" t="s">
        <v>47</v>
      </c>
      <c r="F19" s="12">
        <v>9.6800000000000011E-3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3.2300000000000002E-2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3.2300000000000002E-2</v>
      </c>
      <c r="O19" s="133">
        <f t="shared" si="21"/>
        <v>0.495</v>
      </c>
      <c r="P19" s="133">
        <f t="shared" si="22"/>
        <v>3.2300000000000002E-2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3.2300000000000002E-2</v>
      </c>
      <c r="T19" s="134">
        <f t="shared" si="23"/>
        <v>0.495</v>
      </c>
      <c r="U19" s="135">
        <f t="shared" si="24"/>
        <v>3.2300000000000002E-2</v>
      </c>
    </row>
    <row r="20" spans="1:21" ht="15" x14ac:dyDescent="0.25">
      <c r="A20" s="14" t="s">
        <v>52</v>
      </c>
      <c r="B20" s="5">
        <v>2824</v>
      </c>
      <c r="C20" s="14" t="s">
        <v>58</v>
      </c>
      <c r="D20" s="5">
        <v>2824</v>
      </c>
      <c r="E20" s="14" t="s">
        <v>58</v>
      </c>
      <c r="F20" s="7">
        <v>2824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3.2320000000000002E-2</v>
      </c>
      <c r="C21" s="10" t="s">
        <v>55</v>
      </c>
      <c r="D21" s="4">
        <v>3.2320000000000002E-2</v>
      </c>
      <c r="E21" s="10" t="s">
        <v>55</v>
      </c>
      <c r="F21" s="12">
        <v>3.2320000000000002E-2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1547</v>
      </c>
      <c r="C27" s="9" t="s">
        <v>174</v>
      </c>
      <c r="D27" s="5">
        <v>1547</v>
      </c>
      <c r="E27" s="9" t="s">
        <v>174</v>
      </c>
      <c r="F27" s="7">
        <v>1547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3.177E-2</v>
      </c>
      <c r="C30" s="10" t="s">
        <v>177</v>
      </c>
      <c r="D30" s="4">
        <v>3.177E-2</v>
      </c>
      <c r="E30" s="10" t="s">
        <v>177</v>
      </c>
      <c r="F30" s="12">
        <v>3.177E-2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0.22656999999999999</v>
      </c>
      <c r="C41" s="16" t="s">
        <v>202</v>
      </c>
      <c r="D41" s="4">
        <v>0.22656999999999999</v>
      </c>
      <c r="E41" s="14" t="s">
        <v>202</v>
      </c>
      <c r="F41" s="12">
        <v>0.22656999999999999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0.17749999999999999</v>
      </c>
      <c r="L64" s="121">
        <f t="shared" si="25"/>
        <v>0</v>
      </c>
      <c r="M64" s="121">
        <f t="shared" si="25"/>
        <v>-4.1329999999999999E-2</v>
      </c>
      <c r="N64" s="121" t="str">
        <f t="shared" si="25"/>
        <v/>
      </c>
      <c r="O64" s="121">
        <f t="shared" si="25"/>
        <v>0.17749999999999999</v>
      </c>
      <c r="P64" s="121">
        <f t="shared" si="25"/>
        <v>0</v>
      </c>
      <c r="Q64" s="121">
        <f t="shared" si="25"/>
        <v>-4.1329999999999999E-2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0.17749999999999999</v>
      </c>
      <c r="V64" s="121">
        <f t="shared" si="25"/>
        <v>0</v>
      </c>
      <c r="W64">
        <f t="shared" si="25"/>
        <v>-4.1329999999999999E-2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0.17749999999999999</v>
      </c>
      <c r="L65" s="121">
        <f t="shared" si="26"/>
        <v>0</v>
      </c>
      <c r="M65" s="121">
        <f t="shared" si="26"/>
        <v>-4.1329999999999999E-2</v>
      </c>
      <c r="N65" s="121">
        <f t="shared" si="26"/>
        <v>1</v>
      </c>
      <c r="O65" s="121">
        <f t="shared" si="26"/>
        <v>0.17749999999999999</v>
      </c>
      <c r="P65" s="121">
        <f t="shared" si="26"/>
        <v>0</v>
      </c>
      <c r="Q65" s="121">
        <f t="shared" si="26"/>
        <v>-4.1329999999999999E-2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0.17749999999999999</v>
      </c>
      <c r="V65" s="121">
        <f t="shared" si="26"/>
        <v>0</v>
      </c>
      <c r="W65">
        <f t="shared" si="26"/>
        <v>-4.1329999999999999E-2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0.17749999999999999</v>
      </c>
      <c r="L66" s="121">
        <f t="shared" si="26"/>
        <v>0</v>
      </c>
      <c r="M66" s="121">
        <f t="shared" si="26"/>
        <v>-0.15395999999999999</v>
      </c>
      <c r="N66" s="121">
        <f t="shared" si="26"/>
        <v>1</v>
      </c>
      <c r="O66" s="121">
        <f t="shared" si="26"/>
        <v>0.17749999999999999</v>
      </c>
      <c r="P66" s="121">
        <f t="shared" si="26"/>
        <v>0</v>
      </c>
      <c r="Q66" s="121">
        <f t="shared" si="26"/>
        <v>-0.15395999999999999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0.17749999999999999</v>
      </c>
      <c r="V66" s="121">
        <f t="shared" si="26"/>
        <v>0</v>
      </c>
      <c r="W66">
        <f t="shared" si="26"/>
        <v>-0.15395999999999999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0.17749999999999999</v>
      </c>
      <c r="L67" s="121">
        <f t="shared" si="26"/>
        <v>0</v>
      </c>
      <c r="M67" s="121">
        <f t="shared" si="26"/>
        <v>-9.6800000000000011E-3</v>
      </c>
      <c r="N67" s="121">
        <f t="shared" si="26"/>
        <v>1</v>
      </c>
      <c r="O67" s="121">
        <f t="shared" si="26"/>
        <v>0.17749999999999999</v>
      </c>
      <c r="P67" s="121">
        <f t="shared" si="26"/>
        <v>0</v>
      </c>
      <c r="Q67" s="121">
        <f t="shared" si="26"/>
        <v>-9.6800000000000011E-3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0.17749999999999999</v>
      </c>
      <c r="V67" s="121">
        <f t="shared" si="26"/>
        <v>0</v>
      </c>
      <c r="W67">
        <f t="shared" si="26"/>
        <v>-9.6800000000000011E-3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0.17749999999999999</v>
      </c>
      <c r="L68" s="121">
        <f t="shared" si="26"/>
        <v>3.177E-2</v>
      </c>
      <c r="M68" s="121">
        <f t="shared" si="26"/>
        <v>-9.6800000000000011E-3</v>
      </c>
      <c r="N68" s="121">
        <f t="shared" si="26"/>
        <v>1</v>
      </c>
      <c r="O68" s="121">
        <f t="shared" si="26"/>
        <v>0.17749999999999999</v>
      </c>
      <c r="P68" s="121">
        <f t="shared" si="26"/>
        <v>3.177E-2</v>
      </c>
      <c r="Q68" s="121">
        <f t="shared" si="26"/>
        <v>-9.6800000000000011E-3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0.17749999999999999</v>
      </c>
      <c r="V68" s="121">
        <f t="shared" si="26"/>
        <v>3.177E-2</v>
      </c>
      <c r="W68">
        <f t="shared" si="26"/>
        <v>-9.6800000000000011E-3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30020</v>
      </c>
      <c r="K69" s="121">
        <f t="shared" si="26"/>
        <v>0.17749999999999999</v>
      </c>
      <c r="L69" s="121">
        <f t="shared" si="26"/>
        <v>3.177E-2</v>
      </c>
      <c r="M69" s="121">
        <f t="shared" si="26"/>
        <v>-9.6800000000000011E-3</v>
      </c>
      <c r="N69" s="121">
        <f t="shared" si="26"/>
        <v>1</v>
      </c>
      <c r="O69" s="121">
        <f t="shared" si="26"/>
        <v>0.17749999999999999</v>
      </c>
      <c r="P69" s="121">
        <f t="shared" si="26"/>
        <v>3.177E-2</v>
      </c>
      <c r="Q69" s="121">
        <f t="shared" si="26"/>
        <v>-9.6800000000000011E-3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0.17749999999999999</v>
      </c>
      <c r="V69" s="121">
        <f t="shared" si="26"/>
        <v>3.177E-2</v>
      </c>
      <c r="W69">
        <f t="shared" si="26"/>
        <v>-9.6800000000000011E-3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31483</v>
      </c>
      <c r="K70" s="121">
        <f t="shared" si="26"/>
        <v>0.17749999999999999</v>
      </c>
      <c r="L70" s="121">
        <f t="shared" si="26"/>
        <v>3.177E-2</v>
      </c>
      <c r="M70" s="121">
        <f t="shared" si="26"/>
        <v>-9.6800000000000011E-3</v>
      </c>
      <c r="N70" s="121">
        <f t="shared" si="26"/>
        <v>1</v>
      </c>
      <c r="O70" s="121">
        <f t="shared" si="26"/>
        <v>0.17749999999999999</v>
      </c>
      <c r="P70" s="121">
        <f t="shared" si="26"/>
        <v>3.177E-2</v>
      </c>
      <c r="Q70" s="121">
        <f t="shared" si="26"/>
        <v>-9.6800000000000011E-3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0.17749999999999999</v>
      </c>
      <c r="V70" s="121">
        <f t="shared" si="26"/>
        <v>3.177E-2</v>
      </c>
      <c r="W70">
        <f t="shared" si="26"/>
        <v>-9.6800000000000011E-3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3.177E-2</v>
      </c>
      <c r="M71" s="121">
        <f t="shared" si="26"/>
        <v>-9.6800000000000011E-3</v>
      </c>
      <c r="N71" s="121">
        <f t="shared" si="26"/>
        <v>1</v>
      </c>
      <c r="O71" s="121">
        <f t="shared" si="26"/>
        <v>0.17749999999999999</v>
      </c>
      <c r="P71" s="121">
        <f t="shared" si="26"/>
        <v>3.177E-2</v>
      </c>
      <c r="Q71" s="121">
        <f t="shared" si="26"/>
        <v>-9.6800000000000011E-3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3.177E-2</v>
      </c>
      <c r="W71">
        <f t="shared" si="26"/>
        <v>-9.6800000000000011E-3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3.177E-2</v>
      </c>
      <c r="M72" s="121">
        <f t="shared" si="26"/>
        <v>-9.6800000000000011E-3</v>
      </c>
      <c r="N72" s="121">
        <f t="shared" si="26"/>
        <v>1</v>
      </c>
      <c r="O72" s="121">
        <f t="shared" si="26"/>
        <v>0.37560000000000004</v>
      </c>
      <c r="P72" s="121">
        <f t="shared" si="26"/>
        <v>3.177E-2</v>
      </c>
      <c r="Q72" s="121">
        <f t="shared" si="26"/>
        <v>-9.6800000000000011E-3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3.177E-2</v>
      </c>
      <c r="W72">
        <f t="shared" si="26"/>
        <v>-9.6800000000000011E-3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3.177E-2</v>
      </c>
      <c r="M73" s="121">
        <f t="shared" si="26"/>
        <v>3.2320000000000002E-2</v>
      </c>
      <c r="N73" s="121">
        <f t="shared" si="26"/>
        <v>1</v>
      </c>
      <c r="O73" s="121">
        <f t="shared" si="26"/>
        <v>0.37560000000000004</v>
      </c>
      <c r="P73" s="121">
        <f t="shared" si="26"/>
        <v>3.177E-2</v>
      </c>
      <c r="Q73" s="121">
        <f t="shared" si="26"/>
        <v>3.2320000000000002E-2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3.177E-2</v>
      </c>
      <c r="W73">
        <f t="shared" si="26"/>
        <v>3.2320000000000002E-2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3.177E-2</v>
      </c>
      <c r="M74" s="121">
        <f t="shared" si="26"/>
        <v>3.2320000000000002E-2</v>
      </c>
      <c r="N74" s="121">
        <f t="shared" si="26"/>
        <v>1</v>
      </c>
      <c r="O74" s="121">
        <f t="shared" si="26"/>
        <v>0.37560000000000004</v>
      </c>
      <c r="P74" s="121">
        <f t="shared" si="26"/>
        <v>3.177E-2</v>
      </c>
      <c r="Q74" s="121">
        <f t="shared" si="26"/>
        <v>3.2320000000000002E-2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3.177E-2</v>
      </c>
      <c r="W74">
        <f t="shared" si="26"/>
        <v>3.2320000000000002E-2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3.177E-2</v>
      </c>
      <c r="M75" s="121">
        <f t="shared" si="26"/>
        <v>3.2320000000000002E-2</v>
      </c>
      <c r="N75" s="121">
        <f t="shared" si="26"/>
        <v>1</v>
      </c>
      <c r="O75" s="121">
        <f t="shared" si="26"/>
        <v>0.37560000000000004</v>
      </c>
      <c r="P75" s="121">
        <f t="shared" si="26"/>
        <v>3.177E-2</v>
      </c>
      <c r="Q75" s="121">
        <f t="shared" si="26"/>
        <v>3.2320000000000002E-2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3.177E-2</v>
      </c>
      <c r="W75">
        <f t="shared" si="26"/>
        <v>3.2320000000000002E-2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3.2320000000000002E-2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3.2320000000000002E-2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3.2320000000000002E-2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0.17749999999999999</v>
      </c>
      <c r="L82" s="166"/>
      <c r="M82" s="166">
        <f>-B15</f>
        <v>-4.1329999999999999E-2</v>
      </c>
      <c r="N82" s="167" t="str">
        <f>IF($H$83=$H$82,1,"")</f>
        <v/>
      </c>
      <c r="O82" s="165">
        <f>D8/100</f>
        <v>0.17749999999999999</v>
      </c>
      <c r="P82" s="166"/>
      <c r="Q82" s="166">
        <f>-D15</f>
        <v>-4.1329999999999999E-2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0.17749999999999999</v>
      </c>
      <c r="V82" s="166"/>
      <c r="W82" s="31">
        <f>-F15</f>
        <v>-4.1329999999999999E-2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-0.15395999999999999</v>
      </c>
      <c r="N84" s="169"/>
      <c r="O84" s="165"/>
      <c r="P84" s="166"/>
      <c r="Q84" s="166">
        <f>-D17</f>
        <v>-0.15395999999999999</v>
      </c>
      <c r="R84" s="166"/>
      <c r="S84" s="180"/>
      <c r="T84" s="166"/>
      <c r="U84" s="165"/>
      <c r="V84" s="166"/>
      <c r="W84" s="31">
        <f>-F17</f>
        <v>-0.15395999999999999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-9.6800000000000011E-3</v>
      </c>
      <c r="N85" s="169"/>
      <c r="O85" s="165"/>
      <c r="P85" s="166"/>
      <c r="Q85" s="166">
        <f>-D19</f>
        <v>-9.6800000000000011E-3</v>
      </c>
      <c r="R85" s="166"/>
      <c r="S85" s="180"/>
      <c r="T85" s="166"/>
      <c r="U85" s="165"/>
      <c r="V85" s="166"/>
      <c r="W85" s="31">
        <f>-F19</f>
        <v>-9.6800000000000011E-3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3.177E-2</v>
      </c>
      <c r="M86" s="166"/>
      <c r="N86" s="169"/>
      <c r="O86" s="165"/>
      <c r="P86" s="166">
        <f>D30</f>
        <v>3.177E-2</v>
      </c>
      <c r="Q86" s="166"/>
      <c r="R86" s="166"/>
      <c r="S86" s="180"/>
      <c r="T86" s="166"/>
      <c r="U86" s="165"/>
      <c r="V86" s="166">
        <f>F30</f>
        <v>3.177E-2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30020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31483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3.2320000000000002E-2</v>
      </c>
      <c r="N91" s="169"/>
      <c r="O91" s="165"/>
      <c r="P91" s="166"/>
      <c r="Q91" s="166">
        <f>D21</f>
        <v>3.2320000000000002E-2</v>
      </c>
      <c r="R91" s="166"/>
      <c r="S91" s="180"/>
      <c r="T91" s="166"/>
      <c r="U91" s="165"/>
      <c r="V91" s="166"/>
      <c r="W91" s="31">
        <f>F21</f>
        <v>3.2320000000000002E-2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30020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19572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55985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30020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31483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21716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68389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31483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23" priority="2">
      <formula>B1&lt;&gt;AL1</formula>
    </cfRule>
  </conditionalFormatting>
  <conditionalFormatting sqref="F1">
    <cfRule type="expression" dxfId="2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Blad20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112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0.17749999999999999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0.17749999999999999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0.17749999999999999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150">
        <f t="shared" si="0"/>
        <v>9979</v>
      </c>
      <c r="I8" s="151">
        <f t="shared" ref="I8:I16" si="5">ROUND(K65,4)</f>
        <v>0.17749999999999999</v>
      </c>
      <c r="J8" s="118">
        <f t="shared" si="1"/>
        <v>0.17749999999999999</v>
      </c>
      <c r="K8" s="118">
        <f t="shared" ref="K8:K16" si="6">ROUND(IF(N65=1,SUM(L65:M65),0),4)</f>
        <v>-2.2499999999999999E-2</v>
      </c>
      <c r="L8" s="118">
        <f t="shared" ref="L8:L16" si="7">ROUND(O65,4)</f>
        <v>0.17749999999999999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0.17749999999999999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150">
        <f t="shared" si="0"/>
        <v>12923</v>
      </c>
      <c r="I9" s="151">
        <f t="shared" si="5"/>
        <v>0.17749999999999999</v>
      </c>
      <c r="J9" s="118">
        <f t="shared" si="1"/>
        <v>0.17749999999999999</v>
      </c>
      <c r="K9" s="118">
        <f t="shared" si="6"/>
        <v>-8.3699999999999997E-2</v>
      </c>
      <c r="L9" s="118">
        <f t="shared" si="7"/>
        <v>0.17749999999999999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0.17749999999999999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150">
        <f t="shared" si="0"/>
        <v>20603</v>
      </c>
      <c r="I10" s="151">
        <f t="shared" si="5"/>
        <v>0.17749999999999999</v>
      </c>
      <c r="J10" s="118">
        <f t="shared" si="1"/>
        <v>0.17749999999999999</v>
      </c>
      <c r="K10" s="118">
        <f t="shared" si="6"/>
        <v>-8.3699999999999997E-2</v>
      </c>
      <c r="L10" s="118">
        <f t="shared" si="7"/>
        <v>0.17749999999999999</v>
      </c>
      <c r="M10" s="118">
        <f t="shared" si="2"/>
        <v>0.17749999999999999</v>
      </c>
      <c r="N10" s="118">
        <f t="shared" si="8"/>
        <v>-8.3699999999999997E-2</v>
      </c>
      <c r="O10" s="133">
        <f t="shared" si="9"/>
        <v>0</v>
      </c>
      <c r="P10" s="133">
        <f t="shared" si="10"/>
        <v>0</v>
      </c>
      <c r="Q10" s="130">
        <f t="shared" si="3"/>
        <v>0.17749999999999999</v>
      </c>
      <c r="R10" s="118">
        <f t="shared" si="4"/>
        <v>0.17749999999999999</v>
      </c>
      <c r="S10" s="118">
        <f t="shared" si="11"/>
        <v>-8.3699999999999997E-2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150">
        <f t="shared" si="0"/>
        <v>23716</v>
      </c>
      <c r="I11" s="151">
        <f t="shared" si="5"/>
        <v>0.17749999999999999</v>
      </c>
      <c r="J11" s="118">
        <f t="shared" si="1"/>
        <v>0.17749999999999999</v>
      </c>
      <c r="K11" s="118">
        <f t="shared" si="6"/>
        <v>-8.3699999999999997E-2</v>
      </c>
      <c r="L11" s="118">
        <f t="shared" si="7"/>
        <v>0.17749999999999999</v>
      </c>
      <c r="M11" s="118">
        <f t="shared" si="2"/>
        <v>0.17749999999999999</v>
      </c>
      <c r="N11" s="118">
        <f t="shared" si="8"/>
        <v>-8.3699999999999997E-2</v>
      </c>
      <c r="O11" s="133">
        <f t="shared" si="9"/>
        <v>0.17749999999999999</v>
      </c>
      <c r="P11" s="133">
        <f t="shared" si="10"/>
        <v>-8.3699999999999997E-2</v>
      </c>
      <c r="Q11" s="130">
        <f t="shared" si="3"/>
        <v>0.17749999999999999</v>
      </c>
      <c r="R11" s="118">
        <f t="shared" si="4"/>
        <v>0.17749999999999999</v>
      </c>
      <c r="S11" s="118">
        <f t="shared" si="11"/>
        <v>-8.3699999999999997E-2</v>
      </c>
      <c r="T11" s="134">
        <f t="shared" si="12"/>
        <v>0.17749999999999999</v>
      </c>
      <c r="U11" s="135">
        <f t="shared" si="13"/>
        <v>-8.3699999999999997E-2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23931</v>
      </c>
      <c r="I12" s="151">
        <f t="shared" si="5"/>
        <v>0.17749999999999999</v>
      </c>
      <c r="J12" s="118">
        <f t="shared" si="1"/>
        <v>0.17749999999999999</v>
      </c>
      <c r="K12" s="118">
        <f t="shared" si="6"/>
        <v>-5.3E-3</v>
      </c>
      <c r="L12" s="118">
        <f t="shared" si="7"/>
        <v>0.17749999999999999</v>
      </c>
      <c r="M12" s="118">
        <f t="shared" si="2"/>
        <v>0.17749999999999999</v>
      </c>
      <c r="N12" s="118">
        <f t="shared" si="8"/>
        <v>-5.3E-3</v>
      </c>
      <c r="O12" s="133">
        <f t="shared" si="9"/>
        <v>0.17749999999999999</v>
      </c>
      <c r="P12" s="133">
        <f t="shared" si="10"/>
        <v>-5.3E-3</v>
      </c>
      <c r="Q12" s="130">
        <f t="shared" si="3"/>
        <v>0.17749999999999999</v>
      </c>
      <c r="R12" s="118">
        <f t="shared" si="4"/>
        <v>0.17749999999999999</v>
      </c>
      <c r="S12" s="118">
        <f t="shared" si="11"/>
        <v>-5.3E-3</v>
      </c>
      <c r="T12" s="134">
        <f t="shared" si="12"/>
        <v>0.17749999999999999</v>
      </c>
      <c r="U12" s="135">
        <f t="shared" si="13"/>
        <v>-5.3E-3</v>
      </c>
    </row>
    <row r="13" spans="1:36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150">
        <f t="shared" si="0"/>
        <v>29737</v>
      </c>
      <c r="I13" s="151">
        <f>ROUND(K70,4)</f>
        <v>0.17749999999999999</v>
      </c>
      <c r="J13" s="118">
        <f t="shared" si="1"/>
        <v>0.17749999999999999</v>
      </c>
      <c r="K13" s="118">
        <f t="shared" si="6"/>
        <v>2.6499999999999999E-2</v>
      </c>
      <c r="L13" s="118">
        <f t="shared" si="7"/>
        <v>0.17749999999999999</v>
      </c>
      <c r="M13" s="118">
        <f t="shared" si="2"/>
        <v>0.17749999999999999</v>
      </c>
      <c r="N13" s="118">
        <f t="shared" si="8"/>
        <v>2.6499999999999999E-2</v>
      </c>
      <c r="O13" s="133">
        <f t="shared" si="9"/>
        <v>0.17749999999999999</v>
      </c>
      <c r="P13" s="133">
        <f t="shared" si="10"/>
        <v>2.6499999999999999E-2</v>
      </c>
      <c r="Q13" s="130">
        <f t="shared" si="3"/>
        <v>0.17749999999999999</v>
      </c>
      <c r="R13" s="118">
        <f t="shared" si="4"/>
        <v>0.17749999999999999</v>
      </c>
      <c r="S13" s="118">
        <f t="shared" si="11"/>
        <v>2.6499999999999999E-2</v>
      </c>
      <c r="T13" s="134">
        <f t="shared" si="12"/>
        <v>0.17749999999999999</v>
      </c>
      <c r="U13" s="135">
        <f t="shared" si="13"/>
        <v>2.6499999999999999E-2</v>
      </c>
    </row>
    <row r="14" spans="1:36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150">
        <f t="shared" si="0"/>
        <v>38884</v>
      </c>
      <c r="I14" s="151">
        <f t="shared" si="5"/>
        <v>0.37559999999999999</v>
      </c>
      <c r="J14" s="118">
        <f t="shared" si="1"/>
        <v>0.37559999999999999</v>
      </c>
      <c r="K14" s="118">
        <f t="shared" si="6"/>
        <v>2.6499999999999999E-2</v>
      </c>
      <c r="L14" s="118">
        <f t="shared" si="7"/>
        <v>0.17749999999999999</v>
      </c>
      <c r="M14" s="118">
        <f t="shared" si="2"/>
        <v>0.17749999999999999</v>
      </c>
      <c r="N14" s="118">
        <f t="shared" si="8"/>
        <v>2.6499999999999999E-2</v>
      </c>
      <c r="O14" s="133">
        <f t="shared" si="9"/>
        <v>0.17749999999999999</v>
      </c>
      <c r="P14" s="133">
        <f t="shared" si="10"/>
        <v>2.6499999999999999E-2</v>
      </c>
      <c r="Q14" s="130">
        <f t="shared" si="3"/>
        <v>0.37559999999999999</v>
      </c>
      <c r="R14" s="118">
        <f t="shared" si="4"/>
        <v>0.37559999999999999</v>
      </c>
      <c r="S14" s="118">
        <f t="shared" si="11"/>
        <v>2.6499999999999999E-2</v>
      </c>
      <c r="T14" s="134">
        <f t="shared" si="12"/>
        <v>0.37559999999999999</v>
      </c>
      <c r="U14" s="135">
        <f t="shared" si="13"/>
        <v>2.6499999999999999E-2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0.37559999999999999</v>
      </c>
      <c r="J15" s="118">
        <f t="shared" si="1"/>
        <v>0.37559999999999999</v>
      </c>
      <c r="K15" s="118">
        <f t="shared" si="6"/>
        <v>2.6499999999999999E-2</v>
      </c>
      <c r="L15" s="118">
        <f t="shared" si="7"/>
        <v>0.37559999999999999</v>
      </c>
      <c r="M15" s="118">
        <f t="shared" si="2"/>
        <v>0.37559999999999999</v>
      </c>
      <c r="N15" s="118">
        <f t="shared" si="8"/>
        <v>2.6499999999999999E-2</v>
      </c>
      <c r="O15" s="133">
        <f t="shared" si="9"/>
        <v>0.37559999999999999</v>
      </c>
      <c r="P15" s="133">
        <f t="shared" si="10"/>
        <v>2.6499999999999999E-2</v>
      </c>
      <c r="Q15" s="130">
        <f t="shared" si="3"/>
        <v>0.37559999999999999</v>
      </c>
      <c r="R15" s="118">
        <f t="shared" si="4"/>
        <v>0.37559999999999999</v>
      </c>
      <c r="S15" s="118">
        <f t="shared" si="11"/>
        <v>2.6499999999999999E-2</v>
      </c>
      <c r="T15" s="134">
        <f t="shared" si="12"/>
        <v>0.37559999999999999</v>
      </c>
      <c r="U15" s="135">
        <f t="shared" si="13"/>
        <v>2.6499999999999999E-2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0.37559999999999999</v>
      </c>
      <c r="J16" s="118">
        <f t="shared" si="1"/>
        <v>0.37559999999999999</v>
      </c>
      <c r="K16" s="118">
        <f t="shared" si="6"/>
        <v>4.9299999999999997E-2</v>
      </c>
      <c r="L16" s="118">
        <f t="shared" si="7"/>
        <v>0.37559999999999999</v>
      </c>
      <c r="M16" s="118">
        <f t="shared" si="2"/>
        <v>0.37559999999999999</v>
      </c>
      <c r="N16" s="118">
        <f t="shared" si="8"/>
        <v>4.9299999999999997E-2</v>
      </c>
      <c r="O16" s="133">
        <f t="shared" si="9"/>
        <v>0.37559999999999999</v>
      </c>
      <c r="P16" s="133">
        <f t="shared" si="10"/>
        <v>4.9299999999999997E-2</v>
      </c>
      <c r="Q16" s="130">
        <f t="shared" si="3"/>
        <v>0.37559999999999999</v>
      </c>
      <c r="R16" s="118">
        <f t="shared" si="4"/>
        <v>0.37559999999999999</v>
      </c>
      <c r="S16" s="118">
        <f t="shared" si="11"/>
        <v>4.9299999999999997E-2</v>
      </c>
      <c r="T16" s="134">
        <f t="shared" si="12"/>
        <v>0.37559999999999999</v>
      </c>
      <c r="U16" s="135">
        <f t="shared" si="13"/>
        <v>4.9299999999999997E-2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0.37559999999999999</v>
      </c>
      <c r="J17" s="118">
        <f>IFERROR(ROUND(IF(N74=1,I17,0),4),"")</f>
        <v>0.37559999999999999</v>
      </c>
      <c r="K17" s="118">
        <f t="shared" ref="K17:K18" si="16">IFERROR(ROUND(IF(N74=1,SUM(L74:M74),0),4),"")</f>
        <v>4.9299999999999997E-2</v>
      </c>
      <c r="L17" s="118">
        <f t="shared" ref="L17:L18" si="17">IFERROR(ROUND(O74,4),"")</f>
        <v>0.37559999999999999</v>
      </c>
      <c r="M17" s="118">
        <f>IFERROR(ROUND(IF(S74=1,L17,0),4),"")</f>
        <v>0.37559999999999999</v>
      </c>
      <c r="N17" s="118">
        <f t="shared" ref="N17:N18" si="18">IFERROR(ROUND(IF(S74=1,SUM(P74:R74),0),4),"")</f>
        <v>0.13039999999999999</v>
      </c>
      <c r="O17" s="133">
        <f>IFERROR(ROUND(IF(T74=1,L17,0),4),"")</f>
        <v>0.37559999999999999</v>
      </c>
      <c r="P17" s="133">
        <f>IFERROR(ROUND(IF(T74=1,SUM(P74:R74),0),4),"")</f>
        <v>0.13039999999999999</v>
      </c>
      <c r="Q17" s="130">
        <f t="shared" ref="Q17:Q18" si="19">IFERROR(ROUND(U74,4),"")</f>
        <v>0.37559999999999999</v>
      </c>
      <c r="R17" s="118">
        <f>IFERROR(ROUND(IF(Y74=1,Q17,0),4),"")</f>
        <v>0.37559999999999999</v>
      </c>
      <c r="S17" s="118">
        <f t="shared" ref="S17:S18" si="20">IFERROR(ROUND(IF(Y74=1,SUM(V74:X74),0),4),"")</f>
        <v>0.13039999999999999</v>
      </c>
      <c r="T17" s="134">
        <f>IFERROR(ROUND(IF(Z74=1,Q17,0),4),"")</f>
        <v>0.37559999999999999</v>
      </c>
      <c r="U17" s="135">
        <f>IFERROR(ROUND(IF(Z74=1,SUM(V74:X74),0),4),"")</f>
        <v>0.13039999999999999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0.37559999999999999</v>
      </c>
      <c r="J18" s="118">
        <f>IFERROR(ROUND(IF(N75=1,I18,0),4),"")</f>
        <v>0.37559999999999999</v>
      </c>
      <c r="K18" s="118">
        <f t="shared" si="16"/>
        <v>4.9299999999999997E-2</v>
      </c>
      <c r="L18" s="118">
        <f t="shared" si="17"/>
        <v>0.37559999999999999</v>
      </c>
      <c r="M18" s="118">
        <f>IFERROR(ROUND(IF(S75=1,L18,0),4),"")</f>
        <v>0.37559999999999999</v>
      </c>
      <c r="N18" s="118">
        <f t="shared" si="18"/>
        <v>4.9299999999999997E-2</v>
      </c>
      <c r="O18" s="133">
        <f t="shared" ref="O18:O20" si="21">IFERROR(ROUND(IF(T75=1,L18,0),4),"")</f>
        <v>0.37559999999999999</v>
      </c>
      <c r="P18" s="133">
        <f t="shared" ref="P18:P20" si="22">IFERROR(ROUND(IF(T75=1,SUM(P75:R75),0),4),"")</f>
        <v>4.9299999999999997E-2</v>
      </c>
      <c r="Q18" s="130">
        <f t="shared" si="19"/>
        <v>0.37559999999999999</v>
      </c>
      <c r="R18" s="118">
        <f>IFERROR(ROUND(IF(Y75=1,Q18,0),4),"")</f>
        <v>0.37559999999999999</v>
      </c>
      <c r="S18" s="118">
        <f t="shared" si="20"/>
        <v>4.9299999999999997E-2</v>
      </c>
      <c r="T18" s="134">
        <f t="shared" ref="T18:T20" si="23">IFERROR(ROUND(IF(Z75=1,Q18,0),4),"")</f>
        <v>0.37559999999999999</v>
      </c>
      <c r="U18" s="135">
        <f t="shared" ref="U18:U20" si="24">IFERROR(ROUND(IF(Z75=1,SUM(V75:X75),0),4),"")</f>
        <v>4.9299999999999997E-2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0.495</v>
      </c>
      <c r="J19" s="118">
        <f>IFERROR(ROUND(IF(N76=1,I19,0),4),"")</f>
        <v>0.495</v>
      </c>
      <c r="K19" s="118">
        <f>IFERROR(ROUND(IF(N76=1,SUM(L76:M76),0),4),"")</f>
        <v>1.7600000000000001E-2</v>
      </c>
      <c r="L19" s="118">
        <f>IFERROR(ROUND(O76,4),"")</f>
        <v>0.495</v>
      </c>
      <c r="M19" s="118">
        <f>IFERROR(ROUND(IF(S76=1,L19,0),4),"")</f>
        <v>0.495</v>
      </c>
      <c r="N19" s="118">
        <f>IFERROR(ROUND(IF(S76=1,SUM(P76:R76),0),4),"")</f>
        <v>1.7600000000000001E-2</v>
      </c>
      <c r="O19" s="133">
        <f t="shared" si="21"/>
        <v>0.495</v>
      </c>
      <c r="P19" s="133">
        <f t="shared" si="22"/>
        <v>1.7600000000000001E-2</v>
      </c>
      <c r="Q19" s="130">
        <f>IFERROR(ROUND(U76,4),"")</f>
        <v>0.495</v>
      </c>
      <c r="R19" s="118">
        <f>IFERROR(ROUND(IF(Y76=1,Q19,0),4),"")</f>
        <v>0.495</v>
      </c>
      <c r="S19" s="118">
        <f>IFERROR(ROUND(IF(Y76=1,SUM(V76:X76),0),4),"")</f>
        <v>1.7600000000000001E-2</v>
      </c>
      <c r="T19" s="134">
        <f t="shared" si="23"/>
        <v>0.495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0.495</v>
      </c>
      <c r="J20" s="118">
        <f>IFERROR(ROUND(IF(N77=1,I20,0),4),"")</f>
        <v>0.495</v>
      </c>
      <c r="K20" s="118">
        <f>IFERROR(ROUND(IF(N77=1,SUM(L77:M77),0),4),"")</f>
        <v>0</v>
      </c>
      <c r="L20" s="118">
        <f>IFERROR(ROUND(O77,4),"")</f>
        <v>0.495</v>
      </c>
      <c r="M20" s="118">
        <f>IFERROR(ROUND(IF(S77=1,L20,0),4),"")</f>
        <v>0.495</v>
      </c>
      <c r="N20" s="118">
        <f>IFERROR(ROUND(IF(S77=1,SUM(P77:R77),0),4),"")</f>
        <v>0</v>
      </c>
      <c r="O20" s="133">
        <f t="shared" si="21"/>
        <v>0.495</v>
      </c>
      <c r="P20" s="133">
        <f t="shared" si="22"/>
        <v>0</v>
      </c>
      <c r="Q20" s="130">
        <f>IFERROR(ROUND(U77,4),"")</f>
        <v>0.495</v>
      </c>
      <c r="R20" s="118">
        <f>IFERROR(ROUND(IF(Y77=1,Q20,0),4),"")</f>
        <v>0.495</v>
      </c>
      <c r="S20" s="118">
        <f>IFERROR(ROUND(IF(Y77=1,SUM(V77:X77),0),4),"")</f>
        <v>0</v>
      </c>
      <c r="T20" s="134">
        <f t="shared" si="23"/>
        <v>0.495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1547</v>
      </c>
      <c r="C27" s="9" t="s">
        <v>174</v>
      </c>
      <c r="D27" s="5">
        <v>1547</v>
      </c>
      <c r="E27" s="9" t="s">
        <v>174</v>
      </c>
      <c r="F27" s="7">
        <v>1547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 t="str">
        <f>IF(B10=0,B14,"n.v.t.")</f>
        <v>n.v.t.</v>
      </c>
      <c r="K28" s="126" t="str">
        <f>IF(B10=0,B14,"n.v.t.")</f>
        <v>n.v.t.</v>
      </c>
      <c r="M28" s="126" t="str">
        <f>IF(D10=0,D14,"n.v.t.")</f>
        <v>n.v.t.</v>
      </c>
      <c r="N28" s="126" t="str">
        <f>IF(D10=0,D14,"n.v.t.")</f>
        <v>n.v.t.</v>
      </c>
      <c r="O28" s="126" t="str">
        <f>IF(D10=0,D14-D35,"n.v.t.")</f>
        <v>n.v.t.</v>
      </c>
      <c r="P28" s="126"/>
      <c r="R28" s="126" t="str">
        <f>IF(F10=0,F14,"n.v.t.")</f>
        <v>n.v.t.</v>
      </c>
      <c r="S28" s="126" t="str">
        <f>IF(F10=0,F14,"n.v.t.")</f>
        <v>n.v.t.</v>
      </c>
      <c r="T28" s="121" t="str">
        <f>IF(F10=0,F14-F35,"n.v.t.")</f>
        <v>n.v.t.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3.177E-2</v>
      </c>
      <c r="C30" s="10" t="s">
        <v>177</v>
      </c>
      <c r="D30" s="4">
        <v>3.177E-2</v>
      </c>
      <c r="E30" s="10" t="s">
        <v>177</v>
      </c>
      <c r="F30" s="12">
        <v>3.177E-2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0.17749999999999999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0.17749999999999999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0.17749999999999999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9979</v>
      </c>
      <c r="K65" s="121">
        <f t="shared" si="26"/>
        <v>0.17749999999999999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0.17749999999999999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0.17749999999999999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0.17749999999999999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0.17749999999999999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0.17749999999999999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punt vanaf wanneer belasting AOW+ excl. AOK</v>
      </c>
      <c r="J67" s="121">
        <f t="shared" si="26"/>
        <v>20603</v>
      </c>
      <c r="K67" s="121">
        <f t="shared" si="26"/>
        <v>0.17749999999999999</v>
      </c>
      <c r="L67" s="121">
        <f t="shared" si="26"/>
        <v>0</v>
      </c>
      <c r="M67" s="121">
        <f t="shared" si="26"/>
        <v>-8.3699999999999997E-2</v>
      </c>
      <c r="N67" s="121">
        <f t="shared" si="26"/>
        <v>1</v>
      </c>
      <c r="O67" s="121">
        <f t="shared" si="26"/>
        <v>0.17749999999999999</v>
      </c>
      <c r="P67" s="121">
        <f t="shared" si="26"/>
        <v>0</v>
      </c>
      <c r="Q67" s="121">
        <f t="shared" si="26"/>
        <v>-8.3699999999999997E-2</v>
      </c>
      <c r="R67" s="121">
        <f t="shared" si="26"/>
        <v>0</v>
      </c>
      <c r="S67" s="121">
        <f t="shared" si="26"/>
        <v>1</v>
      </c>
      <c r="T67" s="121" t="str">
        <f t="shared" si="26"/>
        <v xml:space="preserve"> </v>
      </c>
      <c r="U67" s="121">
        <f t="shared" si="26"/>
        <v>0.17749999999999999</v>
      </c>
      <c r="V67" s="121">
        <f t="shared" si="26"/>
        <v>0</v>
      </c>
      <c r="W67">
        <f t="shared" si="26"/>
        <v>-8.3699999999999997E-2</v>
      </c>
      <c r="X67">
        <f t="shared" si="26"/>
        <v>0</v>
      </c>
      <c r="Y67">
        <f t="shared" si="26"/>
        <v>1</v>
      </c>
      <c r="Z67" t="str">
        <f t="shared" si="27"/>
        <v xml:space="preserve"> </v>
      </c>
    </row>
    <row r="68" spans="8:26" x14ac:dyDescent="0.2">
      <c r="H68" s="121">
        <v>5</v>
      </c>
      <c r="I68" s="121" t="str">
        <f t="shared" si="26"/>
        <v>punt vanaf wanneer belasting AOW+ incl. AOK</v>
      </c>
      <c r="J68" s="121">
        <f t="shared" si="26"/>
        <v>23716</v>
      </c>
      <c r="K68" s="121">
        <f t="shared" si="26"/>
        <v>0.17749999999999999</v>
      </c>
      <c r="L68" s="121">
        <f t="shared" si="26"/>
        <v>0</v>
      </c>
      <c r="M68" s="121">
        <f t="shared" si="26"/>
        <v>-8.3699999999999997E-2</v>
      </c>
      <c r="N68" s="121">
        <f t="shared" si="26"/>
        <v>1</v>
      </c>
      <c r="O68" s="121">
        <f t="shared" si="26"/>
        <v>0.17749999999999999</v>
      </c>
      <c r="P68" s="121">
        <f t="shared" si="26"/>
        <v>0</v>
      </c>
      <c r="Q68" s="121">
        <f t="shared" si="26"/>
        <v>-8.3699999999999997E-2</v>
      </c>
      <c r="R68" s="121">
        <f t="shared" si="26"/>
        <v>0</v>
      </c>
      <c r="S68" s="121">
        <f t="shared" si="26"/>
        <v>1</v>
      </c>
      <c r="T68" s="121">
        <f t="shared" si="26"/>
        <v>1</v>
      </c>
      <c r="U68" s="121">
        <f t="shared" si="26"/>
        <v>0.17749999999999999</v>
      </c>
      <c r="V68" s="121">
        <f t="shared" si="26"/>
        <v>0</v>
      </c>
      <c r="W68">
        <f t="shared" si="26"/>
        <v>-8.3699999999999997E-2</v>
      </c>
      <c r="X68">
        <f t="shared" si="26"/>
        <v>0</v>
      </c>
      <c r="Y68">
        <f t="shared" si="26"/>
        <v>1</v>
      </c>
      <c r="Z68">
        <f t="shared" si="27"/>
        <v>1</v>
      </c>
    </row>
    <row r="69" spans="8:26" x14ac:dyDescent="0.2">
      <c r="H69" s="121">
        <v>6</v>
      </c>
      <c r="I69" s="121" t="str">
        <f t="shared" si="26"/>
        <v>grens ark 2</v>
      </c>
      <c r="J69" s="121">
        <f t="shared" si="26"/>
        <v>23931</v>
      </c>
      <c r="K69" s="121">
        <f t="shared" si="26"/>
        <v>0.17749999999999999</v>
      </c>
      <c r="L69" s="121">
        <f t="shared" si="26"/>
        <v>0</v>
      </c>
      <c r="M69" s="121">
        <f t="shared" si="26"/>
        <v>-5.2599999999999999E-3</v>
      </c>
      <c r="N69" s="121">
        <f t="shared" si="26"/>
        <v>1</v>
      </c>
      <c r="O69" s="121">
        <f t="shared" si="26"/>
        <v>0.17749999999999999</v>
      </c>
      <c r="P69" s="121">
        <f t="shared" si="26"/>
        <v>0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>
        <f t="shared" si="26"/>
        <v>1</v>
      </c>
      <c r="U69" s="121">
        <f t="shared" si="26"/>
        <v>0.17749999999999999</v>
      </c>
      <c r="V69" s="121">
        <f t="shared" si="26"/>
        <v>0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>
        <f t="shared" si="27"/>
        <v>1</v>
      </c>
    </row>
    <row r="70" spans="8:26" x14ac:dyDescent="0.2">
      <c r="H70" s="121">
        <v>7</v>
      </c>
      <c r="I70" s="121" t="str">
        <f t="shared" si="26"/>
        <v>Start afbouw AHK</v>
      </c>
      <c r="J70" s="121">
        <f t="shared" si="26"/>
        <v>29737</v>
      </c>
      <c r="K70" s="121">
        <f t="shared" si="26"/>
        <v>0.17749999999999999</v>
      </c>
      <c r="L70" s="121">
        <f t="shared" si="26"/>
        <v>3.177E-2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0.17749999999999999</v>
      </c>
      <c r="P70" s="121">
        <f t="shared" si="26"/>
        <v>3.177E-2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0.17749999999999999</v>
      </c>
      <c r="V70" s="121">
        <f t="shared" si="26"/>
        <v>3.177E-2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0.37560000000000004</v>
      </c>
      <c r="L71" s="121">
        <f t="shared" si="26"/>
        <v>3.177E-2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0.17749999999999999</v>
      </c>
      <c r="P71" s="121">
        <f t="shared" si="26"/>
        <v>3.177E-2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0.37560000000000004</v>
      </c>
      <c r="V71" s="121">
        <f t="shared" si="26"/>
        <v>3.177E-2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0.37560000000000004</v>
      </c>
      <c r="L72" s="121">
        <f t="shared" si="26"/>
        <v>3.177E-2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0.37560000000000004</v>
      </c>
      <c r="P72" s="121">
        <f t="shared" si="26"/>
        <v>3.177E-2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0.37560000000000004</v>
      </c>
      <c r="V72" s="121">
        <f t="shared" si="26"/>
        <v>3.177E-2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0.37560000000000004</v>
      </c>
      <c r="L73" s="121">
        <f t="shared" si="26"/>
        <v>3.177E-2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0.37560000000000004</v>
      </c>
      <c r="P73" s="121">
        <f t="shared" si="26"/>
        <v>3.177E-2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0.37560000000000004</v>
      </c>
      <c r="V73" s="121">
        <f t="shared" si="26"/>
        <v>3.177E-2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0.37560000000000004</v>
      </c>
      <c r="L74" s="121">
        <f t="shared" si="26"/>
        <v>3.177E-2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0.37560000000000004</v>
      </c>
      <c r="P74" s="121">
        <f t="shared" si="26"/>
        <v>3.177E-2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0.37560000000000004</v>
      </c>
      <c r="V74" s="121">
        <f t="shared" si="26"/>
        <v>3.177E-2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0.37560000000000004</v>
      </c>
      <c r="L75" s="121">
        <f t="shared" si="26"/>
        <v>3.177E-2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0.37560000000000004</v>
      </c>
      <c r="P75" s="121">
        <f t="shared" si="26"/>
        <v>3.177E-2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0.37560000000000004</v>
      </c>
      <c r="V75" s="121">
        <f t="shared" si="26"/>
        <v>3.177E-2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0.495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0.495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0.495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0.495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0.495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0.495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0.17749999999999999</v>
      </c>
      <c r="L82" s="166"/>
      <c r="M82" s="166">
        <f>-B15</f>
        <v>-2.247E-2</v>
      </c>
      <c r="N82" s="167" t="str">
        <f>IF($H$83=$H$82,1,"")</f>
        <v/>
      </c>
      <c r="O82" s="165">
        <f>D8/100</f>
        <v>0.17749999999999999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0.17749999999999999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9979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6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7</v>
      </c>
      <c r="I86" s="170" t="s">
        <v>160</v>
      </c>
      <c r="J86" s="164">
        <f>B28+1</f>
        <v>29737</v>
      </c>
      <c r="K86" s="165"/>
      <c r="L86" s="166">
        <f>B30</f>
        <v>3.177E-2</v>
      </c>
      <c r="M86" s="166"/>
      <c r="N86" s="169"/>
      <c r="O86" s="165"/>
      <c r="P86" s="166">
        <f>D30</f>
        <v>3.177E-2</v>
      </c>
      <c r="Q86" s="166"/>
      <c r="R86" s="166"/>
      <c r="S86" s="180"/>
      <c r="T86" s="166"/>
      <c r="U86" s="165"/>
      <c r="V86" s="166">
        <f>F30</f>
        <v>3.177E-2</v>
      </c>
      <c r="W86" s="31"/>
      <c r="X86" s="30"/>
      <c r="Y86" s="30"/>
      <c r="Z86" s="32"/>
    </row>
    <row r="87" spans="8:26" x14ac:dyDescent="0.2">
      <c r="H87" s="163">
        <f t="shared" si="28"/>
        <v>4</v>
      </c>
      <c r="I87" s="140" t="s">
        <v>249</v>
      </c>
      <c r="J87" s="164">
        <f>J101</f>
        <v>20603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5</v>
      </c>
      <c r="I88" s="140" t="s">
        <v>250</v>
      </c>
      <c r="J88" s="164">
        <f>J106</f>
        <v>23716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>
        <f>IF(B9=0,"",B9/100)</f>
        <v>0.37560000000000004</v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>
        <f>IF(F9=0,"",F9/100)</f>
        <v>0.37560000000000004</v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>
        <f>IF(D9=0,"",D9/100)</f>
        <v>0.37560000000000004</v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>
        <f>IF(B10=0,"",B10/100)</f>
        <v>0.495</v>
      </c>
      <c r="L94" s="166">
        <v>0</v>
      </c>
      <c r="M94" s="166"/>
      <c r="N94" s="169"/>
      <c r="O94" s="165">
        <f>IF(D10=0,"",D10/100)</f>
        <v>0.495</v>
      </c>
      <c r="P94" s="166">
        <v>0</v>
      </c>
      <c r="Q94" s="166"/>
      <c r="R94" s="166"/>
      <c r="S94" s="180"/>
      <c r="T94" s="166"/>
      <c r="U94" s="165">
        <f>IF(F10=0,"",F10/100)</f>
        <v>0.495</v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9979</v>
      </c>
    </row>
    <row r="101" spans="9:11" ht="25.5" x14ac:dyDescent="0.2">
      <c r="I101" s="136" t="s">
        <v>247</v>
      </c>
      <c r="J101" s="138">
        <f>IF(J102&lt;K102,J102,IF(J103&lt;K103,J103,J104))</f>
        <v>20603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17191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20603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24042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23716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19074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23716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25474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21" priority="2">
      <formula>B1&lt;&gt;AL1</formula>
    </cfRule>
  </conditionalFormatting>
  <conditionalFormatting sqref="F1">
    <cfRule type="expression" dxfId="2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Blad21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>HELP! Een aow-er met AOK begint pas met belasting betalen in de tweede schijf voor AOW-ers geboren in 1946 of later. De berekening van het punt waarbij deze personen belasting gaan betalen (nu cel J106) gaat fout.</v>
      </c>
    </row>
    <row r="2" spans="1:36" x14ac:dyDescent="0.2">
      <c r="A2" s="48" t="s">
        <v>113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11363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-4.19E-2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0.18</v>
      </c>
      <c r="J9" s="118">
        <f t="shared" si="1"/>
        <v>0.18</v>
      </c>
      <c r="K9" s="118">
        <f t="shared" si="6"/>
        <v>-0.15609999999999999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0.18</v>
      </c>
      <c r="J10" s="118">
        <f t="shared" si="1"/>
        <v>0.18</v>
      </c>
      <c r="K10" s="118">
        <f t="shared" si="6"/>
        <v>-9.7999999999999997E-3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0.18</v>
      </c>
      <c r="J11" s="118">
        <f t="shared" si="1"/>
        <v>0.18</v>
      </c>
      <c r="K11" s="118">
        <f t="shared" si="6"/>
        <v>2.24E-2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35452</v>
      </c>
      <c r="I12" s="151">
        <f t="shared" si="5"/>
        <v>0.18</v>
      </c>
      <c r="J12" s="118">
        <f t="shared" si="1"/>
        <v>0.18</v>
      </c>
      <c r="K12" s="118">
        <f t="shared" si="6"/>
        <v>2.24E-2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150">
        <f t="shared" si="0"/>
        <v>38884</v>
      </c>
      <c r="I13" s="151">
        <f>ROUND(K70,4)</f>
        <v>0.18</v>
      </c>
      <c r="J13" s="118">
        <f t="shared" si="1"/>
        <v>0.18</v>
      </c>
      <c r="K13" s="118">
        <f t="shared" si="6"/>
        <v>2.24E-2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0</v>
      </c>
      <c r="P13" s="133">
        <f t="shared" si="10"/>
        <v>0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0</v>
      </c>
      <c r="U13" s="135">
        <f t="shared" si="13"/>
        <v>0</v>
      </c>
    </row>
    <row r="14" spans="1:36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150">
        <f t="shared" si="0"/>
        <v>38992</v>
      </c>
      <c r="I14" s="151">
        <f t="shared" si="5"/>
        <v>0.18</v>
      </c>
      <c r="J14" s="118">
        <f t="shared" si="1"/>
        <v>0.18</v>
      </c>
      <c r="K14" s="118">
        <f t="shared" si="6"/>
        <v>2.24E-2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0.18</v>
      </c>
      <c r="J15" s="118">
        <f t="shared" si="1"/>
        <v>0.18</v>
      </c>
      <c r="K15" s="118">
        <f t="shared" si="6"/>
        <v>2.24E-2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0.18</v>
      </c>
      <c r="J16" s="118">
        <f t="shared" si="1"/>
        <v>0.18</v>
      </c>
      <c r="K16" s="118">
        <f t="shared" si="6"/>
        <v>6.5000000000000002E-2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6.5000000000000002E-2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6.5000000000000002E-2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3.2800000000000003E-2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6998</v>
      </c>
      <c r="K28" s="126">
        <f>IF(B10=0,B14,"n.v.t.")</f>
        <v>6998</v>
      </c>
      <c r="M28" s="126">
        <f>IF(D10=0,D14,"n.v.t.")</f>
        <v>41</v>
      </c>
      <c r="N28" s="126">
        <f>IF(D10=0,D14,"n.v.t.")</f>
        <v>41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34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11363</v>
      </c>
      <c r="K65" s="121">
        <f t="shared" si="26"/>
        <v>0.18</v>
      </c>
      <c r="L65" s="121">
        <f t="shared" si="26"/>
        <v>0</v>
      </c>
      <c r="M65" s="121">
        <f t="shared" si="26"/>
        <v>-4.1910000000000003E-2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0.18</v>
      </c>
      <c r="L66" s="121">
        <f t="shared" si="26"/>
        <v>0</v>
      </c>
      <c r="M66" s="121">
        <f t="shared" si="26"/>
        <v>-0.15612999999999999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-8.7000000000000001E-4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-8.7000000000000001E-4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0.18</v>
      </c>
      <c r="L67" s="121">
        <f t="shared" si="26"/>
        <v>0</v>
      </c>
      <c r="M67" s="121">
        <f t="shared" si="26"/>
        <v>-9.8200000000000006E-3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-5.0000000000000002E-5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-5.0000000000000002E-5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0.18</v>
      </c>
      <c r="L68" s="121">
        <f t="shared" si="26"/>
        <v>3.2210000000000003E-2</v>
      </c>
      <c r="M68" s="121">
        <f t="shared" si="26"/>
        <v>-9.8200000000000006E-3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-5.0000000000000002E-5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-5.0000000000000002E-5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35452</v>
      </c>
      <c r="K69" s="121">
        <f t="shared" si="26"/>
        <v>0.18</v>
      </c>
      <c r="L69" s="121">
        <f t="shared" si="26"/>
        <v>3.2210000000000003E-2</v>
      </c>
      <c r="M69" s="121">
        <f t="shared" si="26"/>
        <v>-9.8200000000000006E-3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einde grens IB 1946 of later</v>
      </c>
      <c r="J70" s="121">
        <f t="shared" si="26"/>
        <v>38884</v>
      </c>
      <c r="K70" s="121">
        <f t="shared" si="26"/>
        <v>0.18</v>
      </c>
      <c r="L70" s="121">
        <f t="shared" si="26"/>
        <v>3.2210000000000003E-2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 t="str">
        <f t="shared" si="26"/>
        <v xml:space="preserve"> </v>
      </c>
      <c r="U70" s="121">
        <f t="shared" si="26"/>
        <v>1E-3</v>
      </c>
      <c r="V70" s="121">
        <f t="shared" si="26"/>
        <v>1.8000000000000001E-4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 t="str">
        <f t="shared" si="27"/>
        <v xml:space="preserve"> </v>
      </c>
    </row>
    <row r="71" spans="8:26" x14ac:dyDescent="0.2">
      <c r="H71" s="121">
        <v>8</v>
      </c>
      <c r="I71" s="121" t="str">
        <f t="shared" si="26"/>
        <v>punt vanaf wanneer belasting AOW+ incl. AOK</v>
      </c>
      <c r="J71" s="121">
        <f t="shared" si="26"/>
        <v>38992</v>
      </c>
      <c r="K71" s="121">
        <f t="shared" si="26"/>
        <v>0.18</v>
      </c>
      <c r="L71" s="121">
        <f t="shared" si="26"/>
        <v>3.2210000000000003E-2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0.18</v>
      </c>
      <c r="L72" s="121">
        <f t="shared" si="26"/>
        <v>3.2210000000000003E-2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0.18</v>
      </c>
      <c r="L73" s="121">
        <f t="shared" si="26"/>
        <v>3.2210000000000003E-2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0.18</v>
      </c>
      <c r="L74" s="121">
        <f t="shared" si="26"/>
        <v>3.2210000000000003E-2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0.18</v>
      </c>
      <c r="L75" s="121">
        <f t="shared" si="26"/>
        <v>3.2210000000000003E-2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0.18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1E-3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35452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8</v>
      </c>
      <c r="I88" s="140" t="s">
        <v>250</v>
      </c>
      <c r="J88" s="164">
        <f>J106</f>
        <v>38992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7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11363</v>
      </c>
    </row>
    <row r="101" spans="9:11" ht="25.5" x14ac:dyDescent="0.2">
      <c r="I101" s="136" t="s">
        <v>247</v>
      </c>
      <c r="J101" s="138">
        <f>IF(J102&lt;K102,J102,IF(J103&lt;K103,J103,J104))</f>
        <v>35452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27273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104542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35452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38992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32468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135312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38992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9" priority="2">
      <formula>B1&lt;&gt;AL1</formula>
    </cfRule>
  </conditionalFormatting>
  <conditionalFormatting sqref="F1">
    <cfRule type="expression" dxfId="1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Blad22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>HELP! Een aow-er met AOK begint pas met belasting betalen in de tweede schijf voor AOW-ers geboren in 1946 of later. De berekening van het punt waarbij deze personen belasting gaan betalen (nu cel J106) gaat fout.</v>
      </c>
    </row>
    <row r="2" spans="1:36" x14ac:dyDescent="0.2">
      <c r="A2" s="48" t="s">
        <v>114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11363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-4.19E-2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0.18</v>
      </c>
      <c r="J9" s="118">
        <f t="shared" si="1"/>
        <v>0.18</v>
      </c>
      <c r="K9" s="118">
        <f t="shared" si="6"/>
        <v>-0.15609999999999999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0.18</v>
      </c>
      <c r="J10" s="118">
        <f t="shared" si="1"/>
        <v>0.18</v>
      </c>
      <c r="K10" s="118">
        <f t="shared" si="6"/>
        <v>-9.7999999999999997E-3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0.18</v>
      </c>
      <c r="J11" s="118">
        <f t="shared" si="1"/>
        <v>0.18</v>
      </c>
      <c r="K11" s="118">
        <f t="shared" si="6"/>
        <v>2.24E-2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35452</v>
      </c>
      <c r="I12" s="151">
        <f t="shared" si="5"/>
        <v>0.18</v>
      </c>
      <c r="J12" s="118">
        <f t="shared" si="1"/>
        <v>0.18</v>
      </c>
      <c r="K12" s="118">
        <f t="shared" si="6"/>
        <v>2.24E-2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150">
        <f t="shared" si="0"/>
        <v>38884</v>
      </c>
      <c r="I13" s="151">
        <f>ROUND(K70,4)</f>
        <v>0.18</v>
      </c>
      <c r="J13" s="118">
        <f t="shared" si="1"/>
        <v>0.18</v>
      </c>
      <c r="K13" s="118">
        <f t="shared" si="6"/>
        <v>2.24E-2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0</v>
      </c>
      <c r="P13" s="133">
        <f t="shared" si="10"/>
        <v>0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0</v>
      </c>
      <c r="U13" s="135">
        <f t="shared" si="13"/>
        <v>0</v>
      </c>
    </row>
    <row r="14" spans="1:36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150">
        <f t="shared" si="0"/>
        <v>38992</v>
      </c>
      <c r="I14" s="151">
        <f t="shared" si="5"/>
        <v>0.18</v>
      </c>
      <c r="J14" s="118">
        <f t="shared" si="1"/>
        <v>0.18</v>
      </c>
      <c r="K14" s="118">
        <f t="shared" si="6"/>
        <v>2.24E-2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0.18</v>
      </c>
      <c r="J15" s="118">
        <f t="shared" si="1"/>
        <v>0.18</v>
      </c>
      <c r="K15" s="118">
        <f t="shared" si="6"/>
        <v>2.24E-2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0.18</v>
      </c>
      <c r="J16" s="118">
        <f t="shared" si="1"/>
        <v>0.18</v>
      </c>
      <c r="K16" s="118">
        <f t="shared" si="6"/>
        <v>6.5000000000000002E-2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6.5000000000000002E-2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6.5000000000000002E-2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3.2800000000000003E-2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6998</v>
      </c>
      <c r="K28" s="126">
        <f>IF(B10=0,B14,"n.v.t.")</f>
        <v>6998</v>
      </c>
      <c r="M28" s="126">
        <f>IF(D10=0,D14,"n.v.t.")</f>
        <v>41</v>
      </c>
      <c r="N28" s="126">
        <f>IF(D10=0,D14,"n.v.t.")</f>
        <v>41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34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11363</v>
      </c>
      <c r="K65" s="121">
        <f t="shared" si="26"/>
        <v>0.18</v>
      </c>
      <c r="L65" s="121">
        <f t="shared" si="26"/>
        <v>0</v>
      </c>
      <c r="M65" s="121">
        <f t="shared" si="26"/>
        <v>-4.1910000000000003E-2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0.18</v>
      </c>
      <c r="L66" s="121">
        <f t="shared" si="26"/>
        <v>0</v>
      </c>
      <c r="M66" s="121">
        <f t="shared" si="26"/>
        <v>-0.15612999999999999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-8.7000000000000001E-4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-8.7000000000000001E-4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0.18</v>
      </c>
      <c r="L67" s="121">
        <f t="shared" si="26"/>
        <v>0</v>
      </c>
      <c r="M67" s="121">
        <f t="shared" si="26"/>
        <v>-9.8200000000000006E-3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-5.0000000000000002E-5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-5.0000000000000002E-5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0.18</v>
      </c>
      <c r="L68" s="121">
        <f t="shared" si="26"/>
        <v>3.2210000000000003E-2</v>
      </c>
      <c r="M68" s="121">
        <f t="shared" si="26"/>
        <v>-9.8200000000000006E-3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-5.0000000000000002E-5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-5.0000000000000002E-5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35452</v>
      </c>
      <c r="K69" s="121">
        <f t="shared" si="26"/>
        <v>0.18</v>
      </c>
      <c r="L69" s="121">
        <f t="shared" si="26"/>
        <v>3.2210000000000003E-2</v>
      </c>
      <c r="M69" s="121">
        <f t="shared" si="26"/>
        <v>-9.8200000000000006E-3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einde grens IB 1946 of later</v>
      </c>
      <c r="J70" s="121">
        <f t="shared" si="26"/>
        <v>38884</v>
      </c>
      <c r="K70" s="121">
        <f t="shared" si="26"/>
        <v>0.18</v>
      </c>
      <c r="L70" s="121">
        <f t="shared" si="26"/>
        <v>3.2210000000000003E-2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 t="str">
        <f t="shared" si="26"/>
        <v xml:space="preserve"> </v>
      </c>
      <c r="U70" s="121">
        <f t="shared" si="26"/>
        <v>1E-3</v>
      </c>
      <c r="V70" s="121">
        <f t="shared" si="26"/>
        <v>1.8000000000000001E-4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 t="str">
        <f t="shared" si="27"/>
        <v xml:space="preserve"> </v>
      </c>
    </row>
    <row r="71" spans="8:26" x14ac:dyDescent="0.2">
      <c r="H71" s="121">
        <v>8</v>
      </c>
      <c r="I71" s="121" t="str">
        <f t="shared" si="26"/>
        <v>punt vanaf wanneer belasting AOW+ incl. AOK</v>
      </c>
      <c r="J71" s="121">
        <f t="shared" si="26"/>
        <v>38992</v>
      </c>
      <c r="K71" s="121">
        <f t="shared" si="26"/>
        <v>0.18</v>
      </c>
      <c r="L71" s="121">
        <f t="shared" si="26"/>
        <v>3.2210000000000003E-2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0.18</v>
      </c>
      <c r="L72" s="121">
        <f t="shared" si="26"/>
        <v>3.2210000000000003E-2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0.18</v>
      </c>
      <c r="L73" s="121">
        <f t="shared" si="26"/>
        <v>3.2210000000000003E-2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0.18</v>
      </c>
      <c r="L74" s="121">
        <f t="shared" si="26"/>
        <v>3.2210000000000003E-2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0.18</v>
      </c>
      <c r="L75" s="121">
        <f t="shared" si="26"/>
        <v>3.2210000000000003E-2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0.18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1E-3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35452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8</v>
      </c>
      <c r="I88" s="140" t="s">
        <v>250</v>
      </c>
      <c r="J88" s="164">
        <f>J106</f>
        <v>38992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7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11363</v>
      </c>
    </row>
    <row r="101" spans="9:11" ht="25.5" x14ac:dyDescent="0.2">
      <c r="I101" s="136" t="s">
        <v>247</v>
      </c>
      <c r="J101" s="138">
        <f>IF(J102&lt;K102,J102,IF(J103&lt;K103,J103,J104))</f>
        <v>35452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27273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104542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35452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38992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32468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135312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38992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7" priority="2">
      <formula>B1&lt;&gt;AL1</formula>
    </cfRule>
  </conditionalFormatting>
  <conditionalFormatting sqref="F1">
    <cfRule type="expression" dxfId="1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Blad23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>HELP! Een aow-er met AOK begint pas met belasting betalen in de tweede schijf voor AOW-ers geboren in 1946 of later. De berekening van het punt waarbij deze personen belasting gaan betalen (nu cel J106) gaat fout.</v>
      </c>
    </row>
    <row r="2" spans="1:36" x14ac:dyDescent="0.2">
      <c r="A2" s="48" t="s">
        <v>115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11363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-4.19E-2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0.18</v>
      </c>
      <c r="J9" s="118">
        <f t="shared" si="1"/>
        <v>0.18</v>
      </c>
      <c r="K9" s="118">
        <f t="shared" si="6"/>
        <v>-0.15609999999999999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0.18</v>
      </c>
      <c r="J10" s="118">
        <f t="shared" si="1"/>
        <v>0.18</v>
      </c>
      <c r="K10" s="118">
        <f t="shared" si="6"/>
        <v>-9.7999999999999997E-3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0.18</v>
      </c>
      <c r="J11" s="118">
        <f t="shared" si="1"/>
        <v>0.18</v>
      </c>
      <c r="K11" s="118">
        <f t="shared" si="6"/>
        <v>2.24E-2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35452</v>
      </c>
      <c r="I12" s="151">
        <f t="shared" si="5"/>
        <v>0.18</v>
      </c>
      <c r="J12" s="118">
        <f t="shared" si="1"/>
        <v>0.18</v>
      </c>
      <c r="K12" s="118">
        <f t="shared" si="6"/>
        <v>2.24E-2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150">
        <f t="shared" si="0"/>
        <v>38884</v>
      </c>
      <c r="I13" s="151">
        <f>ROUND(K70,4)</f>
        <v>0.18</v>
      </c>
      <c r="J13" s="118">
        <f t="shared" si="1"/>
        <v>0.18</v>
      </c>
      <c r="K13" s="118">
        <f t="shared" si="6"/>
        <v>2.24E-2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0</v>
      </c>
      <c r="P13" s="133">
        <f t="shared" si="10"/>
        <v>0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0</v>
      </c>
      <c r="U13" s="135">
        <f t="shared" si="13"/>
        <v>0</v>
      </c>
    </row>
    <row r="14" spans="1:36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150">
        <f t="shared" si="0"/>
        <v>38992</v>
      </c>
      <c r="I14" s="151">
        <f t="shared" si="5"/>
        <v>0.18</v>
      </c>
      <c r="J14" s="118">
        <f t="shared" si="1"/>
        <v>0.18</v>
      </c>
      <c r="K14" s="118">
        <f t="shared" si="6"/>
        <v>2.24E-2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0.18</v>
      </c>
      <c r="J15" s="118">
        <f t="shared" si="1"/>
        <v>0.18</v>
      </c>
      <c r="K15" s="118">
        <f t="shared" si="6"/>
        <v>2.24E-2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0.18</v>
      </c>
      <c r="J16" s="118">
        <f t="shared" si="1"/>
        <v>0.18</v>
      </c>
      <c r="K16" s="118">
        <f t="shared" si="6"/>
        <v>6.5000000000000002E-2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6.5000000000000002E-2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6.5000000000000002E-2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3.2800000000000003E-2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6998</v>
      </c>
      <c r="K28" s="126">
        <f>IF(B10=0,B14,"n.v.t.")</f>
        <v>6998</v>
      </c>
      <c r="M28" s="126">
        <f>IF(D10=0,D14,"n.v.t.")</f>
        <v>41</v>
      </c>
      <c r="N28" s="126">
        <f>IF(D10=0,D14,"n.v.t.")</f>
        <v>41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34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11363</v>
      </c>
      <c r="K65" s="121">
        <f t="shared" si="26"/>
        <v>0.18</v>
      </c>
      <c r="L65" s="121">
        <f t="shared" si="26"/>
        <v>0</v>
      </c>
      <c r="M65" s="121">
        <f t="shared" si="26"/>
        <v>-4.1910000000000003E-2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0.18</v>
      </c>
      <c r="L66" s="121">
        <f t="shared" si="26"/>
        <v>0</v>
      </c>
      <c r="M66" s="121">
        <f t="shared" si="26"/>
        <v>-0.15612999999999999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-8.7000000000000001E-4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-8.7000000000000001E-4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0.18</v>
      </c>
      <c r="L67" s="121">
        <f t="shared" si="26"/>
        <v>0</v>
      </c>
      <c r="M67" s="121">
        <f t="shared" si="26"/>
        <v>-9.8200000000000006E-3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-5.0000000000000002E-5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-5.0000000000000002E-5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0.18</v>
      </c>
      <c r="L68" s="121">
        <f t="shared" si="26"/>
        <v>3.2210000000000003E-2</v>
      </c>
      <c r="M68" s="121">
        <f t="shared" si="26"/>
        <v>-9.8200000000000006E-3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-5.0000000000000002E-5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-5.0000000000000002E-5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35452</v>
      </c>
      <c r="K69" s="121">
        <f t="shared" si="26"/>
        <v>0.18</v>
      </c>
      <c r="L69" s="121">
        <f t="shared" si="26"/>
        <v>3.2210000000000003E-2</v>
      </c>
      <c r="M69" s="121">
        <f t="shared" si="26"/>
        <v>-9.8200000000000006E-3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einde grens IB 1946 of later</v>
      </c>
      <c r="J70" s="121">
        <f t="shared" si="26"/>
        <v>38884</v>
      </c>
      <c r="K70" s="121">
        <f t="shared" si="26"/>
        <v>0.18</v>
      </c>
      <c r="L70" s="121">
        <f t="shared" si="26"/>
        <v>3.2210000000000003E-2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 t="str">
        <f t="shared" si="26"/>
        <v xml:space="preserve"> </v>
      </c>
      <c r="U70" s="121">
        <f t="shared" si="26"/>
        <v>1E-3</v>
      </c>
      <c r="V70" s="121">
        <f t="shared" si="26"/>
        <v>1.8000000000000001E-4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 t="str">
        <f t="shared" si="27"/>
        <v xml:space="preserve"> </v>
      </c>
    </row>
    <row r="71" spans="8:26" x14ac:dyDescent="0.2">
      <c r="H71" s="121">
        <v>8</v>
      </c>
      <c r="I71" s="121" t="str">
        <f t="shared" si="26"/>
        <v>punt vanaf wanneer belasting AOW+ incl. AOK</v>
      </c>
      <c r="J71" s="121">
        <f t="shared" si="26"/>
        <v>38992</v>
      </c>
      <c r="K71" s="121">
        <f t="shared" si="26"/>
        <v>0.18</v>
      </c>
      <c r="L71" s="121">
        <f t="shared" si="26"/>
        <v>3.2210000000000003E-2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0.18</v>
      </c>
      <c r="L72" s="121">
        <f t="shared" si="26"/>
        <v>3.2210000000000003E-2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0.18</v>
      </c>
      <c r="L73" s="121">
        <f t="shared" si="26"/>
        <v>3.2210000000000003E-2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0.18</v>
      </c>
      <c r="L74" s="121">
        <f t="shared" si="26"/>
        <v>3.2210000000000003E-2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0.18</v>
      </c>
      <c r="L75" s="121">
        <f t="shared" si="26"/>
        <v>3.2210000000000003E-2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0.18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1E-3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35452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8</v>
      </c>
      <c r="I88" s="140" t="s">
        <v>250</v>
      </c>
      <c r="J88" s="164">
        <f>J106</f>
        <v>38992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7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11363</v>
      </c>
    </row>
    <row r="101" spans="9:11" ht="25.5" x14ac:dyDescent="0.2">
      <c r="I101" s="136" t="s">
        <v>247</v>
      </c>
      <c r="J101" s="138">
        <f>IF(J102&lt;K102,J102,IF(J103&lt;K103,J103,J104))</f>
        <v>35452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27273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104542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35452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38992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32468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135312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38992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5" priority="2">
      <formula>B1&lt;&gt;AL1</formula>
    </cfRule>
  </conditionalFormatting>
  <conditionalFormatting sqref="F1">
    <cfRule type="expression" dxfId="1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Blad24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>HELP! Een aow-er met AOK begint pas met belasting betalen in de tweede schijf voor AOW-ers geboren in 1946 of later. De berekening van het punt waarbij deze personen belasting gaan betalen (nu cel J106) gaat fout.</v>
      </c>
    </row>
    <row r="2" spans="1:36" x14ac:dyDescent="0.2">
      <c r="A2" s="48" t="s">
        <v>116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11363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-4.19E-2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0.18</v>
      </c>
      <c r="J9" s="118">
        <f t="shared" si="1"/>
        <v>0.18</v>
      </c>
      <c r="K9" s="118">
        <f t="shared" si="6"/>
        <v>-0.15609999999999999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0.18</v>
      </c>
      <c r="J10" s="118">
        <f t="shared" si="1"/>
        <v>0.18</v>
      </c>
      <c r="K10" s="118">
        <f t="shared" si="6"/>
        <v>-9.7999999999999997E-3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0.18</v>
      </c>
      <c r="J11" s="118">
        <f t="shared" si="1"/>
        <v>0.18</v>
      </c>
      <c r="K11" s="118">
        <f t="shared" si="6"/>
        <v>2.24E-2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35452</v>
      </c>
      <c r="I12" s="151">
        <f t="shared" si="5"/>
        <v>0.18</v>
      </c>
      <c r="J12" s="118">
        <f t="shared" si="1"/>
        <v>0.18</v>
      </c>
      <c r="K12" s="118">
        <f t="shared" si="6"/>
        <v>2.24E-2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150">
        <f t="shared" si="0"/>
        <v>38884</v>
      </c>
      <c r="I13" s="151">
        <f>ROUND(K70,4)</f>
        <v>0.18</v>
      </c>
      <c r="J13" s="118">
        <f t="shared" si="1"/>
        <v>0.18</v>
      </c>
      <c r="K13" s="118">
        <f t="shared" si="6"/>
        <v>2.24E-2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0</v>
      </c>
      <c r="P13" s="133">
        <f t="shared" si="10"/>
        <v>0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0</v>
      </c>
      <c r="U13" s="135">
        <f t="shared" si="13"/>
        <v>0</v>
      </c>
    </row>
    <row r="14" spans="1:36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150">
        <f t="shared" si="0"/>
        <v>38992</v>
      </c>
      <c r="I14" s="151">
        <f t="shared" si="5"/>
        <v>0.18</v>
      </c>
      <c r="J14" s="118">
        <f t="shared" si="1"/>
        <v>0.18</v>
      </c>
      <c r="K14" s="118">
        <f t="shared" si="6"/>
        <v>2.24E-2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0.18</v>
      </c>
      <c r="J15" s="118">
        <f t="shared" si="1"/>
        <v>0.18</v>
      </c>
      <c r="K15" s="118">
        <f t="shared" si="6"/>
        <v>2.24E-2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0.18</v>
      </c>
      <c r="J16" s="118">
        <f t="shared" si="1"/>
        <v>0.18</v>
      </c>
      <c r="K16" s="118">
        <f t="shared" si="6"/>
        <v>6.5000000000000002E-2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6.5000000000000002E-2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6.5000000000000002E-2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3.2800000000000003E-2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6998</v>
      </c>
      <c r="K28" s="126">
        <f>IF(B10=0,B14,"n.v.t.")</f>
        <v>6998</v>
      </c>
      <c r="M28" s="126">
        <f>IF(D10=0,D14,"n.v.t.")</f>
        <v>41</v>
      </c>
      <c r="N28" s="126">
        <f>IF(D10=0,D14,"n.v.t.")</f>
        <v>41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34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11363</v>
      </c>
      <c r="K65" s="121">
        <f t="shared" si="26"/>
        <v>0.18</v>
      </c>
      <c r="L65" s="121">
        <f t="shared" si="26"/>
        <v>0</v>
      </c>
      <c r="M65" s="121">
        <f t="shared" si="26"/>
        <v>-4.1910000000000003E-2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0.18</v>
      </c>
      <c r="L66" s="121">
        <f t="shared" si="26"/>
        <v>0</v>
      </c>
      <c r="M66" s="121">
        <f t="shared" si="26"/>
        <v>-0.15612999999999999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-8.7000000000000001E-4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-8.7000000000000001E-4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0.18</v>
      </c>
      <c r="L67" s="121">
        <f t="shared" si="26"/>
        <v>0</v>
      </c>
      <c r="M67" s="121">
        <f t="shared" si="26"/>
        <v>-9.8200000000000006E-3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-5.0000000000000002E-5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-5.0000000000000002E-5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0.18</v>
      </c>
      <c r="L68" s="121">
        <f t="shared" si="26"/>
        <v>3.2210000000000003E-2</v>
      </c>
      <c r="M68" s="121">
        <f t="shared" si="26"/>
        <v>-9.8200000000000006E-3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-5.0000000000000002E-5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-5.0000000000000002E-5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35452</v>
      </c>
      <c r="K69" s="121">
        <f t="shared" si="26"/>
        <v>0.18</v>
      </c>
      <c r="L69" s="121">
        <f t="shared" si="26"/>
        <v>3.2210000000000003E-2</v>
      </c>
      <c r="M69" s="121">
        <f t="shared" si="26"/>
        <v>-9.8200000000000006E-3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einde grens IB 1946 of later</v>
      </c>
      <c r="J70" s="121">
        <f t="shared" si="26"/>
        <v>38884</v>
      </c>
      <c r="K70" s="121">
        <f t="shared" si="26"/>
        <v>0.18</v>
      </c>
      <c r="L70" s="121">
        <f t="shared" si="26"/>
        <v>3.2210000000000003E-2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 t="str">
        <f t="shared" si="26"/>
        <v xml:space="preserve"> </v>
      </c>
      <c r="U70" s="121">
        <f t="shared" si="26"/>
        <v>1E-3</v>
      </c>
      <c r="V70" s="121">
        <f t="shared" si="26"/>
        <v>1.8000000000000001E-4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 t="str">
        <f t="shared" si="27"/>
        <v xml:space="preserve"> </v>
      </c>
    </row>
    <row r="71" spans="8:26" x14ac:dyDescent="0.2">
      <c r="H71" s="121">
        <v>8</v>
      </c>
      <c r="I71" s="121" t="str">
        <f t="shared" si="26"/>
        <v>punt vanaf wanneer belasting AOW+ incl. AOK</v>
      </c>
      <c r="J71" s="121">
        <f t="shared" si="26"/>
        <v>38992</v>
      </c>
      <c r="K71" s="121">
        <f t="shared" si="26"/>
        <v>0.18</v>
      </c>
      <c r="L71" s="121">
        <f t="shared" si="26"/>
        <v>3.2210000000000003E-2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0.18</v>
      </c>
      <c r="L72" s="121">
        <f t="shared" si="26"/>
        <v>3.2210000000000003E-2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0.18</v>
      </c>
      <c r="L73" s="121">
        <f t="shared" si="26"/>
        <v>3.2210000000000003E-2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0.18</v>
      </c>
      <c r="L74" s="121">
        <f t="shared" si="26"/>
        <v>3.2210000000000003E-2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0.18</v>
      </c>
      <c r="L75" s="121">
        <f t="shared" si="26"/>
        <v>3.2210000000000003E-2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0.18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1E-3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35452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8</v>
      </c>
      <c r="I88" s="140" t="s">
        <v>250</v>
      </c>
      <c r="J88" s="164">
        <f>J106</f>
        <v>38992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7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11363</v>
      </c>
    </row>
    <row r="101" spans="9:11" ht="25.5" x14ac:dyDescent="0.2">
      <c r="I101" s="136" t="s">
        <v>247</v>
      </c>
      <c r="J101" s="138">
        <f>IF(J102&lt;K102,J102,IF(J103&lt;K103,J103,J104))</f>
        <v>35452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27273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104542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35452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38992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32468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135312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38992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3" priority="2">
      <formula>B1&lt;&gt;AL1</formula>
    </cfRule>
  </conditionalFormatting>
  <conditionalFormatting sqref="F1">
    <cfRule type="expression" dxfId="1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Blad25"/>
  <dimension ref="A1:AJ114"/>
  <sheetViews>
    <sheetView topLeftCell="J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>HELP! Een aow-er met AOK begint pas met belasting betalen in de tweede schijf voor AOW-ers geboren in 1946 of later. De berekening van het punt waarbij deze personen belasting gaan betalen (nu cel J106) gaat fout.</v>
      </c>
    </row>
    <row r="2" spans="1:36" x14ac:dyDescent="0.2">
      <c r="A2" s="48" t="s">
        <v>117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0.18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1E-3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1E-3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150">
        <f t="shared" si="0"/>
        <v>11363</v>
      </c>
      <c r="I8" s="151">
        <f t="shared" ref="I8:I16" si="5">ROUND(K65,4)</f>
        <v>0.18</v>
      </c>
      <c r="J8" s="118">
        <f t="shared" si="1"/>
        <v>0.18</v>
      </c>
      <c r="K8" s="118">
        <f t="shared" ref="K8:K16" si="6">ROUND(IF(N65=1,SUM(L65:M65),0),4)</f>
        <v>-4.19E-2</v>
      </c>
      <c r="L8" s="118">
        <f t="shared" ref="L8:L16" si="7">ROUND(O65,4)</f>
        <v>1E-3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1E-3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0.18</v>
      </c>
      <c r="J9" s="118">
        <f t="shared" si="1"/>
        <v>0.18</v>
      </c>
      <c r="K9" s="118">
        <f t="shared" si="6"/>
        <v>-0.15609999999999999</v>
      </c>
      <c r="L9" s="118">
        <f t="shared" si="7"/>
        <v>1E-3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1E-3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0.18</v>
      </c>
      <c r="J10" s="118">
        <f t="shared" si="1"/>
        <v>0.18</v>
      </c>
      <c r="K10" s="118">
        <f t="shared" si="6"/>
        <v>-9.7999999999999997E-3</v>
      </c>
      <c r="L10" s="118">
        <f t="shared" si="7"/>
        <v>1E-3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1E-3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0.18</v>
      </c>
      <c r="J11" s="118">
        <f t="shared" si="1"/>
        <v>0.18</v>
      </c>
      <c r="K11" s="118">
        <f t="shared" si="6"/>
        <v>2.24E-2</v>
      </c>
      <c r="L11" s="118">
        <f t="shared" si="7"/>
        <v>1E-3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1E-3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35452</v>
      </c>
      <c r="I12" s="151">
        <f t="shared" si="5"/>
        <v>0.18</v>
      </c>
      <c r="J12" s="118">
        <f t="shared" si="1"/>
        <v>0.18</v>
      </c>
      <c r="K12" s="118">
        <f t="shared" si="6"/>
        <v>2.24E-2</v>
      </c>
      <c r="L12" s="118">
        <f t="shared" si="7"/>
        <v>1E-3</v>
      </c>
      <c r="M12" s="118">
        <f t="shared" si="2"/>
        <v>1E-3</v>
      </c>
      <c r="N12" s="118">
        <f t="shared" si="8"/>
        <v>1E-4</v>
      </c>
      <c r="O12" s="133">
        <f t="shared" si="9"/>
        <v>0</v>
      </c>
      <c r="P12" s="133">
        <f t="shared" si="10"/>
        <v>0</v>
      </c>
      <c r="Q12" s="130">
        <f t="shared" si="3"/>
        <v>1E-3</v>
      </c>
      <c r="R12" s="118">
        <f t="shared" si="4"/>
        <v>1E-3</v>
      </c>
      <c r="S12" s="118">
        <f t="shared" si="11"/>
        <v>1E-4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150">
        <f t="shared" si="0"/>
        <v>38884</v>
      </c>
      <c r="I13" s="151">
        <f>ROUND(K70,4)</f>
        <v>0.18</v>
      </c>
      <c r="J13" s="118">
        <f t="shared" si="1"/>
        <v>0.18</v>
      </c>
      <c r="K13" s="118">
        <f t="shared" si="6"/>
        <v>2.24E-2</v>
      </c>
      <c r="L13" s="118">
        <f t="shared" si="7"/>
        <v>1E-3</v>
      </c>
      <c r="M13" s="118">
        <f t="shared" si="2"/>
        <v>1E-3</v>
      </c>
      <c r="N13" s="118">
        <f t="shared" si="8"/>
        <v>1E-4</v>
      </c>
      <c r="O13" s="133">
        <f t="shared" si="9"/>
        <v>0</v>
      </c>
      <c r="P13" s="133">
        <f t="shared" si="10"/>
        <v>0</v>
      </c>
      <c r="Q13" s="130">
        <f t="shared" si="3"/>
        <v>1E-3</v>
      </c>
      <c r="R13" s="118">
        <f t="shared" si="4"/>
        <v>1E-3</v>
      </c>
      <c r="S13" s="118">
        <f t="shared" si="11"/>
        <v>1E-4</v>
      </c>
      <c r="T13" s="134">
        <f t="shared" si="12"/>
        <v>0</v>
      </c>
      <c r="U13" s="135">
        <f t="shared" si="13"/>
        <v>0</v>
      </c>
    </row>
    <row r="14" spans="1:36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150">
        <f t="shared" si="0"/>
        <v>38992</v>
      </c>
      <c r="I14" s="151">
        <f t="shared" si="5"/>
        <v>0.18</v>
      </c>
      <c r="J14" s="118">
        <f t="shared" si="1"/>
        <v>0.18</v>
      </c>
      <c r="K14" s="118">
        <f t="shared" si="6"/>
        <v>2.24E-2</v>
      </c>
      <c r="L14" s="118">
        <f t="shared" si="7"/>
        <v>1E-3</v>
      </c>
      <c r="M14" s="118">
        <f t="shared" si="2"/>
        <v>1E-3</v>
      </c>
      <c r="N14" s="118">
        <f t="shared" si="8"/>
        <v>1E-4</v>
      </c>
      <c r="O14" s="133">
        <f t="shared" si="9"/>
        <v>1E-3</v>
      </c>
      <c r="P14" s="133">
        <f t="shared" si="10"/>
        <v>1E-4</v>
      </c>
      <c r="Q14" s="130">
        <f t="shared" si="3"/>
        <v>1E-3</v>
      </c>
      <c r="R14" s="118">
        <f t="shared" si="4"/>
        <v>1E-3</v>
      </c>
      <c r="S14" s="118">
        <f t="shared" si="11"/>
        <v>1E-4</v>
      </c>
      <c r="T14" s="134">
        <f t="shared" si="12"/>
        <v>1E-3</v>
      </c>
      <c r="U14" s="135">
        <f t="shared" si="13"/>
        <v>1E-4</v>
      </c>
    </row>
    <row r="15" spans="1:36" ht="15" x14ac:dyDescent="0.25">
      <c r="A15" s="16" t="s">
        <v>42</v>
      </c>
      <c r="B15" s="4">
        <v>4.1910000000000003E-2</v>
      </c>
      <c r="C15" s="16" t="s">
        <v>45</v>
      </c>
      <c r="D15" s="4">
        <v>2.3000000000000001E-4</v>
      </c>
      <c r="E15" s="16" t="s">
        <v>45</v>
      </c>
      <c r="F15" s="12">
        <v>2.3000000000000001E-4</v>
      </c>
      <c r="H15" s="150">
        <f t="shared" si="0"/>
        <v>41124</v>
      </c>
      <c r="I15" s="151">
        <f t="shared" si="5"/>
        <v>0.18</v>
      </c>
      <c r="J15" s="118">
        <f t="shared" si="1"/>
        <v>0.18</v>
      </c>
      <c r="K15" s="118">
        <f t="shared" si="6"/>
        <v>2.24E-2</v>
      </c>
      <c r="L15" s="118">
        <f t="shared" si="7"/>
        <v>1E-3</v>
      </c>
      <c r="M15" s="118">
        <f t="shared" si="2"/>
        <v>1E-3</v>
      </c>
      <c r="N15" s="118">
        <f t="shared" si="8"/>
        <v>1E-4</v>
      </c>
      <c r="O15" s="133">
        <f t="shared" si="9"/>
        <v>1E-3</v>
      </c>
      <c r="P15" s="133">
        <f t="shared" si="10"/>
        <v>1E-4</v>
      </c>
      <c r="Q15" s="130">
        <f t="shared" si="3"/>
        <v>1E-3</v>
      </c>
      <c r="R15" s="118">
        <f t="shared" si="4"/>
        <v>1E-3</v>
      </c>
      <c r="S15" s="118">
        <f t="shared" si="11"/>
        <v>1E-4</v>
      </c>
      <c r="T15" s="134">
        <f t="shared" si="12"/>
        <v>1E-3</v>
      </c>
      <c r="U15" s="135">
        <f t="shared" si="13"/>
        <v>1E-4</v>
      </c>
    </row>
    <row r="16" spans="1:36" ht="15" x14ac:dyDescent="0.25">
      <c r="A16" s="14" t="s">
        <v>50</v>
      </c>
      <c r="B16" s="5">
        <v>502</v>
      </c>
      <c r="C16" s="14" t="s">
        <v>56</v>
      </c>
      <c r="D16" s="5">
        <v>3</v>
      </c>
      <c r="E16" s="14" t="s">
        <v>56</v>
      </c>
      <c r="F16" s="7">
        <v>3</v>
      </c>
      <c r="H16" s="150">
        <f t="shared" si="0"/>
        <v>45593</v>
      </c>
      <c r="I16" s="151">
        <f t="shared" si="5"/>
        <v>0.18</v>
      </c>
      <c r="J16" s="118">
        <f t="shared" si="1"/>
        <v>0.18</v>
      </c>
      <c r="K16" s="118">
        <f t="shared" si="6"/>
        <v>6.5000000000000002E-2</v>
      </c>
      <c r="L16" s="118">
        <f t="shared" si="7"/>
        <v>1E-3</v>
      </c>
      <c r="M16" s="118">
        <f t="shared" si="2"/>
        <v>1E-3</v>
      </c>
      <c r="N16" s="118">
        <f t="shared" si="8"/>
        <v>4.0000000000000002E-4</v>
      </c>
      <c r="O16" s="133">
        <f t="shared" si="9"/>
        <v>1E-3</v>
      </c>
      <c r="P16" s="133">
        <f t="shared" si="10"/>
        <v>4.0000000000000002E-4</v>
      </c>
      <c r="Q16" s="130">
        <f t="shared" si="3"/>
        <v>1E-3</v>
      </c>
      <c r="R16" s="118">
        <f t="shared" si="4"/>
        <v>1E-3</v>
      </c>
      <c r="S16" s="118">
        <f t="shared" si="11"/>
        <v>4.0000000000000002E-4</v>
      </c>
      <c r="T16" s="134">
        <f t="shared" si="12"/>
        <v>1E-3</v>
      </c>
      <c r="U16" s="135">
        <f t="shared" si="13"/>
        <v>4.0000000000000002E-4</v>
      </c>
    </row>
    <row r="17" spans="1:21" ht="15" x14ac:dyDescent="0.25">
      <c r="A17" s="16" t="s">
        <v>43</v>
      </c>
      <c r="B17" s="4">
        <v>0.15612999999999999</v>
      </c>
      <c r="C17" s="16" t="s">
        <v>46</v>
      </c>
      <c r="D17" s="4">
        <v>8.7000000000000001E-4</v>
      </c>
      <c r="E17" s="16" t="s">
        <v>46</v>
      </c>
      <c r="F17" s="12">
        <v>8.7000000000000001E-4</v>
      </c>
      <c r="H17" s="150">
        <f t="shared" ref="H17:H18" si="14">IFERROR(J74,"")</f>
        <v>46003</v>
      </c>
      <c r="I17" s="151">
        <f t="shared" ref="I17:I18" si="15">IFERROR(ROUND(K74,4),"")</f>
        <v>0.18</v>
      </c>
      <c r="J17" s="118">
        <f>IFERROR(ROUND(IF(N74=1,I17,0),4),"")</f>
        <v>0.18</v>
      </c>
      <c r="K17" s="118">
        <f t="shared" ref="K17:K18" si="16">IFERROR(ROUND(IF(N74=1,SUM(L74:M74),0),4),"")</f>
        <v>6.5000000000000002E-2</v>
      </c>
      <c r="L17" s="118">
        <f t="shared" ref="L17:L18" si="17">IFERROR(ROUND(O74,4),"")</f>
        <v>1E-3</v>
      </c>
      <c r="M17" s="118">
        <f>IFERROR(ROUND(IF(S74=1,L17,0),4),"")</f>
        <v>1E-3</v>
      </c>
      <c r="N17" s="118">
        <f t="shared" ref="N17:N18" si="18">IFERROR(ROUND(IF(S74=1,SUM(P74:R74),0),4),"")</f>
        <v>1.1999999999999999E-3</v>
      </c>
      <c r="O17" s="133">
        <f>IFERROR(ROUND(IF(T74=1,L17,0),4),"")</f>
        <v>1E-3</v>
      </c>
      <c r="P17" s="133">
        <f>IFERROR(ROUND(IF(T74=1,SUM(P74:R74),0),4),"")</f>
        <v>1.1999999999999999E-3</v>
      </c>
      <c r="Q17" s="130">
        <f t="shared" ref="Q17:Q18" si="19">IFERROR(ROUND(U74,4),"")</f>
        <v>1E-3</v>
      </c>
      <c r="R17" s="118">
        <f>IFERROR(ROUND(IF(Y74=1,Q17,0),4),"")</f>
        <v>1E-3</v>
      </c>
      <c r="S17" s="118">
        <f t="shared" ref="S17:S18" si="20">IFERROR(ROUND(IF(Y74=1,SUM(V74:X74),0),4),"")</f>
        <v>1.1999999999999999E-3</v>
      </c>
      <c r="T17" s="134">
        <f>IFERROR(ROUND(IF(Z74=1,Q17,0),4),"")</f>
        <v>1E-3</v>
      </c>
      <c r="U17" s="135">
        <f>IFERROR(ROUND(IF(Z74=1,SUM(V74:X74),0),4),"")</f>
        <v>1.1999999999999999E-3</v>
      </c>
    </row>
    <row r="18" spans="1:21" ht="15" x14ac:dyDescent="0.25">
      <c r="A18" s="14" t="s">
        <v>51</v>
      </c>
      <c r="B18" s="5">
        <v>2669</v>
      </c>
      <c r="C18" s="14" t="s">
        <v>57</v>
      </c>
      <c r="D18" s="5">
        <v>15</v>
      </c>
      <c r="E18" s="14" t="s">
        <v>57</v>
      </c>
      <c r="F18" s="7">
        <v>15</v>
      </c>
      <c r="H18" s="150">
        <f t="shared" si="14"/>
        <v>59783</v>
      </c>
      <c r="I18" s="151">
        <f t="shared" si="15"/>
        <v>0.18</v>
      </c>
      <c r="J18" s="118">
        <f>IFERROR(ROUND(IF(N75=1,I18,0),4),"")</f>
        <v>0.18</v>
      </c>
      <c r="K18" s="118">
        <f t="shared" si="16"/>
        <v>6.5000000000000002E-2</v>
      </c>
      <c r="L18" s="118">
        <f t="shared" si="17"/>
        <v>1E-3</v>
      </c>
      <c r="M18" s="118">
        <f>IFERROR(ROUND(IF(S75=1,L18,0),4),"")</f>
        <v>1E-3</v>
      </c>
      <c r="N18" s="118">
        <f t="shared" si="18"/>
        <v>4.0000000000000002E-4</v>
      </c>
      <c r="O18" s="133">
        <f t="shared" ref="O18:O20" si="21">IFERROR(ROUND(IF(T75=1,L18,0),4),"")</f>
        <v>1E-3</v>
      </c>
      <c r="P18" s="133">
        <f t="shared" ref="P18:P20" si="22">IFERROR(ROUND(IF(T75=1,SUM(P75:R75),0),4),"")</f>
        <v>4.0000000000000002E-4</v>
      </c>
      <c r="Q18" s="130">
        <f t="shared" si="19"/>
        <v>1E-3</v>
      </c>
      <c r="R18" s="118">
        <f>IFERROR(ROUND(IF(Y75=1,Q18,0),4),"")</f>
        <v>1E-3</v>
      </c>
      <c r="S18" s="118">
        <f t="shared" si="20"/>
        <v>4.0000000000000002E-4</v>
      </c>
      <c r="T18" s="134">
        <f t="shared" ref="T18:T20" si="23">IFERROR(ROUND(IF(Z75=1,Q18,0),4),"")</f>
        <v>1E-3</v>
      </c>
      <c r="U18" s="135">
        <f t="shared" ref="U18:U20" si="24">IFERROR(ROUND(IF(Z75=1,SUM(V75:X75),0),4),"")</f>
        <v>4.0000000000000002E-4</v>
      </c>
    </row>
    <row r="19" spans="1:21" ht="15" x14ac:dyDescent="0.25">
      <c r="A19" s="14" t="s">
        <v>44</v>
      </c>
      <c r="B19" s="4">
        <v>9.8200000000000006E-3</v>
      </c>
      <c r="C19" s="14" t="s">
        <v>47</v>
      </c>
      <c r="D19" s="4">
        <v>5.0000000000000002E-5</v>
      </c>
      <c r="E19" s="14" t="s">
        <v>47</v>
      </c>
      <c r="F19" s="12">
        <v>5.0000000000000002E-5</v>
      </c>
      <c r="H19" s="150">
        <f>IFERROR(J76,"")</f>
        <v>78427</v>
      </c>
      <c r="I19" s="151">
        <f>IFERROR(ROUND(K76,4),"")</f>
        <v>0.18</v>
      </c>
      <c r="J19" s="118">
        <f>IFERROR(ROUND(IF(N76=1,I19,0),4),"")</f>
        <v>0.18</v>
      </c>
      <c r="K19" s="118">
        <f>IFERROR(ROUND(IF(N76=1,SUM(L76:M76),0),4),"")</f>
        <v>3.2800000000000003E-2</v>
      </c>
      <c r="L19" s="118">
        <f>IFERROR(ROUND(O76,4),"")</f>
        <v>1E-3</v>
      </c>
      <c r="M19" s="118">
        <f>IFERROR(ROUND(IF(S76=1,L19,0),4),"")</f>
        <v>1E-3</v>
      </c>
      <c r="N19" s="118">
        <f>IFERROR(ROUND(IF(S76=1,SUM(P76:R76),0),4),"")</f>
        <v>2.0000000000000001E-4</v>
      </c>
      <c r="O19" s="133">
        <f t="shared" si="21"/>
        <v>1E-3</v>
      </c>
      <c r="P19" s="133">
        <f t="shared" si="22"/>
        <v>2.0000000000000001E-4</v>
      </c>
      <c r="Q19" s="130">
        <f>IFERROR(ROUND(U76,4),"")</f>
        <v>1E-3</v>
      </c>
      <c r="R19" s="118">
        <f>IFERROR(ROUND(IF(Y76=1,Q19,0),4),"")</f>
        <v>1E-3</v>
      </c>
      <c r="S19" s="118">
        <f>IFERROR(ROUND(IF(Y76=1,SUM(V76:X76),0),4),"")</f>
        <v>2.0000000000000001E-4</v>
      </c>
      <c r="T19" s="134">
        <f t="shared" si="23"/>
        <v>1E-3</v>
      </c>
      <c r="U19" s="135">
        <f t="shared" si="24"/>
        <v>2.0000000000000001E-4</v>
      </c>
    </row>
    <row r="20" spans="1:21" ht="15" x14ac:dyDescent="0.25">
      <c r="A20" s="14" t="s">
        <v>52</v>
      </c>
      <c r="B20" s="5">
        <v>2863</v>
      </c>
      <c r="C20" s="14" t="s">
        <v>58</v>
      </c>
      <c r="D20" s="5">
        <v>16</v>
      </c>
      <c r="E20" s="14" t="s">
        <v>58</v>
      </c>
      <c r="F20" s="7">
        <v>16</v>
      </c>
      <c r="H20" s="150">
        <f>IFERROR(J77,"")</f>
        <v>143555</v>
      </c>
      <c r="I20" s="151">
        <f>IFERROR(ROUND(K77,4),"")</f>
        <v>0.18</v>
      </c>
      <c r="J20" s="118">
        <f>IFERROR(ROUND(IF(N77=1,I20,0),4),"")</f>
        <v>0.18</v>
      </c>
      <c r="K20" s="118">
        <f>IFERROR(ROUND(IF(N77=1,SUM(L77:M77),0),4),"")</f>
        <v>0</v>
      </c>
      <c r="L20" s="118">
        <f>IFERROR(ROUND(O77,4),"")</f>
        <v>1E-3</v>
      </c>
      <c r="M20" s="118">
        <f>IFERROR(ROUND(IF(S77=1,L20,0),4),"")</f>
        <v>1E-3</v>
      </c>
      <c r="N20" s="118">
        <f>IFERROR(ROUND(IF(S77=1,SUM(P77:R77),0),4),"")</f>
        <v>0</v>
      </c>
      <c r="O20" s="133">
        <f t="shared" si="21"/>
        <v>1E-3</v>
      </c>
      <c r="P20" s="133">
        <f t="shared" si="22"/>
        <v>0</v>
      </c>
      <c r="Q20" s="130">
        <f>IFERROR(ROUND(U77,4),"")</f>
        <v>1E-3</v>
      </c>
      <c r="R20" s="118">
        <f>IFERROR(ROUND(IF(Y77=1,Q20,0),4),"")</f>
        <v>1E-3</v>
      </c>
      <c r="S20" s="118">
        <f>IFERROR(ROUND(IF(Y77=1,SUM(V77:X77),0),4),"")</f>
        <v>0</v>
      </c>
      <c r="T20" s="134">
        <f t="shared" si="23"/>
        <v>1E-3</v>
      </c>
      <c r="U20" s="135">
        <f t="shared" si="24"/>
        <v>0</v>
      </c>
    </row>
    <row r="21" spans="1:21" ht="15" x14ac:dyDescent="0.25">
      <c r="A21" s="16" t="s">
        <v>54</v>
      </c>
      <c r="B21" s="4">
        <v>3.2779999999999997E-2</v>
      </c>
      <c r="C21" s="10" t="s">
        <v>55</v>
      </c>
      <c r="D21" s="4">
        <v>1.8000000000000001E-4</v>
      </c>
      <c r="E21" s="10" t="s">
        <v>55</v>
      </c>
      <c r="F21" s="12">
        <v>1.8000000000000001E-4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6998</v>
      </c>
      <c r="K28" s="126">
        <f>IF(B10=0,B14,"n.v.t.")</f>
        <v>6998</v>
      </c>
      <c r="M28" s="126">
        <f>IF(D10=0,D14,"n.v.t.")</f>
        <v>41</v>
      </c>
      <c r="N28" s="126">
        <f>IF(D10=0,D14,"n.v.t.")</f>
        <v>41</v>
      </c>
      <c r="O28" s="126">
        <f>IF(D10=0,D14-D35,"n.v.t.")</f>
        <v>37</v>
      </c>
      <c r="P28" s="126"/>
      <c r="R28" s="126">
        <f>IF(F10=0,F14,"n.v.t.")</f>
        <v>38</v>
      </c>
      <c r="S28" s="126">
        <f>IF(F10=0,F14,"n.v.t.")</f>
        <v>38</v>
      </c>
      <c r="T28" s="121">
        <f>IF(F10=0,F14-F35,"n.v.t.")</f>
        <v>34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</row>
    <row r="36" spans="1:7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</row>
    <row r="38" spans="1:7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0.50349999999999995</v>
      </c>
      <c r="C42" s="16" t="s">
        <v>203</v>
      </c>
      <c r="D42" s="4">
        <v>2.8E-3</v>
      </c>
      <c r="E42" s="14" t="s">
        <v>203</v>
      </c>
      <c r="F42" s="12">
        <v>2.8E-3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0.18</v>
      </c>
      <c r="L64" s="121">
        <f t="shared" si="25"/>
        <v>0</v>
      </c>
      <c r="M64" s="121">
        <f t="shared" si="25"/>
        <v>-4.1910000000000003E-2</v>
      </c>
      <c r="N64" s="121" t="str">
        <f t="shared" si="25"/>
        <v/>
      </c>
      <c r="O64" s="121">
        <f t="shared" si="25"/>
        <v>1E-3</v>
      </c>
      <c r="P64" s="121">
        <f t="shared" si="25"/>
        <v>0</v>
      </c>
      <c r="Q64" s="121">
        <f t="shared" si="25"/>
        <v>-2.3000000000000001E-4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1E-3</v>
      </c>
      <c r="V64" s="121">
        <f t="shared" si="25"/>
        <v>0</v>
      </c>
      <c r="W64">
        <f t="shared" si="25"/>
        <v>-2.3000000000000001E-4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11363</v>
      </c>
      <c r="K65" s="121">
        <f t="shared" si="26"/>
        <v>0.18</v>
      </c>
      <c r="L65" s="121">
        <f t="shared" si="26"/>
        <v>0</v>
      </c>
      <c r="M65" s="121">
        <f t="shared" si="26"/>
        <v>-4.1910000000000003E-2</v>
      </c>
      <c r="N65" s="121">
        <f t="shared" si="26"/>
        <v>1</v>
      </c>
      <c r="O65" s="121">
        <f t="shared" si="26"/>
        <v>1E-3</v>
      </c>
      <c r="P65" s="121">
        <f t="shared" si="26"/>
        <v>0</v>
      </c>
      <c r="Q65" s="121">
        <f t="shared" si="26"/>
        <v>-2.3000000000000001E-4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1E-3</v>
      </c>
      <c r="V65" s="121">
        <f t="shared" si="26"/>
        <v>0</v>
      </c>
      <c r="W65">
        <f t="shared" si="26"/>
        <v>-2.3000000000000001E-4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0.18</v>
      </c>
      <c r="L66" s="121">
        <f t="shared" si="26"/>
        <v>0</v>
      </c>
      <c r="M66" s="121">
        <f t="shared" si="26"/>
        <v>-0.15612999999999999</v>
      </c>
      <c r="N66" s="121">
        <f t="shared" si="26"/>
        <v>1</v>
      </c>
      <c r="O66" s="121">
        <f t="shared" si="26"/>
        <v>1E-3</v>
      </c>
      <c r="P66" s="121">
        <f t="shared" si="26"/>
        <v>0</v>
      </c>
      <c r="Q66" s="121">
        <f t="shared" si="26"/>
        <v>-8.7000000000000001E-4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1E-3</v>
      </c>
      <c r="V66" s="121">
        <f t="shared" si="26"/>
        <v>0</v>
      </c>
      <c r="W66">
        <f t="shared" si="26"/>
        <v>-8.7000000000000001E-4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0.18</v>
      </c>
      <c r="L67" s="121">
        <f t="shared" si="26"/>
        <v>0</v>
      </c>
      <c r="M67" s="121">
        <f t="shared" si="26"/>
        <v>-9.8200000000000006E-3</v>
      </c>
      <c r="N67" s="121">
        <f t="shared" si="26"/>
        <v>1</v>
      </c>
      <c r="O67" s="121">
        <f t="shared" si="26"/>
        <v>1E-3</v>
      </c>
      <c r="P67" s="121">
        <f t="shared" si="26"/>
        <v>0</v>
      </c>
      <c r="Q67" s="121">
        <f t="shared" si="26"/>
        <v>-5.0000000000000002E-5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1E-3</v>
      </c>
      <c r="V67" s="121">
        <f t="shared" si="26"/>
        <v>0</v>
      </c>
      <c r="W67">
        <f t="shared" si="26"/>
        <v>-5.0000000000000002E-5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0.18</v>
      </c>
      <c r="L68" s="121">
        <f t="shared" si="26"/>
        <v>3.2210000000000003E-2</v>
      </c>
      <c r="M68" s="121">
        <f t="shared" si="26"/>
        <v>-9.8200000000000006E-3</v>
      </c>
      <c r="N68" s="121">
        <f t="shared" si="26"/>
        <v>1</v>
      </c>
      <c r="O68" s="121">
        <f t="shared" si="26"/>
        <v>1E-3</v>
      </c>
      <c r="P68" s="121">
        <f t="shared" si="26"/>
        <v>1.8000000000000001E-4</v>
      </c>
      <c r="Q68" s="121">
        <f t="shared" si="26"/>
        <v>-5.0000000000000002E-5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1E-3</v>
      </c>
      <c r="V68" s="121">
        <f t="shared" si="26"/>
        <v>1.8000000000000001E-4</v>
      </c>
      <c r="W68">
        <f t="shared" si="26"/>
        <v>-5.0000000000000002E-5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35452</v>
      </c>
      <c r="K69" s="121">
        <f t="shared" si="26"/>
        <v>0.18</v>
      </c>
      <c r="L69" s="121">
        <f t="shared" si="26"/>
        <v>3.2210000000000003E-2</v>
      </c>
      <c r="M69" s="121">
        <f t="shared" si="26"/>
        <v>-9.8200000000000006E-3</v>
      </c>
      <c r="N69" s="121">
        <f t="shared" si="26"/>
        <v>1</v>
      </c>
      <c r="O69" s="121">
        <f t="shared" si="26"/>
        <v>1E-3</v>
      </c>
      <c r="P69" s="121">
        <f t="shared" si="26"/>
        <v>1.8000000000000001E-4</v>
      </c>
      <c r="Q69" s="121">
        <f t="shared" si="26"/>
        <v>-5.0000000000000002E-5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1E-3</v>
      </c>
      <c r="V69" s="121">
        <f t="shared" si="26"/>
        <v>1.8000000000000001E-4</v>
      </c>
      <c r="W69">
        <f t="shared" si="26"/>
        <v>-5.0000000000000002E-5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einde grens IB 1946 of later</v>
      </c>
      <c r="J70" s="121">
        <f t="shared" si="26"/>
        <v>38884</v>
      </c>
      <c r="K70" s="121">
        <f t="shared" si="26"/>
        <v>0.18</v>
      </c>
      <c r="L70" s="121">
        <f t="shared" si="26"/>
        <v>3.2210000000000003E-2</v>
      </c>
      <c r="M70" s="121">
        <f t="shared" si="26"/>
        <v>-9.8200000000000006E-3</v>
      </c>
      <c r="N70" s="121">
        <f t="shared" si="26"/>
        <v>1</v>
      </c>
      <c r="O70" s="121">
        <f t="shared" si="26"/>
        <v>1E-3</v>
      </c>
      <c r="P70" s="121">
        <f t="shared" si="26"/>
        <v>1.8000000000000001E-4</v>
      </c>
      <c r="Q70" s="121">
        <f t="shared" si="26"/>
        <v>-5.0000000000000002E-5</v>
      </c>
      <c r="R70" s="121">
        <f t="shared" si="26"/>
        <v>0</v>
      </c>
      <c r="S70" s="121">
        <f t="shared" si="26"/>
        <v>1</v>
      </c>
      <c r="T70" s="121" t="str">
        <f t="shared" si="26"/>
        <v xml:space="preserve"> </v>
      </c>
      <c r="U70" s="121">
        <f t="shared" si="26"/>
        <v>1E-3</v>
      </c>
      <c r="V70" s="121">
        <f t="shared" si="26"/>
        <v>1.8000000000000001E-4</v>
      </c>
      <c r="W70">
        <f t="shared" si="26"/>
        <v>-5.0000000000000002E-5</v>
      </c>
      <c r="X70">
        <f t="shared" si="26"/>
        <v>0</v>
      </c>
      <c r="Y70">
        <f t="shared" si="26"/>
        <v>1</v>
      </c>
      <c r="Z70" t="str">
        <f t="shared" si="27"/>
        <v xml:space="preserve"> </v>
      </c>
    </row>
    <row r="71" spans="8:26" x14ac:dyDescent="0.2">
      <c r="H71" s="121">
        <v>8</v>
      </c>
      <c r="I71" s="121" t="str">
        <f t="shared" si="26"/>
        <v>punt vanaf wanneer belasting AOW+ incl. AOK</v>
      </c>
      <c r="J71" s="121">
        <f t="shared" si="26"/>
        <v>38992</v>
      </c>
      <c r="K71" s="121">
        <f t="shared" si="26"/>
        <v>0.18</v>
      </c>
      <c r="L71" s="121">
        <f t="shared" si="26"/>
        <v>3.2210000000000003E-2</v>
      </c>
      <c r="M71" s="121">
        <f t="shared" si="26"/>
        <v>-9.8200000000000006E-3</v>
      </c>
      <c r="N71" s="121">
        <f t="shared" si="26"/>
        <v>1</v>
      </c>
      <c r="O71" s="121">
        <f t="shared" si="26"/>
        <v>1E-3</v>
      </c>
      <c r="P71" s="121">
        <f t="shared" si="26"/>
        <v>1.8000000000000001E-4</v>
      </c>
      <c r="Q71" s="121">
        <f t="shared" si="26"/>
        <v>-5.0000000000000002E-5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1E-3</v>
      </c>
      <c r="V71" s="121">
        <f t="shared" si="26"/>
        <v>1.8000000000000001E-4</v>
      </c>
      <c r="W71">
        <f t="shared" si="26"/>
        <v>-5.0000000000000002E-5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0.18</v>
      </c>
      <c r="L72" s="121">
        <f t="shared" si="26"/>
        <v>3.2210000000000003E-2</v>
      </c>
      <c r="M72" s="121">
        <f t="shared" si="26"/>
        <v>-9.8200000000000006E-3</v>
      </c>
      <c r="N72" s="121">
        <f t="shared" si="26"/>
        <v>1</v>
      </c>
      <c r="O72" s="121">
        <f t="shared" si="26"/>
        <v>1E-3</v>
      </c>
      <c r="P72" s="121">
        <f t="shared" si="26"/>
        <v>1.8000000000000001E-4</v>
      </c>
      <c r="Q72" s="121">
        <f t="shared" si="26"/>
        <v>-5.0000000000000002E-5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1E-3</v>
      </c>
      <c r="V72" s="121">
        <f t="shared" si="26"/>
        <v>1.8000000000000001E-4</v>
      </c>
      <c r="W72">
        <f t="shared" si="26"/>
        <v>-5.0000000000000002E-5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0.18</v>
      </c>
      <c r="L73" s="121">
        <f t="shared" si="26"/>
        <v>3.2210000000000003E-2</v>
      </c>
      <c r="M73" s="121">
        <f t="shared" si="26"/>
        <v>3.2779999999999997E-2</v>
      </c>
      <c r="N73" s="121">
        <f t="shared" si="26"/>
        <v>1</v>
      </c>
      <c r="O73" s="121">
        <f t="shared" si="26"/>
        <v>1E-3</v>
      </c>
      <c r="P73" s="121">
        <f t="shared" si="26"/>
        <v>1.8000000000000001E-4</v>
      </c>
      <c r="Q73" s="121">
        <f t="shared" si="26"/>
        <v>1.8000000000000001E-4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1E-3</v>
      </c>
      <c r="V73" s="121">
        <f t="shared" si="26"/>
        <v>1.8000000000000001E-4</v>
      </c>
      <c r="W73">
        <f t="shared" si="26"/>
        <v>1.8000000000000001E-4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0.18</v>
      </c>
      <c r="L74" s="121">
        <f t="shared" si="26"/>
        <v>3.2210000000000003E-2</v>
      </c>
      <c r="M74" s="121">
        <f t="shared" si="26"/>
        <v>3.2779999999999997E-2</v>
      </c>
      <c r="N74" s="121">
        <f t="shared" si="26"/>
        <v>1</v>
      </c>
      <c r="O74" s="121">
        <f t="shared" si="26"/>
        <v>1E-3</v>
      </c>
      <c r="P74" s="121">
        <f t="shared" si="26"/>
        <v>1.8000000000000001E-4</v>
      </c>
      <c r="Q74" s="121">
        <f t="shared" si="26"/>
        <v>1.8000000000000001E-4</v>
      </c>
      <c r="R74" s="121">
        <f t="shared" si="26"/>
        <v>8.4000000000000003E-4</v>
      </c>
      <c r="S74" s="121">
        <f t="shared" si="26"/>
        <v>1</v>
      </c>
      <c r="T74" s="121">
        <f t="shared" si="26"/>
        <v>1</v>
      </c>
      <c r="U74" s="121">
        <f t="shared" si="26"/>
        <v>1E-3</v>
      </c>
      <c r="V74" s="121">
        <f t="shared" si="26"/>
        <v>1.8000000000000001E-4</v>
      </c>
      <c r="W74">
        <f t="shared" si="26"/>
        <v>1.8000000000000001E-4</v>
      </c>
      <c r="X74">
        <f t="shared" si="26"/>
        <v>8.4000000000000003E-4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0.18</v>
      </c>
      <c r="L75" s="121">
        <f t="shared" si="26"/>
        <v>3.2210000000000003E-2</v>
      </c>
      <c r="M75" s="121">
        <f t="shared" si="26"/>
        <v>3.2779999999999997E-2</v>
      </c>
      <c r="N75" s="121">
        <f t="shared" si="26"/>
        <v>1</v>
      </c>
      <c r="O75" s="121">
        <f t="shared" si="26"/>
        <v>1E-3</v>
      </c>
      <c r="P75" s="121">
        <f t="shared" si="26"/>
        <v>1.8000000000000001E-4</v>
      </c>
      <c r="Q75" s="121">
        <f t="shared" si="26"/>
        <v>1.8000000000000001E-4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1E-3</v>
      </c>
      <c r="V75" s="121">
        <f t="shared" si="26"/>
        <v>1.8000000000000001E-4</v>
      </c>
      <c r="W75">
        <f t="shared" si="26"/>
        <v>1.8000000000000001E-4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0.18</v>
      </c>
      <c r="L76" s="121">
        <f t="shared" si="26"/>
        <v>0</v>
      </c>
      <c r="M76" s="121">
        <f t="shared" si="26"/>
        <v>3.2779999999999997E-2</v>
      </c>
      <c r="N76" s="121">
        <f t="shared" si="26"/>
        <v>1</v>
      </c>
      <c r="O76" s="121">
        <f t="shared" si="26"/>
        <v>1E-3</v>
      </c>
      <c r="P76" s="121">
        <f t="shared" si="26"/>
        <v>0</v>
      </c>
      <c r="Q76" s="121">
        <f t="shared" si="26"/>
        <v>1.8000000000000001E-4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1E-3</v>
      </c>
      <c r="V76" s="121">
        <f t="shared" si="26"/>
        <v>0</v>
      </c>
      <c r="W76">
        <f t="shared" si="26"/>
        <v>1.8000000000000001E-4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0.18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1E-3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1E-3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0.18</v>
      </c>
      <c r="L82" s="166"/>
      <c r="M82" s="166">
        <f>-B15</f>
        <v>-4.1910000000000003E-2</v>
      </c>
      <c r="N82" s="167" t="str">
        <f>IF($H$83=$H$82,1,"")</f>
        <v/>
      </c>
      <c r="O82" s="165">
        <f>D8/100</f>
        <v>1E-3</v>
      </c>
      <c r="P82" s="166"/>
      <c r="Q82" s="166">
        <f>-D15</f>
        <v>-2.3000000000000001E-4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1E-3</v>
      </c>
      <c r="V82" s="166"/>
      <c r="W82" s="31">
        <f>-F15</f>
        <v>-2.3000000000000001E-4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11363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-0.15612999999999999</v>
      </c>
      <c r="N84" s="169"/>
      <c r="O84" s="165"/>
      <c r="P84" s="166"/>
      <c r="Q84" s="166">
        <f>-D17</f>
        <v>-8.7000000000000001E-4</v>
      </c>
      <c r="R84" s="166"/>
      <c r="S84" s="180"/>
      <c r="T84" s="166"/>
      <c r="U84" s="165"/>
      <c r="V84" s="166"/>
      <c r="W84" s="31">
        <f>-F17</f>
        <v>-8.7000000000000001E-4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-9.8200000000000006E-3</v>
      </c>
      <c r="N85" s="169"/>
      <c r="O85" s="165"/>
      <c r="P85" s="166"/>
      <c r="Q85" s="166">
        <f>-D19</f>
        <v>-5.0000000000000002E-5</v>
      </c>
      <c r="R85" s="166"/>
      <c r="S85" s="180"/>
      <c r="T85" s="166"/>
      <c r="U85" s="165"/>
      <c r="V85" s="166"/>
      <c r="W85" s="31">
        <f>-F19</f>
        <v>-5.0000000000000002E-5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3.2210000000000003E-2</v>
      </c>
      <c r="M86" s="166"/>
      <c r="N86" s="169"/>
      <c r="O86" s="165"/>
      <c r="P86" s="166">
        <f>D30</f>
        <v>1.8000000000000001E-4</v>
      </c>
      <c r="Q86" s="166"/>
      <c r="R86" s="166"/>
      <c r="S86" s="180"/>
      <c r="T86" s="166"/>
      <c r="U86" s="165"/>
      <c r="V86" s="166">
        <f>F30</f>
        <v>1.8000000000000001E-4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35452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8</v>
      </c>
      <c r="I88" s="140" t="s">
        <v>250</v>
      </c>
      <c r="J88" s="164">
        <f>J106</f>
        <v>38992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7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3.2779999999999997E-2</v>
      </c>
      <c r="N91" s="169"/>
      <c r="O91" s="165"/>
      <c r="P91" s="166"/>
      <c r="Q91" s="166">
        <f>D21</f>
        <v>1.8000000000000001E-4</v>
      </c>
      <c r="R91" s="166"/>
      <c r="S91" s="180"/>
      <c r="T91" s="166"/>
      <c r="U91" s="165"/>
      <c r="V91" s="166"/>
      <c r="W91" s="31">
        <f>F21</f>
        <v>1.8000000000000001E-4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8.4000000000000003E-4</v>
      </c>
      <c r="S92" s="180"/>
      <c r="T92" s="166"/>
      <c r="U92" s="165"/>
      <c r="V92" s="166"/>
      <c r="W92" s="31"/>
      <c r="X92" s="31">
        <f>F33</f>
        <v>8.4000000000000003E-4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11363</v>
      </c>
    </row>
    <row r="101" spans="9:11" ht="25.5" x14ac:dyDescent="0.2">
      <c r="I101" s="136" t="s">
        <v>247</v>
      </c>
      <c r="J101" s="138">
        <f>IF(J102&lt;K102,J102,IF(J103&lt;K103,J103,J104))</f>
        <v>35452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27273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104542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35452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38992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32468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135312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38992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1" priority="2">
      <formula>B1&lt;&gt;AL1</formula>
    </cfRule>
  </conditionalFormatting>
  <conditionalFormatting sqref="F1">
    <cfRule type="expression" dxfId="1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Blad26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118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11361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-2.2499999999999999E-2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-8.3699999999999997E-2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-5.3E-3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1.2E-2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34722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1.2E-2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1.2E-2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150">
        <f t="shared" si="0"/>
        <v>37413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1.2E-2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1.2E-2</v>
      </c>
      <c r="O13" s="133">
        <f t="shared" si="9"/>
        <v>9.6500000000000002E-2</v>
      </c>
      <c r="P13" s="133">
        <f t="shared" si="10"/>
        <v>1.2E-2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1.2E-2</v>
      </c>
      <c r="T13" s="134">
        <f t="shared" si="12"/>
        <v>9.6500000000000002E-2</v>
      </c>
      <c r="U13" s="135">
        <f t="shared" si="13"/>
        <v>1.2E-2</v>
      </c>
    </row>
    <row r="14" spans="1:36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150">
        <f t="shared" si="0"/>
        <v>38884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1.2E-2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1.2E-2</v>
      </c>
      <c r="O14" s="133">
        <f t="shared" si="9"/>
        <v>9.6500000000000002E-2</v>
      </c>
      <c r="P14" s="133">
        <f t="shared" si="10"/>
        <v>1.2E-2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1.2E-2</v>
      </c>
      <c r="T14" s="134">
        <f t="shared" si="12"/>
        <v>9.6500000000000002E-2</v>
      </c>
      <c r="U14" s="135">
        <f t="shared" si="13"/>
        <v>1.2E-2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1.2E-2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1.2E-2</v>
      </c>
      <c r="O15" s="133">
        <f t="shared" si="9"/>
        <v>9.6500000000000002E-2</v>
      </c>
      <c r="P15" s="133">
        <f t="shared" si="10"/>
        <v>1.2E-2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1.2E-2</v>
      </c>
      <c r="T15" s="134">
        <f t="shared" si="12"/>
        <v>9.6500000000000002E-2</v>
      </c>
      <c r="U15" s="135">
        <f t="shared" si="13"/>
        <v>1.2E-2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3.4799999999999998E-2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3.4799999999999998E-2</v>
      </c>
      <c r="O16" s="133">
        <f t="shared" si="9"/>
        <v>9.6500000000000002E-2</v>
      </c>
      <c r="P16" s="133">
        <f t="shared" si="10"/>
        <v>3.4799999999999998E-2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3.4799999999999998E-2</v>
      </c>
      <c r="T16" s="134">
        <f t="shared" si="12"/>
        <v>9.6500000000000002E-2</v>
      </c>
      <c r="U16" s="135">
        <f t="shared" si="13"/>
        <v>3.4799999999999998E-2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3.4799999999999998E-2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0.1159</v>
      </c>
      <c r="O17" s="133">
        <f>IFERROR(ROUND(IF(T74=1,L17,0),4),"")</f>
        <v>9.6500000000000002E-2</v>
      </c>
      <c r="P17" s="133">
        <f>IFERROR(ROUND(IF(T74=1,SUM(P74:R74),0),4),"")</f>
        <v>0.1159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0.1159</v>
      </c>
      <c r="T17" s="134">
        <f>IFERROR(ROUND(IF(Z74=1,Q17,0),4),"")</f>
        <v>9.6500000000000002E-2</v>
      </c>
      <c r="U17" s="135">
        <f>IFERROR(ROUND(IF(Z74=1,SUM(V74:X74),0),4),"")</f>
        <v>0.1159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3.4799999999999998E-2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3.4799999999999998E-2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3.4799999999999998E-2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3.4799999999999998E-2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3.4799999999999998E-2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1.7600000000000001E-2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1.7600000000000001E-2</v>
      </c>
      <c r="O19" s="133">
        <f t="shared" si="21"/>
        <v>9.6500000000000002E-2</v>
      </c>
      <c r="P19" s="133">
        <f t="shared" si="22"/>
        <v>1.7600000000000001E-2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1.7600000000000001E-2</v>
      </c>
      <c r="T19" s="134">
        <f t="shared" si="23"/>
        <v>9.6500000000000002E-2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3752</v>
      </c>
      <c r="K28" s="126">
        <f>IF(B10=0,B14,"n.v.t.")</f>
        <v>3752</v>
      </c>
      <c r="M28" s="126">
        <f>IF(D10=0,D14,"n.v.t.")</f>
        <v>3968</v>
      </c>
      <c r="N28" s="126">
        <f>IF(D10=0,D14,"n.v.t.")</f>
        <v>3968</v>
      </c>
      <c r="O28" s="126">
        <f>IF(D10=0,D14-D35,"n.v.t.")</f>
        <v>3676</v>
      </c>
      <c r="P28" s="126"/>
      <c r="R28" s="126">
        <f>IF(F10=0,F14,"n.v.t.")</f>
        <v>3752</v>
      </c>
      <c r="S28" s="126">
        <f>IF(F10=0,F14,"n.v.t.")</f>
        <v>3752</v>
      </c>
      <c r="T28" s="121">
        <f>IF(F10=0,F14-F35,"n.v.t.")</f>
        <v>3460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9.6500000000000002E-2</v>
      </c>
      <c r="L67" s="121">
        <f t="shared" si="26"/>
        <v>0</v>
      </c>
      <c r="M67" s="121">
        <f t="shared" si="26"/>
        <v>-5.2599999999999999E-3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-5.2599999999999999E-3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-5.2599999999999999E-3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9.6500000000000002E-2</v>
      </c>
      <c r="L68" s="121">
        <f t="shared" si="26"/>
        <v>1.7270000000000001E-2</v>
      </c>
      <c r="M68" s="121">
        <f t="shared" si="26"/>
        <v>-5.2599999999999999E-3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1.7270000000000001E-2</v>
      </c>
      <c r="Q68" s="121">
        <f t="shared" si="26"/>
        <v>-5.2599999999999999E-3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1.7270000000000001E-2</v>
      </c>
      <c r="W68">
        <f t="shared" si="26"/>
        <v>-5.2599999999999999E-3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34722</v>
      </c>
      <c r="K69" s="121">
        <f t="shared" si="26"/>
        <v>9.6500000000000002E-2</v>
      </c>
      <c r="L69" s="121">
        <f t="shared" si="26"/>
        <v>1.7270000000000001E-2</v>
      </c>
      <c r="M69" s="121">
        <f t="shared" si="26"/>
        <v>-5.2599999999999999E-3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1.7270000000000001E-2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1.7270000000000001E-2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37413</v>
      </c>
      <c r="K70" s="121">
        <f t="shared" si="26"/>
        <v>9.6500000000000002E-2</v>
      </c>
      <c r="L70" s="121">
        <f t="shared" si="26"/>
        <v>1.7270000000000001E-2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1.7270000000000001E-2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1.7270000000000001E-2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9.6500000000000002E-2</v>
      </c>
      <c r="L71" s="121">
        <f t="shared" si="26"/>
        <v>1.7270000000000001E-2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1.7270000000000001E-2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1.7270000000000001E-2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9.6500000000000002E-2</v>
      </c>
      <c r="L72" s="121">
        <f t="shared" si="26"/>
        <v>1.7270000000000001E-2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1.7270000000000001E-2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1.7270000000000001E-2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9.6500000000000002E-2</v>
      </c>
      <c r="L73" s="121">
        <f t="shared" si="26"/>
        <v>1.7270000000000001E-2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1.7270000000000001E-2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1.7270000000000001E-2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9.6500000000000002E-2</v>
      </c>
      <c r="L74" s="121">
        <f t="shared" si="26"/>
        <v>1.7270000000000001E-2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1.7270000000000001E-2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1.7270000000000001E-2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9.6500000000000002E-2</v>
      </c>
      <c r="L75" s="121">
        <f t="shared" si="26"/>
        <v>1.7270000000000001E-2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1.7270000000000001E-2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1.7270000000000001E-2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-2.247E-2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34722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34722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95823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34722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30407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118636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9" priority="2">
      <formula>B1&lt;&gt;AL1</formula>
    </cfRule>
  </conditionalFormatting>
  <conditionalFormatting sqref="F1">
    <cfRule type="expression" dxfId="8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Blad27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119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11361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-2.2499999999999999E-2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-8.3699999999999997E-2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-5.3E-3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1.2E-2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34722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1.2E-2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1.2E-2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150">
        <f t="shared" si="0"/>
        <v>37413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1.2E-2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1.2E-2</v>
      </c>
      <c r="O13" s="133">
        <f t="shared" si="9"/>
        <v>9.6500000000000002E-2</v>
      </c>
      <c r="P13" s="133">
        <f t="shared" si="10"/>
        <v>1.2E-2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1.2E-2</v>
      </c>
      <c r="T13" s="134">
        <f t="shared" si="12"/>
        <v>9.6500000000000002E-2</v>
      </c>
      <c r="U13" s="135">
        <f t="shared" si="13"/>
        <v>1.2E-2</v>
      </c>
    </row>
    <row r="14" spans="1:36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150">
        <f t="shared" si="0"/>
        <v>38884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1.2E-2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1.2E-2</v>
      </c>
      <c r="O14" s="133">
        <f t="shared" si="9"/>
        <v>9.6500000000000002E-2</v>
      </c>
      <c r="P14" s="133">
        <f t="shared" si="10"/>
        <v>1.2E-2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1.2E-2</v>
      </c>
      <c r="T14" s="134">
        <f t="shared" si="12"/>
        <v>9.6500000000000002E-2</v>
      </c>
      <c r="U14" s="135">
        <f t="shared" si="13"/>
        <v>1.2E-2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1.2E-2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1.2E-2</v>
      </c>
      <c r="O15" s="133">
        <f t="shared" si="9"/>
        <v>9.6500000000000002E-2</v>
      </c>
      <c r="P15" s="133">
        <f t="shared" si="10"/>
        <v>1.2E-2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1.2E-2</v>
      </c>
      <c r="T15" s="134">
        <f t="shared" si="12"/>
        <v>9.6500000000000002E-2</v>
      </c>
      <c r="U15" s="135">
        <f t="shared" si="13"/>
        <v>1.2E-2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3.4799999999999998E-2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3.4799999999999998E-2</v>
      </c>
      <c r="O16" s="133">
        <f t="shared" si="9"/>
        <v>9.6500000000000002E-2</v>
      </c>
      <c r="P16" s="133">
        <f t="shared" si="10"/>
        <v>3.4799999999999998E-2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3.4799999999999998E-2</v>
      </c>
      <c r="T16" s="134">
        <f t="shared" si="12"/>
        <v>9.6500000000000002E-2</v>
      </c>
      <c r="U16" s="135">
        <f t="shared" si="13"/>
        <v>3.4799999999999998E-2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3.4799999999999998E-2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0.1159</v>
      </c>
      <c r="O17" s="133">
        <f>IFERROR(ROUND(IF(T74=1,L17,0),4),"")</f>
        <v>9.6500000000000002E-2</v>
      </c>
      <c r="P17" s="133">
        <f>IFERROR(ROUND(IF(T74=1,SUM(P74:R74),0),4),"")</f>
        <v>0.1159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0.1159</v>
      </c>
      <c r="T17" s="134">
        <f>IFERROR(ROUND(IF(Z74=1,Q17,0),4),"")</f>
        <v>9.6500000000000002E-2</v>
      </c>
      <c r="U17" s="135">
        <f>IFERROR(ROUND(IF(Z74=1,SUM(V74:X74),0),4),"")</f>
        <v>0.1159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3.4799999999999998E-2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3.4799999999999998E-2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3.4799999999999998E-2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3.4799999999999998E-2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3.4799999999999998E-2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1.7600000000000001E-2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1.7600000000000001E-2</v>
      </c>
      <c r="O19" s="133">
        <f t="shared" si="21"/>
        <v>9.6500000000000002E-2</v>
      </c>
      <c r="P19" s="133">
        <f t="shared" si="22"/>
        <v>1.7600000000000001E-2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1.7600000000000001E-2</v>
      </c>
      <c r="T19" s="134">
        <f t="shared" si="23"/>
        <v>9.6500000000000002E-2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3752</v>
      </c>
      <c r="K28" s="126">
        <f>IF(B10=0,B14,"n.v.t.")</f>
        <v>3752</v>
      </c>
      <c r="M28" s="126">
        <f>IF(D10=0,D14,"n.v.t.")</f>
        <v>3968</v>
      </c>
      <c r="N28" s="126">
        <f>IF(D10=0,D14,"n.v.t.")</f>
        <v>3968</v>
      </c>
      <c r="O28" s="126">
        <f>IF(D10=0,D14-D35,"n.v.t.")</f>
        <v>3676</v>
      </c>
      <c r="P28" s="126"/>
      <c r="R28" s="126">
        <f>IF(F10=0,F14,"n.v.t.")</f>
        <v>3752</v>
      </c>
      <c r="S28" s="126">
        <f>IF(F10=0,F14,"n.v.t.")</f>
        <v>3752</v>
      </c>
      <c r="T28" s="121">
        <f>IF(F10=0,F14-F35,"n.v.t.")</f>
        <v>3460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9.6500000000000002E-2</v>
      </c>
      <c r="L67" s="121">
        <f t="shared" si="26"/>
        <v>0</v>
      </c>
      <c r="M67" s="121">
        <f t="shared" si="26"/>
        <v>-5.2599999999999999E-3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-5.2599999999999999E-3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-5.2599999999999999E-3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9.6500000000000002E-2</v>
      </c>
      <c r="L68" s="121">
        <f t="shared" si="26"/>
        <v>1.7270000000000001E-2</v>
      </c>
      <c r="M68" s="121">
        <f t="shared" si="26"/>
        <v>-5.2599999999999999E-3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1.7270000000000001E-2</v>
      </c>
      <c r="Q68" s="121">
        <f t="shared" si="26"/>
        <v>-5.2599999999999999E-3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1.7270000000000001E-2</v>
      </c>
      <c r="W68">
        <f t="shared" si="26"/>
        <v>-5.2599999999999999E-3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34722</v>
      </c>
      <c r="K69" s="121">
        <f t="shared" si="26"/>
        <v>9.6500000000000002E-2</v>
      </c>
      <c r="L69" s="121">
        <f t="shared" si="26"/>
        <v>1.7270000000000001E-2</v>
      </c>
      <c r="M69" s="121">
        <f t="shared" si="26"/>
        <v>-5.2599999999999999E-3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1.7270000000000001E-2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1.7270000000000001E-2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37413</v>
      </c>
      <c r="K70" s="121">
        <f t="shared" si="26"/>
        <v>9.6500000000000002E-2</v>
      </c>
      <c r="L70" s="121">
        <f t="shared" si="26"/>
        <v>1.7270000000000001E-2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1.7270000000000001E-2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1.7270000000000001E-2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9.6500000000000002E-2</v>
      </c>
      <c r="L71" s="121">
        <f t="shared" si="26"/>
        <v>1.7270000000000001E-2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1.7270000000000001E-2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1.7270000000000001E-2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9.6500000000000002E-2</v>
      </c>
      <c r="L72" s="121">
        <f t="shared" si="26"/>
        <v>1.7270000000000001E-2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1.7270000000000001E-2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1.7270000000000001E-2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9.6500000000000002E-2</v>
      </c>
      <c r="L73" s="121">
        <f t="shared" si="26"/>
        <v>1.7270000000000001E-2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1.7270000000000001E-2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1.7270000000000001E-2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9.6500000000000002E-2</v>
      </c>
      <c r="L74" s="121">
        <f t="shared" si="26"/>
        <v>1.7270000000000001E-2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1.7270000000000001E-2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1.7270000000000001E-2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9.6500000000000002E-2</v>
      </c>
      <c r="L75" s="121">
        <f t="shared" si="26"/>
        <v>1.7270000000000001E-2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1.7270000000000001E-2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1.7270000000000001E-2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-2.247E-2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34722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34722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95823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34722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30407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118636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7" priority="2">
      <formula>B1&lt;&gt;AL1</formula>
    </cfRule>
  </conditionalFormatting>
  <conditionalFormatting sqref="F1">
    <cfRule type="expression" dxfId="6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Blad28"/>
  <dimension ref="A1:AJ114"/>
  <sheetViews>
    <sheetView topLeftCell="M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120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11361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-2.2499999999999999E-2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-8.3699999999999997E-2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-5.3E-3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1.2E-2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34722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1.2E-2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1.2E-2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150">
        <f t="shared" si="0"/>
        <v>37413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1.2E-2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1.2E-2</v>
      </c>
      <c r="O13" s="133">
        <f t="shared" si="9"/>
        <v>9.6500000000000002E-2</v>
      </c>
      <c r="P13" s="133">
        <f t="shared" si="10"/>
        <v>1.2E-2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1.2E-2</v>
      </c>
      <c r="T13" s="134">
        <f t="shared" si="12"/>
        <v>9.6500000000000002E-2</v>
      </c>
      <c r="U13" s="135">
        <f t="shared" si="13"/>
        <v>1.2E-2</v>
      </c>
    </row>
    <row r="14" spans="1:36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150">
        <f t="shared" si="0"/>
        <v>38884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1.2E-2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1.2E-2</v>
      </c>
      <c r="O14" s="133">
        <f t="shared" si="9"/>
        <v>9.6500000000000002E-2</v>
      </c>
      <c r="P14" s="133">
        <f t="shared" si="10"/>
        <v>1.2E-2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1.2E-2</v>
      </c>
      <c r="T14" s="134">
        <f t="shared" si="12"/>
        <v>9.6500000000000002E-2</v>
      </c>
      <c r="U14" s="135">
        <f t="shared" si="13"/>
        <v>1.2E-2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1.2E-2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1.2E-2</v>
      </c>
      <c r="O15" s="133">
        <f t="shared" si="9"/>
        <v>9.6500000000000002E-2</v>
      </c>
      <c r="P15" s="133">
        <f t="shared" si="10"/>
        <v>1.2E-2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1.2E-2</v>
      </c>
      <c r="T15" s="134">
        <f t="shared" si="12"/>
        <v>9.6500000000000002E-2</v>
      </c>
      <c r="U15" s="135">
        <f t="shared" si="13"/>
        <v>1.2E-2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3.4799999999999998E-2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3.4799999999999998E-2</v>
      </c>
      <c r="O16" s="133">
        <f t="shared" si="9"/>
        <v>9.6500000000000002E-2</v>
      </c>
      <c r="P16" s="133">
        <f t="shared" si="10"/>
        <v>3.4799999999999998E-2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3.4799999999999998E-2</v>
      </c>
      <c r="T16" s="134">
        <f t="shared" si="12"/>
        <v>9.6500000000000002E-2</v>
      </c>
      <c r="U16" s="135">
        <f t="shared" si="13"/>
        <v>3.4799999999999998E-2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3.4799999999999998E-2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0.1159</v>
      </c>
      <c r="O17" s="133">
        <f>IFERROR(ROUND(IF(T74=1,L17,0),4),"")</f>
        <v>9.6500000000000002E-2</v>
      </c>
      <c r="P17" s="133">
        <f>IFERROR(ROUND(IF(T74=1,SUM(P74:R74),0),4),"")</f>
        <v>0.1159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0.1159</v>
      </c>
      <c r="T17" s="134">
        <f>IFERROR(ROUND(IF(Z74=1,Q17,0),4),"")</f>
        <v>9.6500000000000002E-2</v>
      </c>
      <c r="U17" s="135">
        <f>IFERROR(ROUND(IF(Z74=1,SUM(V74:X74),0),4),"")</f>
        <v>0.1159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3.4799999999999998E-2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3.4799999999999998E-2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3.4799999999999998E-2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3.4799999999999998E-2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3.4799999999999998E-2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1.7600000000000001E-2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1.7600000000000001E-2</v>
      </c>
      <c r="O19" s="133">
        <f t="shared" si="21"/>
        <v>9.6500000000000002E-2</v>
      </c>
      <c r="P19" s="133">
        <f t="shared" si="22"/>
        <v>1.7600000000000001E-2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1.7600000000000001E-2</v>
      </c>
      <c r="T19" s="134">
        <f t="shared" si="23"/>
        <v>9.6500000000000002E-2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3752</v>
      </c>
      <c r="K28" s="126">
        <f>IF(B10=0,B14,"n.v.t.")</f>
        <v>3752</v>
      </c>
      <c r="M28" s="126">
        <f>IF(D10=0,D14,"n.v.t.")</f>
        <v>3968</v>
      </c>
      <c r="N28" s="126">
        <f>IF(D10=0,D14,"n.v.t.")</f>
        <v>3968</v>
      </c>
      <c r="O28" s="126">
        <f>IF(D10=0,D14-D35,"n.v.t.")</f>
        <v>3676</v>
      </c>
      <c r="P28" s="126"/>
      <c r="R28" s="126">
        <f>IF(F10=0,F14,"n.v.t.")</f>
        <v>3752</v>
      </c>
      <c r="S28" s="126">
        <f>IF(F10=0,F14,"n.v.t.")</f>
        <v>3752</v>
      </c>
      <c r="T28" s="121">
        <f>IF(F10=0,F14-F35,"n.v.t.")</f>
        <v>3460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9.6500000000000002E-2</v>
      </c>
      <c r="L67" s="121">
        <f t="shared" si="26"/>
        <v>0</v>
      </c>
      <c r="M67" s="121">
        <f t="shared" si="26"/>
        <v>-5.2599999999999999E-3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-5.2599999999999999E-3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-5.2599999999999999E-3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9.6500000000000002E-2</v>
      </c>
      <c r="L68" s="121">
        <f t="shared" si="26"/>
        <v>1.7270000000000001E-2</v>
      </c>
      <c r="M68" s="121">
        <f t="shared" si="26"/>
        <v>-5.2599999999999999E-3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1.7270000000000001E-2</v>
      </c>
      <c r="Q68" s="121">
        <f t="shared" si="26"/>
        <v>-5.2599999999999999E-3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1.7270000000000001E-2</v>
      </c>
      <c r="W68">
        <f t="shared" si="26"/>
        <v>-5.2599999999999999E-3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34722</v>
      </c>
      <c r="K69" s="121">
        <f t="shared" si="26"/>
        <v>9.6500000000000002E-2</v>
      </c>
      <c r="L69" s="121">
        <f t="shared" si="26"/>
        <v>1.7270000000000001E-2</v>
      </c>
      <c r="M69" s="121">
        <f t="shared" si="26"/>
        <v>-5.2599999999999999E-3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1.7270000000000001E-2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1.7270000000000001E-2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37413</v>
      </c>
      <c r="K70" s="121">
        <f t="shared" si="26"/>
        <v>9.6500000000000002E-2</v>
      </c>
      <c r="L70" s="121">
        <f t="shared" si="26"/>
        <v>1.7270000000000001E-2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1.7270000000000001E-2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1.7270000000000001E-2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9.6500000000000002E-2</v>
      </c>
      <c r="L71" s="121">
        <f t="shared" si="26"/>
        <v>1.7270000000000001E-2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1.7270000000000001E-2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1.7270000000000001E-2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9.6500000000000002E-2</v>
      </c>
      <c r="L72" s="121">
        <f t="shared" si="26"/>
        <v>1.7270000000000001E-2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1.7270000000000001E-2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1.7270000000000001E-2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9.6500000000000002E-2</v>
      </c>
      <c r="L73" s="121">
        <f t="shared" si="26"/>
        <v>1.7270000000000001E-2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1.7270000000000001E-2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1.7270000000000001E-2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9.6500000000000002E-2</v>
      </c>
      <c r="L74" s="121">
        <f t="shared" si="26"/>
        <v>1.7270000000000001E-2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1.7270000000000001E-2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1.7270000000000001E-2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9.6500000000000002E-2</v>
      </c>
      <c r="L75" s="121">
        <f t="shared" si="26"/>
        <v>1.7270000000000001E-2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1.7270000000000001E-2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1.7270000000000001E-2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-2.247E-2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34722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34722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95823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34722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30407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118636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5" priority="2">
      <formula>B1&lt;&gt;AL1</formula>
    </cfRule>
  </conditionalFormatting>
  <conditionalFormatting sqref="F1">
    <cfRule type="expression" dxfId="4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Blad29"/>
  <dimension ref="A1:AJ114"/>
  <sheetViews>
    <sheetView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121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11361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-2.2499999999999999E-2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-8.3699999999999997E-2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-5.3E-3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1.2E-2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34722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1.2E-2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1.2E-2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150">
        <f t="shared" si="0"/>
        <v>37413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1.2E-2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1.2E-2</v>
      </c>
      <c r="O13" s="133">
        <f t="shared" si="9"/>
        <v>9.6500000000000002E-2</v>
      </c>
      <c r="P13" s="133">
        <f t="shared" si="10"/>
        <v>1.2E-2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1.2E-2</v>
      </c>
      <c r="T13" s="134">
        <f t="shared" si="12"/>
        <v>9.6500000000000002E-2</v>
      </c>
      <c r="U13" s="135">
        <f t="shared" si="13"/>
        <v>1.2E-2</v>
      </c>
    </row>
    <row r="14" spans="1:36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150">
        <f t="shared" si="0"/>
        <v>38884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1.2E-2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1.2E-2</v>
      </c>
      <c r="O14" s="133">
        <f t="shared" si="9"/>
        <v>9.6500000000000002E-2</v>
      </c>
      <c r="P14" s="133">
        <f t="shared" si="10"/>
        <v>1.2E-2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1.2E-2</v>
      </c>
      <c r="T14" s="134">
        <f t="shared" si="12"/>
        <v>9.6500000000000002E-2</v>
      </c>
      <c r="U14" s="135">
        <f t="shared" si="13"/>
        <v>1.2E-2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1.2E-2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1.2E-2</v>
      </c>
      <c r="O15" s="133">
        <f t="shared" si="9"/>
        <v>9.6500000000000002E-2</v>
      </c>
      <c r="P15" s="133">
        <f t="shared" si="10"/>
        <v>1.2E-2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1.2E-2</v>
      </c>
      <c r="T15" s="134">
        <f t="shared" si="12"/>
        <v>9.6500000000000002E-2</v>
      </c>
      <c r="U15" s="135">
        <f t="shared" si="13"/>
        <v>1.2E-2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3.4799999999999998E-2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3.4799999999999998E-2</v>
      </c>
      <c r="O16" s="133">
        <f t="shared" si="9"/>
        <v>9.6500000000000002E-2</v>
      </c>
      <c r="P16" s="133">
        <f t="shared" si="10"/>
        <v>3.4799999999999998E-2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3.4799999999999998E-2</v>
      </c>
      <c r="T16" s="134">
        <f t="shared" si="12"/>
        <v>9.6500000000000002E-2</v>
      </c>
      <c r="U16" s="135">
        <f t="shared" si="13"/>
        <v>3.4799999999999998E-2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3.4799999999999998E-2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0.1159</v>
      </c>
      <c r="O17" s="133">
        <f>IFERROR(ROUND(IF(T74=1,L17,0),4),"")</f>
        <v>9.6500000000000002E-2</v>
      </c>
      <c r="P17" s="133">
        <f>IFERROR(ROUND(IF(T74=1,SUM(P74:R74),0),4),"")</f>
        <v>0.1159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0.1159</v>
      </c>
      <c r="T17" s="134">
        <f>IFERROR(ROUND(IF(Z74=1,Q17,0),4),"")</f>
        <v>9.6500000000000002E-2</v>
      </c>
      <c r="U17" s="135">
        <f>IFERROR(ROUND(IF(Z74=1,SUM(V74:X74),0),4),"")</f>
        <v>0.1159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3.4799999999999998E-2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3.4799999999999998E-2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3.4799999999999998E-2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3.4799999999999998E-2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3.4799999999999998E-2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1.7600000000000001E-2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1.7600000000000001E-2</v>
      </c>
      <c r="O19" s="133">
        <f t="shared" si="21"/>
        <v>9.6500000000000002E-2</v>
      </c>
      <c r="P19" s="133">
        <f t="shared" si="22"/>
        <v>1.7600000000000001E-2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1.7600000000000001E-2</v>
      </c>
      <c r="T19" s="134">
        <f t="shared" si="23"/>
        <v>9.6500000000000002E-2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3752</v>
      </c>
      <c r="K28" s="126">
        <f>IF(B10=0,B14,"n.v.t.")</f>
        <v>3752</v>
      </c>
      <c r="M28" s="126">
        <f>IF(D10=0,D14,"n.v.t.")</f>
        <v>3968</v>
      </c>
      <c r="N28" s="126">
        <f>IF(D10=0,D14,"n.v.t.")</f>
        <v>3968</v>
      </c>
      <c r="O28" s="126">
        <f>IF(D10=0,D14-D35,"n.v.t.")</f>
        <v>3676</v>
      </c>
      <c r="P28" s="126"/>
      <c r="R28" s="126">
        <f>IF(F10=0,F14,"n.v.t.")</f>
        <v>3752</v>
      </c>
      <c r="S28" s="126">
        <f>IF(F10=0,F14,"n.v.t.")</f>
        <v>3752</v>
      </c>
      <c r="T28" s="121">
        <f>IF(F10=0,F14-F35,"n.v.t.")</f>
        <v>3460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9.6500000000000002E-2</v>
      </c>
      <c r="L67" s="121">
        <f t="shared" si="26"/>
        <v>0</v>
      </c>
      <c r="M67" s="121">
        <f t="shared" si="26"/>
        <v>-5.2599999999999999E-3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-5.2599999999999999E-3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-5.2599999999999999E-3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9.6500000000000002E-2</v>
      </c>
      <c r="L68" s="121">
        <f t="shared" si="26"/>
        <v>1.7270000000000001E-2</v>
      </c>
      <c r="M68" s="121">
        <f t="shared" si="26"/>
        <v>-5.2599999999999999E-3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1.7270000000000001E-2</v>
      </c>
      <c r="Q68" s="121">
        <f t="shared" si="26"/>
        <v>-5.2599999999999999E-3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1.7270000000000001E-2</v>
      </c>
      <c r="W68">
        <f t="shared" si="26"/>
        <v>-5.2599999999999999E-3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34722</v>
      </c>
      <c r="K69" s="121">
        <f t="shared" si="26"/>
        <v>9.6500000000000002E-2</v>
      </c>
      <c r="L69" s="121">
        <f t="shared" si="26"/>
        <v>1.7270000000000001E-2</v>
      </c>
      <c r="M69" s="121">
        <f t="shared" si="26"/>
        <v>-5.2599999999999999E-3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1.7270000000000001E-2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1.7270000000000001E-2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37413</v>
      </c>
      <c r="K70" s="121">
        <f t="shared" si="26"/>
        <v>9.6500000000000002E-2</v>
      </c>
      <c r="L70" s="121">
        <f t="shared" si="26"/>
        <v>1.7270000000000001E-2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1.7270000000000001E-2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1.7270000000000001E-2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9.6500000000000002E-2</v>
      </c>
      <c r="L71" s="121">
        <f t="shared" si="26"/>
        <v>1.7270000000000001E-2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1.7270000000000001E-2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1.7270000000000001E-2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9.6500000000000002E-2</v>
      </c>
      <c r="L72" s="121">
        <f t="shared" si="26"/>
        <v>1.7270000000000001E-2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1.7270000000000001E-2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1.7270000000000001E-2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9.6500000000000002E-2</v>
      </c>
      <c r="L73" s="121">
        <f t="shared" si="26"/>
        <v>1.7270000000000001E-2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1.7270000000000001E-2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1.7270000000000001E-2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9.6500000000000002E-2</v>
      </c>
      <c r="L74" s="121">
        <f t="shared" si="26"/>
        <v>1.7270000000000001E-2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1.7270000000000001E-2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1.7270000000000001E-2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9.6500000000000002E-2</v>
      </c>
      <c r="L75" s="121">
        <f t="shared" si="26"/>
        <v>1.7270000000000001E-2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1.7270000000000001E-2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1.7270000000000001E-2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-2.247E-2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34722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34722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95823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34722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30407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118636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3" priority="2">
      <formula>B1&lt;&gt;AL1</formula>
    </cfRule>
  </conditionalFormatting>
  <conditionalFormatting sqref="F1">
    <cfRule type="expression" dxfId="2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Blad30"/>
  <dimension ref="A1:AJ114"/>
  <sheetViews>
    <sheetView topLeftCell="J1" workbookViewId="0">
      <selection activeCell="A2" sqref="A2:F46"/>
    </sheetView>
  </sheetViews>
  <sheetFormatPr defaultRowHeight="12.75" x14ac:dyDescent="0.2"/>
  <cols>
    <col min="1" max="1" width="12.28515625" style="25" customWidth="1"/>
    <col min="2" max="2" width="11.42578125" style="25" bestFit="1" customWidth="1"/>
    <col min="3" max="4" width="11.28515625" customWidth="1"/>
    <col min="5" max="5" width="19.140625" bestFit="1" customWidth="1"/>
    <col min="6" max="6" width="13.28515625" bestFit="1" customWidth="1"/>
    <col min="7" max="7" width="10.7109375" bestFit="1" customWidth="1"/>
    <col min="8" max="8" width="11.28515625" style="121" customWidth="1"/>
    <col min="9" max="19" width="20.42578125" style="121" customWidth="1"/>
    <col min="20" max="20" width="19.5703125" style="121" customWidth="1"/>
    <col min="21" max="21" width="19.28515625" style="121" customWidth="1"/>
    <col min="22" max="22" width="9.5703125" style="121" customWidth="1"/>
    <col min="23" max="31" width="9.5703125" customWidth="1"/>
    <col min="32" max="32" width="10.5703125" customWidth="1"/>
  </cols>
  <sheetData>
    <row r="1" spans="1:36" ht="24" thickBot="1" x14ac:dyDescent="0.4">
      <c r="A1" s="104"/>
      <c r="B1" s="110"/>
      <c r="C1" s="105"/>
      <c r="D1" s="106"/>
      <c r="E1" s="108"/>
      <c r="F1" s="109"/>
      <c r="G1" s="107">
        <v>2026</v>
      </c>
      <c r="H1" s="121" t="str">
        <f>IF(J106&lt;J89,"","HELP! Een aow-er met AOK begint pas met belasting betalen in de tweede schijf voor AOW-ers geboren in 1946 of later. De berekening van het punt waarbij deze personen belasting gaan betalen (nu cel J106) gaat fout.")</f>
        <v/>
      </c>
    </row>
    <row r="2" spans="1:36" x14ac:dyDescent="0.2">
      <c r="A2" s="48" t="s">
        <v>122</v>
      </c>
      <c r="H2" s="141"/>
    </row>
    <row r="3" spans="1:36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142" t="s">
        <v>77</v>
      </c>
      <c r="I3" s="143" t="s">
        <v>78</v>
      </c>
      <c r="J3" s="123"/>
      <c r="K3" s="144"/>
      <c r="L3" s="145" t="s">
        <v>79</v>
      </c>
      <c r="M3" s="123"/>
      <c r="N3" s="144"/>
      <c r="O3" s="123"/>
      <c r="P3" s="123"/>
      <c r="Q3" s="145" t="s">
        <v>79</v>
      </c>
      <c r="R3" s="127"/>
      <c r="S3" s="183"/>
    </row>
    <row r="4" spans="1:36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146"/>
      <c r="J4" s="141"/>
      <c r="L4" s="147" t="s">
        <v>80</v>
      </c>
      <c r="M4" s="111"/>
      <c r="N4" s="112"/>
      <c r="O4" s="111"/>
      <c r="P4" s="111"/>
      <c r="Q4" s="147" t="s">
        <v>81</v>
      </c>
      <c r="R4" s="111"/>
      <c r="S4" s="112"/>
    </row>
    <row r="5" spans="1:36" ht="54.6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142"/>
      <c r="I5" s="114" t="s">
        <v>82</v>
      </c>
      <c r="J5" s="114" t="s">
        <v>83</v>
      </c>
      <c r="K5" s="115"/>
      <c r="L5" s="114" t="s">
        <v>82</v>
      </c>
      <c r="M5" s="114" t="s">
        <v>241</v>
      </c>
      <c r="N5" s="115"/>
      <c r="O5" s="114" t="s">
        <v>242</v>
      </c>
      <c r="P5" s="128"/>
      <c r="Q5" s="114" t="s">
        <v>82</v>
      </c>
      <c r="R5" s="114" t="s">
        <v>241</v>
      </c>
      <c r="S5" s="115"/>
      <c r="T5" s="114" t="s">
        <v>242</v>
      </c>
    </row>
    <row r="6" spans="1:36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142"/>
      <c r="I6" s="148"/>
      <c r="J6" s="116" t="s">
        <v>84</v>
      </c>
      <c r="K6" s="149" t="s">
        <v>85</v>
      </c>
      <c r="L6" s="148"/>
      <c r="M6" s="116" t="s">
        <v>84</v>
      </c>
      <c r="N6" s="116" t="s">
        <v>85</v>
      </c>
      <c r="O6" s="116" t="s">
        <v>84</v>
      </c>
      <c r="P6" s="116" t="s">
        <v>85</v>
      </c>
      <c r="Q6" s="129"/>
      <c r="R6" s="116" t="s">
        <v>84</v>
      </c>
      <c r="S6" s="116" t="s">
        <v>85</v>
      </c>
      <c r="T6" s="116" t="s">
        <v>84</v>
      </c>
      <c r="U6" s="116" t="s">
        <v>85</v>
      </c>
    </row>
    <row r="7" spans="1:36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150">
        <f t="shared" ref="H7:H16" si="0">J64</f>
        <v>0</v>
      </c>
      <c r="I7" s="151">
        <f>ROUND(K64,4)</f>
        <v>9.6500000000000002E-2</v>
      </c>
      <c r="J7" s="118">
        <f t="shared" ref="J7:J16" si="1">ROUND(IF(N64=1,I7,0),4)</f>
        <v>0</v>
      </c>
      <c r="K7" s="118">
        <f>ROUND(IF(N64=1,SUM(L64:M64),0),4)</f>
        <v>0</v>
      </c>
      <c r="L7" s="118">
        <f>ROUND(O64,4)</f>
        <v>9.6500000000000002E-2</v>
      </c>
      <c r="M7" s="118">
        <f t="shared" ref="M7:M16" si="2">ROUND(IF(S64=1,L7,0),4)</f>
        <v>0</v>
      </c>
      <c r="N7" s="118">
        <f>ROUND(IF(S64=1,SUM(P64:R64),0),4)</f>
        <v>0</v>
      </c>
      <c r="O7" s="133">
        <f>ROUND(IF(T64=1,L7,0),4)</f>
        <v>0</v>
      </c>
      <c r="P7" s="133">
        <f>ROUND(IF(T64=1,SUM(P64:R64),0),4)</f>
        <v>0</v>
      </c>
      <c r="Q7" s="130">
        <f t="shared" ref="Q7:Q16" si="3">ROUND(U64,4)</f>
        <v>9.6500000000000002E-2</v>
      </c>
      <c r="R7" s="118">
        <f t="shared" ref="R7:R16" si="4">ROUND(IF(Y64=1,Q7,0),4)</f>
        <v>0</v>
      </c>
      <c r="S7" s="118">
        <f>ROUND(IF(Y64=1,SUM(V64:X64),0),4)</f>
        <v>0</v>
      </c>
      <c r="T7" s="134">
        <f>ROUND(IF(Z64=1,Q7,0),4)</f>
        <v>0</v>
      </c>
      <c r="U7" s="135">
        <f>ROUND(IF(Z64=1,SUM(V64:X64),0),4)</f>
        <v>0</v>
      </c>
      <c r="AI7" s="47"/>
      <c r="AJ7" s="47"/>
    </row>
    <row r="8" spans="1:36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150">
        <f t="shared" si="0"/>
        <v>11361</v>
      </c>
      <c r="I8" s="151">
        <f t="shared" ref="I8:I16" si="5">ROUND(K65,4)</f>
        <v>9.6500000000000002E-2</v>
      </c>
      <c r="J8" s="118">
        <f t="shared" si="1"/>
        <v>9.6500000000000002E-2</v>
      </c>
      <c r="K8" s="118">
        <f t="shared" ref="K8:K16" si="6">ROUND(IF(N65=1,SUM(L65:M65),0),4)</f>
        <v>-2.2499999999999999E-2</v>
      </c>
      <c r="L8" s="118">
        <f t="shared" ref="L8:L16" si="7">ROUND(O65,4)</f>
        <v>9.6500000000000002E-2</v>
      </c>
      <c r="M8" s="118">
        <f t="shared" si="2"/>
        <v>0</v>
      </c>
      <c r="N8" s="118">
        <f t="shared" ref="N8:N16" si="8">ROUND(IF(S65=1,SUM(P65:R65),0),4)</f>
        <v>0</v>
      </c>
      <c r="O8" s="133">
        <f t="shared" ref="O8:O16" si="9">ROUND(IF(T65=1,L8,0),4)</f>
        <v>0</v>
      </c>
      <c r="P8" s="133">
        <f t="shared" ref="P8:P16" si="10">ROUND(IF(T65=1,SUM(P65:R65),0),4)</f>
        <v>0</v>
      </c>
      <c r="Q8" s="130">
        <f t="shared" si="3"/>
        <v>9.6500000000000002E-2</v>
      </c>
      <c r="R8" s="118">
        <f t="shared" si="4"/>
        <v>0</v>
      </c>
      <c r="S8" s="118">
        <f t="shared" ref="S8:S16" si="11">ROUND(IF(Y65=1,SUM(V65:X65),0),4)</f>
        <v>0</v>
      </c>
      <c r="T8" s="134">
        <f t="shared" ref="T8:T16" si="12">ROUND(IF(Z65=1,Q8,0),4)</f>
        <v>0</v>
      </c>
      <c r="U8" s="135">
        <f t="shared" ref="U8:U16" si="13">ROUND(IF(Z65=1,SUM(V65:X65),0),4)</f>
        <v>0</v>
      </c>
    </row>
    <row r="9" spans="1:36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150">
        <f t="shared" si="0"/>
        <v>12923</v>
      </c>
      <c r="I9" s="151">
        <f t="shared" si="5"/>
        <v>9.6500000000000002E-2</v>
      </c>
      <c r="J9" s="118">
        <f t="shared" si="1"/>
        <v>9.6500000000000002E-2</v>
      </c>
      <c r="K9" s="118">
        <f t="shared" si="6"/>
        <v>-8.3699999999999997E-2</v>
      </c>
      <c r="L9" s="118">
        <f t="shared" si="7"/>
        <v>9.6500000000000002E-2</v>
      </c>
      <c r="M9" s="118">
        <f t="shared" si="2"/>
        <v>0</v>
      </c>
      <c r="N9" s="118">
        <f t="shared" si="8"/>
        <v>0</v>
      </c>
      <c r="O9" s="133">
        <f t="shared" si="9"/>
        <v>0</v>
      </c>
      <c r="P9" s="133">
        <f t="shared" si="10"/>
        <v>0</v>
      </c>
      <c r="Q9" s="130">
        <f t="shared" si="3"/>
        <v>9.6500000000000002E-2</v>
      </c>
      <c r="R9" s="118">
        <f t="shared" si="4"/>
        <v>0</v>
      </c>
      <c r="S9" s="118">
        <f t="shared" si="11"/>
        <v>0</v>
      </c>
      <c r="T9" s="134">
        <f t="shared" si="12"/>
        <v>0</v>
      </c>
      <c r="U9" s="135">
        <f t="shared" si="13"/>
        <v>0</v>
      </c>
    </row>
    <row r="10" spans="1:36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150">
        <f t="shared" si="0"/>
        <v>23931</v>
      </c>
      <c r="I10" s="151">
        <f t="shared" si="5"/>
        <v>9.6500000000000002E-2</v>
      </c>
      <c r="J10" s="118">
        <f t="shared" si="1"/>
        <v>9.6500000000000002E-2</v>
      </c>
      <c r="K10" s="118">
        <f t="shared" si="6"/>
        <v>-5.3E-3</v>
      </c>
      <c r="L10" s="118">
        <f t="shared" si="7"/>
        <v>9.6500000000000002E-2</v>
      </c>
      <c r="M10" s="118">
        <f t="shared" si="2"/>
        <v>0</v>
      </c>
      <c r="N10" s="118">
        <f t="shared" si="8"/>
        <v>0</v>
      </c>
      <c r="O10" s="133">
        <f t="shared" si="9"/>
        <v>0</v>
      </c>
      <c r="P10" s="133">
        <f t="shared" si="10"/>
        <v>0</v>
      </c>
      <c r="Q10" s="130">
        <f t="shared" si="3"/>
        <v>9.6500000000000002E-2</v>
      </c>
      <c r="R10" s="118">
        <f t="shared" si="4"/>
        <v>0</v>
      </c>
      <c r="S10" s="118">
        <f t="shared" si="11"/>
        <v>0</v>
      </c>
      <c r="T10" s="134">
        <f t="shared" si="12"/>
        <v>0</v>
      </c>
      <c r="U10" s="135">
        <f t="shared" si="13"/>
        <v>0</v>
      </c>
    </row>
    <row r="11" spans="1:36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150">
        <f t="shared" si="0"/>
        <v>29737</v>
      </c>
      <c r="I11" s="151">
        <f t="shared" si="5"/>
        <v>9.6500000000000002E-2</v>
      </c>
      <c r="J11" s="118">
        <f t="shared" si="1"/>
        <v>9.6500000000000002E-2</v>
      </c>
      <c r="K11" s="118">
        <f t="shared" si="6"/>
        <v>1.2E-2</v>
      </c>
      <c r="L11" s="118">
        <f t="shared" si="7"/>
        <v>9.6500000000000002E-2</v>
      </c>
      <c r="M11" s="118">
        <f t="shared" si="2"/>
        <v>0</v>
      </c>
      <c r="N11" s="118">
        <f t="shared" si="8"/>
        <v>0</v>
      </c>
      <c r="O11" s="133">
        <f t="shared" si="9"/>
        <v>0</v>
      </c>
      <c r="P11" s="133">
        <f t="shared" si="10"/>
        <v>0</v>
      </c>
      <c r="Q11" s="130">
        <f t="shared" si="3"/>
        <v>9.6500000000000002E-2</v>
      </c>
      <c r="R11" s="118">
        <f t="shared" si="4"/>
        <v>0</v>
      </c>
      <c r="S11" s="118">
        <f t="shared" si="11"/>
        <v>0</v>
      </c>
      <c r="T11" s="134">
        <f t="shared" si="12"/>
        <v>0</v>
      </c>
      <c r="U11" s="135">
        <f t="shared" si="13"/>
        <v>0</v>
      </c>
    </row>
    <row r="12" spans="1:36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150">
        <f t="shared" si="0"/>
        <v>34722</v>
      </c>
      <c r="I12" s="151">
        <f t="shared" si="5"/>
        <v>9.6500000000000002E-2</v>
      </c>
      <c r="J12" s="118">
        <f t="shared" si="1"/>
        <v>9.6500000000000002E-2</v>
      </c>
      <c r="K12" s="118">
        <f t="shared" si="6"/>
        <v>1.2E-2</v>
      </c>
      <c r="L12" s="118">
        <f t="shared" si="7"/>
        <v>9.6500000000000002E-2</v>
      </c>
      <c r="M12" s="118">
        <f t="shared" si="2"/>
        <v>9.6500000000000002E-2</v>
      </c>
      <c r="N12" s="118">
        <f t="shared" si="8"/>
        <v>1.2E-2</v>
      </c>
      <c r="O12" s="133">
        <f t="shared" si="9"/>
        <v>0</v>
      </c>
      <c r="P12" s="133">
        <f t="shared" si="10"/>
        <v>0</v>
      </c>
      <c r="Q12" s="130">
        <f t="shared" si="3"/>
        <v>9.6500000000000002E-2</v>
      </c>
      <c r="R12" s="118">
        <f t="shared" si="4"/>
        <v>9.6500000000000002E-2</v>
      </c>
      <c r="S12" s="118">
        <f t="shared" si="11"/>
        <v>1.2E-2</v>
      </c>
      <c r="T12" s="134">
        <f t="shared" si="12"/>
        <v>0</v>
      </c>
      <c r="U12" s="135">
        <f t="shared" si="13"/>
        <v>0</v>
      </c>
    </row>
    <row r="13" spans="1:36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150">
        <f t="shared" si="0"/>
        <v>37413</v>
      </c>
      <c r="I13" s="151">
        <f>ROUND(K70,4)</f>
        <v>9.6500000000000002E-2</v>
      </c>
      <c r="J13" s="118">
        <f t="shared" si="1"/>
        <v>9.6500000000000002E-2</v>
      </c>
      <c r="K13" s="118">
        <f t="shared" si="6"/>
        <v>1.2E-2</v>
      </c>
      <c r="L13" s="118">
        <f t="shared" si="7"/>
        <v>9.6500000000000002E-2</v>
      </c>
      <c r="M13" s="118">
        <f t="shared" si="2"/>
        <v>9.6500000000000002E-2</v>
      </c>
      <c r="N13" s="118">
        <f t="shared" si="8"/>
        <v>1.2E-2</v>
      </c>
      <c r="O13" s="133">
        <f t="shared" si="9"/>
        <v>9.6500000000000002E-2</v>
      </c>
      <c r="P13" s="133">
        <f t="shared" si="10"/>
        <v>1.2E-2</v>
      </c>
      <c r="Q13" s="130">
        <f t="shared" si="3"/>
        <v>9.6500000000000002E-2</v>
      </c>
      <c r="R13" s="118">
        <f t="shared" si="4"/>
        <v>9.6500000000000002E-2</v>
      </c>
      <c r="S13" s="118">
        <f t="shared" si="11"/>
        <v>1.2E-2</v>
      </c>
      <c r="T13" s="134">
        <f t="shared" si="12"/>
        <v>9.6500000000000002E-2</v>
      </c>
      <c r="U13" s="135">
        <f t="shared" si="13"/>
        <v>1.2E-2</v>
      </c>
    </row>
    <row r="14" spans="1:36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150">
        <f t="shared" si="0"/>
        <v>38884</v>
      </c>
      <c r="I14" s="151">
        <f t="shared" si="5"/>
        <v>9.6500000000000002E-2</v>
      </c>
      <c r="J14" s="118">
        <f t="shared" si="1"/>
        <v>9.6500000000000002E-2</v>
      </c>
      <c r="K14" s="118">
        <f t="shared" si="6"/>
        <v>1.2E-2</v>
      </c>
      <c r="L14" s="118">
        <f t="shared" si="7"/>
        <v>9.6500000000000002E-2</v>
      </c>
      <c r="M14" s="118">
        <f t="shared" si="2"/>
        <v>9.6500000000000002E-2</v>
      </c>
      <c r="N14" s="118">
        <f t="shared" si="8"/>
        <v>1.2E-2</v>
      </c>
      <c r="O14" s="133">
        <f t="shared" si="9"/>
        <v>9.6500000000000002E-2</v>
      </c>
      <c r="P14" s="133">
        <f t="shared" si="10"/>
        <v>1.2E-2</v>
      </c>
      <c r="Q14" s="130">
        <f t="shared" si="3"/>
        <v>9.6500000000000002E-2</v>
      </c>
      <c r="R14" s="118">
        <f t="shared" si="4"/>
        <v>9.6500000000000002E-2</v>
      </c>
      <c r="S14" s="118">
        <f t="shared" si="11"/>
        <v>1.2E-2</v>
      </c>
      <c r="T14" s="134">
        <f t="shared" si="12"/>
        <v>9.6500000000000002E-2</v>
      </c>
      <c r="U14" s="135">
        <f t="shared" si="13"/>
        <v>1.2E-2</v>
      </c>
    </row>
    <row r="15" spans="1:36" ht="15" x14ac:dyDescent="0.25">
      <c r="A15" s="16" t="s">
        <v>42</v>
      </c>
      <c r="B15" s="4">
        <v>2.247E-2</v>
      </c>
      <c r="C15" s="16" t="s">
        <v>45</v>
      </c>
      <c r="D15" s="4">
        <v>2.247E-2</v>
      </c>
      <c r="E15" s="16" t="s">
        <v>45</v>
      </c>
      <c r="F15" s="12">
        <v>2.247E-2</v>
      </c>
      <c r="H15" s="150">
        <f t="shared" si="0"/>
        <v>41124</v>
      </c>
      <c r="I15" s="151">
        <f t="shared" si="5"/>
        <v>9.6500000000000002E-2</v>
      </c>
      <c r="J15" s="118">
        <f t="shared" si="1"/>
        <v>9.6500000000000002E-2</v>
      </c>
      <c r="K15" s="118">
        <f t="shared" si="6"/>
        <v>1.2E-2</v>
      </c>
      <c r="L15" s="118">
        <f t="shared" si="7"/>
        <v>9.6500000000000002E-2</v>
      </c>
      <c r="M15" s="118">
        <f t="shared" si="2"/>
        <v>9.6500000000000002E-2</v>
      </c>
      <c r="N15" s="118">
        <f t="shared" si="8"/>
        <v>1.2E-2</v>
      </c>
      <c r="O15" s="133">
        <f t="shared" si="9"/>
        <v>9.6500000000000002E-2</v>
      </c>
      <c r="P15" s="133">
        <f t="shared" si="10"/>
        <v>1.2E-2</v>
      </c>
      <c r="Q15" s="130">
        <f t="shared" si="3"/>
        <v>9.6500000000000002E-2</v>
      </c>
      <c r="R15" s="118">
        <f t="shared" si="4"/>
        <v>9.6500000000000002E-2</v>
      </c>
      <c r="S15" s="118">
        <f t="shared" si="11"/>
        <v>1.2E-2</v>
      </c>
      <c r="T15" s="134">
        <f t="shared" si="12"/>
        <v>9.6500000000000002E-2</v>
      </c>
      <c r="U15" s="135">
        <f t="shared" si="13"/>
        <v>1.2E-2</v>
      </c>
    </row>
    <row r="16" spans="1:36" ht="15" x14ac:dyDescent="0.25">
      <c r="A16" s="14" t="s">
        <v>50</v>
      </c>
      <c r="B16" s="5">
        <v>269</v>
      </c>
      <c r="C16" s="14" t="s">
        <v>56</v>
      </c>
      <c r="D16" s="5">
        <v>269</v>
      </c>
      <c r="E16" s="14" t="s">
        <v>56</v>
      </c>
      <c r="F16" s="7">
        <v>269</v>
      </c>
      <c r="H16" s="150">
        <f t="shared" si="0"/>
        <v>45593</v>
      </c>
      <c r="I16" s="151">
        <f t="shared" si="5"/>
        <v>9.6500000000000002E-2</v>
      </c>
      <c r="J16" s="118">
        <f t="shared" si="1"/>
        <v>9.6500000000000002E-2</v>
      </c>
      <c r="K16" s="118">
        <f t="shared" si="6"/>
        <v>3.4799999999999998E-2</v>
      </c>
      <c r="L16" s="118">
        <f t="shared" si="7"/>
        <v>9.6500000000000002E-2</v>
      </c>
      <c r="M16" s="118">
        <f t="shared" si="2"/>
        <v>9.6500000000000002E-2</v>
      </c>
      <c r="N16" s="118">
        <f t="shared" si="8"/>
        <v>3.4799999999999998E-2</v>
      </c>
      <c r="O16" s="133">
        <f t="shared" si="9"/>
        <v>9.6500000000000002E-2</v>
      </c>
      <c r="P16" s="133">
        <f t="shared" si="10"/>
        <v>3.4799999999999998E-2</v>
      </c>
      <c r="Q16" s="130">
        <f t="shared" si="3"/>
        <v>9.6500000000000002E-2</v>
      </c>
      <c r="R16" s="118">
        <f t="shared" si="4"/>
        <v>9.6500000000000002E-2</v>
      </c>
      <c r="S16" s="118">
        <f t="shared" si="11"/>
        <v>3.4799999999999998E-2</v>
      </c>
      <c r="T16" s="134">
        <f t="shared" si="12"/>
        <v>9.6500000000000002E-2</v>
      </c>
      <c r="U16" s="135">
        <f t="shared" si="13"/>
        <v>3.4799999999999998E-2</v>
      </c>
    </row>
    <row r="17" spans="1:21" ht="15" x14ac:dyDescent="0.25">
      <c r="A17" s="16" t="s">
        <v>43</v>
      </c>
      <c r="B17" s="4">
        <v>8.3699999999999997E-2</v>
      </c>
      <c r="C17" s="16" t="s">
        <v>46</v>
      </c>
      <c r="D17" s="4">
        <v>8.3699999999999997E-2</v>
      </c>
      <c r="E17" s="16" t="s">
        <v>46</v>
      </c>
      <c r="F17" s="12">
        <v>8.3699999999999997E-2</v>
      </c>
      <c r="H17" s="150">
        <f t="shared" ref="H17:H18" si="14">IFERROR(J74,"")</f>
        <v>46003</v>
      </c>
      <c r="I17" s="151">
        <f t="shared" ref="I17:I18" si="15">IFERROR(ROUND(K74,4),"")</f>
        <v>9.6500000000000002E-2</v>
      </c>
      <c r="J17" s="118">
        <f>IFERROR(ROUND(IF(N74=1,I17,0),4),"")</f>
        <v>9.6500000000000002E-2</v>
      </c>
      <c r="K17" s="118">
        <f t="shared" ref="K17:K18" si="16">IFERROR(ROUND(IF(N74=1,SUM(L74:M74),0),4),"")</f>
        <v>3.4799999999999998E-2</v>
      </c>
      <c r="L17" s="118">
        <f t="shared" ref="L17:L18" si="17">IFERROR(ROUND(O74,4),"")</f>
        <v>9.6500000000000002E-2</v>
      </c>
      <c r="M17" s="118">
        <f>IFERROR(ROUND(IF(S74=1,L17,0),4),"")</f>
        <v>9.6500000000000002E-2</v>
      </c>
      <c r="N17" s="118">
        <f t="shared" ref="N17:N18" si="18">IFERROR(ROUND(IF(S74=1,SUM(P74:R74),0),4),"")</f>
        <v>0.1159</v>
      </c>
      <c r="O17" s="133">
        <f>IFERROR(ROUND(IF(T74=1,L17,0),4),"")</f>
        <v>9.6500000000000002E-2</v>
      </c>
      <c r="P17" s="133">
        <f>IFERROR(ROUND(IF(T74=1,SUM(P74:R74),0),4),"")</f>
        <v>0.1159</v>
      </c>
      <c r="Q17" s="130">
        <f t="shared" ref="Q17:Q18" si="19">IFERROR(ROUND(U74,4),"")</f>
        <v>9.6500000000000002E-2</v>
      </c>
      <c r="R17" s="118">
        <f>IFERROR(ROUND(IF(Y74=1,Q17,0),4),"")</f>
        <v>9.6500000000000002E-2</v>
      </c>
      <c r="S17" s="118">
        <f t="shared" ref="S17:S18" si="20">IFERROR(ROUND(IF(Y74=1,SUM(V74:X74),0),4),"")</f>
        <v>0.1159</v>
      </c>
      <c r="T17" s="134">
        <f>IFERROR(ROUND(IF(Z74=1,Q17,0),4),"")</f>
        <v>9.6500000000000002E-2</v>
      </c>
      <c r="U17" s="135">
        <f>IFERROR(ROUND(IF(Z74=1,SUM(V74:X74),0),4),"")</f>
        <v>0.1159</v>
      </c>
    </row>
    <row r="18" spans="1:21" ht="15" x14ac:dyDescent="0.25">
      <c r="A18" s="14" t="s">
        <v>51</v>
      </c>
      <c r="B18" s="5">
        <v>1431</v>
      </c>
      <c r="C18" s="14" t="s">
        <v>57</v>
      </c>
      <c r="D18" s="5">
        <v>1431</v>
      </c>
      <c r="E18" s="14" t="s">
        <v>57</v>
      </c>
      <c r="F18" s="7">
        <v>1431</v>
      </c>
      <c r="H18" s="150">
        <f t="shared" si="14"/>
        <v>59783</v>
      </c>
      <c r="I18" s="151">
        <f t="shared" si="15"/>
        <v>9.6500000000000002E-2</v>
      </c>
      <c r="J18" s="118">
        <f>IFERROR(ROUND(IF(N75=1,I18,0),4),"")</f>
        <v>9.6500000000000002E-2</v>
      </c>
      <c r="K18" s="118">
        <f t="shared" si="16"/>
        <v>3.4799999999999998E-2</v>
      </c>
      <c r="L18" s="118">
        <f t="shared" si="17"/>
        <v>9.6500000000000002E-2</v>
      </c>
      <c r="M18" s="118">
        <f>IFERROR(ROUND(IF(S75=1,L18,0),4),"")</f>
        <v>9.6500000000000002E-2</v>
      </c>
      <c r="N18" s="118">
        <f t="shared" si="18"/>
        <v>3.4799999999999998E-2</v>
      </c>
      <c r="O18" s="133">
        <f t="shared" ref="O18:O20" si="21">IFERROR(ROUND(IF(T75=1,L18,0),4),"")</f>
        <v>9.6500000000000002E-2</v>
      </c>
      <c r="P18" s="133">
        <f t="shared" ref="P18:P20" si="22">IFERROR(ROUND(IF(T75=1,SUM(P75:R75),0),4),"")</f>
        <v>3.4799999999999998E-2</v>
      </c>
      <c r="Q18" s="130">
        <f t="shared" si="19"/>
        <v>9.6500000000000002E-2</v>
      </c>
      <c r="R18" s="118">
        <f>IFERROR(ROUND(IF(Y75=1,Q18,0),4),"")</f>
        <v>9.6500000000000002E-2</v>
      </c>
      <c r="S18" s="118">
        <f t="shared" si="20"/>
        <v>3.4799999999999998E-2</v>
      </c>
      <c r="T18" s="134">
        <f t="shared" ref="T18:T20" si="23">IFERROR(ROUND(IF(Z75=1,Q18,0),4),"")</f>
        <v>9.6500000000000002E-2</v>
      </c>
      <c r="U18" s="135">
        <f t="shared" ref="U18:U20" si="24">IFERROR(ROUND(IF(Z75=1,SUM(V75:X75),0),4),"")</f>
        <v>3.4799999999999998E-2</v>
      </c>
    </row>
    <row r="19" spans="1:21" ht="15" x14ac:dyDescent="0.25">
      <c r="A19" s="14" t="s">
        <v>44</v>
      </c>
      <c r="B19" s="4">
        <v>5.2599999999999999E-3</v>
      </c>
      <c r="C19" s="14" t="s">
        <v>47</v>
      </c>
      <c r="D19" s="4">
        <v>5.2599999999999999E-3</v>
      </c>
      <c r="E19" s="14" t="s">
        <v>47</v>
      </c>
      <c r="F19" s="12">
        <v>5.2599999999999999E-3</v>
      </c>
      <c r="H19" s="150">
        <f>IFERROR(J76,"")</f>
        <v>78427</v>
      </c>
      <c r="I19" s="151">
        <f>IFERROR(ROUND(K76,4),"")</f>
        <v>9.6500000000000002E-2</v>
      </c>
      <c r="J19" s="118">
        <f>IFERROR(ROUND(IF(N76=1,I19,0),4),"")</f>
        <v>9.6500000000000002E-2</v>
      </c>
      <c r="K19" s="118">
        <f>IFERROR(ROUND(IF(N76=1,SUM(L76:M76),0),4),"")</f>
        <v>1.7600000000000001E-2</v>
      </c>
      <c r="L19" s="118">
        <f>IFERROR(ROUND(O76,4),"")</f>
        <v>9.6500000000000002E-2</v>
      </c>
      <c r="M19" s="118">
        <f>IFERROR(ROUND(IF(S76=1,L19,0),4),"")</f>
        <v>9.6500000000000002E-2</v>
      </c>
      <c r="N19" s="118">
        <f>IFERROR(ROUND(IF(S76=1,SUM(P76:R76),0),4),"")</f>
        <v>1.7600000000000001E-2</v>
      </c>
      <c r="O19" s="133">
        <f t="shared" si="21"/>
        <v>9.6500000000000002E-2</v>
      </c>
      <c r="P19" s="133">
        <f t="shared" si="22"/>
        <v>1.7600000000000001E-2</v>
      </c>
      <c r="Q19" s="130">
        <f>IFERROR(ROUND(U76,4),"")</f>
        <v>9.6500000000000002E-2</v>
      </c>
      <c r="R19" s="118">
        <f>IFERROR(ROUND(IF(Y76=1,Q19,0),4),"")</f>
        <v>9.6500000000000002E-2</v>
      </c>
      <c r="S19" s="118">
        <f>IFERROR(ROUND(IF(Y76=1,SUM(V76:X76),0),4),"")</f>
        <v>1.7600000000000001E-2</v>
      </c>
      <c r="T19" s="134">
        <f t="shared" si="23"/>
        <v>9.6500000000000002E-2</v>
      </c>
      <c r="U19" s="135">
        <f t="shared" si="24"/>
        <v>1.7600000000000001E-2</v>
      </c>
    </row>
    <row r="20" spans="1:21" ht="15" x14ac:dyDescent="0.25">
      <c r="A20" s="14" t="s">
        <v>52</v>
      </c>
      <c r="B20" s="5">
        <v>1535</v>
      </c>
      <c r="C20" s="14" t="s">
        <v>58</v>
      </c>
      <c r="D20" s="5">
        <v>1535</v>
      </c>
      <c r="E20" s="14" t="s">
        <v>58</v>
      </c>
      <c r="F20" s="7">
        <v>1535</v>
      </c>
      <c r="H20" s="150">
        <f>IFERROR(J77,"")</f>
        <v>143555</v>
      </c>
      <c r="I20" s="151">
        <f>IFERROR(ROUND(K77,4),"")</f>
        <v>9.6500000000000002E-2</v>
      </c>
      <c r="J20" s="118">
        <f>IFERROR(ROUND(IF(N77=1,I20,0),4),"")</f>
        <v>9.6500000000000002E-2</v>
      </c>
      <c r="K20" s="118">
        <f>IFERROR(ROUND(IF(N77=1,SUM(L77:M77),0),4),"")</f>
        <v>0</v>
      </c>
      <c r="L20" s="118">
        <f>IFERROR(ROUND(O77,4),"")</f>
        <v>9.6500000000000002E-2</v>
      </c>
      <c r="M20" s="118">
        <f>IFERROR(ROUND(IF(S77=1,L20,0),4),"")</f>
        <v>9.6500000000000002E-2</v>
      </c>
      <c r="N20" s="118">
        <f>IFERROR(ROUND(IF(S77=1,SUM(P77:R77),0),4),"")</f>
        <v>0</v>
      </c>
      <c r="O20" s="133">
        <f t="shared" si="21"/>
        <v>9.6500000000000002E-2</v>
      </c>
      <c r="P20" s="133">
        <f t="shared" si="22"/>
        <v>0</v>
      </c>
      <c r="Q20" s="130">
        <f>IFERROR(ROUND(U77,4),"")</f>
        <v>9.6500000000000002E-2</v>
      </c>
      <c r="R20" s="118">
        <f>IFERROR(ROUND(IF(Y77=1,Q20,0),4),"")</f>
        <v>9.6500000000000002E-2</v>
      </c>
      <c r="S20" s="118">
        <f>IFERROR(ROUND(IF(Y77=1,SUM(V77:X77),0),4),"")</f>
        <v>0</v>
      </c>
      <c r="T20" s="134">
        <f t="shared" si="23"/>
        <v>9.6500000000000002E-2</v>
      </c>
      <c r="U20" s="135">
        <f t="shared" si="24"/>
        <v>0</v>
      </c>
    </row>
    <row r="21" spans="1:21" ht="15" x14ac:dyDescent="0.25">
      <c r="A21" s="16" t="s">
        <v>54</v>
      </c>
      <c r="B21" s="4">
        <v>1.7569999999999999E-2</v>
      </c>
      <c r="C21" s="10" t="s">
        <v>55</v>
      </c>
      <c r="D21" s="4">
        <v>1.7569999999999999E-2</v>
      </c>
      <c r="E21" s="10" t="s">
        <v>55</v>
      </c>
      <c r="F21" s="12">
        <v>1.7569999999999999E-2</v>
      </c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</row>
    <row r="22" spans="1:21" ht="15" x14ac:dyDescent="0.25">
      <c r="A22" s="14" t="s">
        <v>48</v>
      </c>
      <c r="B22" s="5">
        <v>11965</v>
      </c>
      <c r="C22" s="14" t="s">
        <v>48</v>
      </c>
      <c r="D22" s="5">
        <v>11965</v>
      </c>
      <c r="E22" s="14" t="s">
        <v>48</v>
      </c>
      <c r="F22" s="7">
        <v>11965</v>
      </c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</row>
    <row r="23" spans="1:21" ht="15" x14ac:dyDescent="0.25">
      <c r="A23" s="14" t="s">
        <v>49</v>
      </c>
      <c r="B23" s="5">
        <v>25845</v>
      </c>
      <c r="C23" s="14" t="s">
        <v>49</v>
      </c>
      <c r="D23" s="5">
        <v>25845</v>
      </c>
      <c r="E23" s="14" t="s">
        <v>49</v>
      </c>
      <c r="F23" s="7">
        <v>25845</v>
      </c>
      <c r="H23" s="152" t="s">
        <v>88</v>
      </c>
      <c r="I23" s="153"/>
      <c r="J23" s="153"/>
      <c r="K23" s="153"/>
      <c r="L23" s="153"/>
    </row>
    <row r="24" spans="1:21" ht="15" x14ac:dyDescent="0.25">
      <c r="A24" s="14" t="s">
        <v>53</v>
      </c>
      <c r="B24" s="5">
        <v>45592</v>
      </c>
      <c r="C24" s="14" t="s">
        <v>53</v>
      </c>
      <c r="D24" s="5">
        <v>45592</v>
      </c>
      <c r="E24" s="14" t="s">
        <v>53</v>
      </c>
      <c r="F24" s="7">
        <v>45592</v>
      </c>
      <c r="H24" s="153" t="s">
        <v>89</v>
      </c>
      <c r="I24" s="154"/>
      <c r="J24" s="154"/>
      <c r="K24" s="154"/>
      <c r="L24" s="154"/>
      <c r="M24" s="122"/>
      <c r="N24" s="122"/>
      <c r="O24" s="122"/>
      <c r="P24" s="122"/>
      <c r="Q24" s="122"/>
      <c r="R24" s="122"/>
      <c r="S24" s="122"/>
      <c r="T24" s="122"/>
    </row>
    <row r="25" spans="1:21" ht="15" customHeight="1" x14ac:dyDescent="0.25">
      <c r="A25" s="14" t="s">
        <v>59</v>
      </c>
      <c r="B25" s="5">
        <v>132920</v>
      </c>
      <c r="C25" s="14" t="s">
        <v>59</v>
      </c>
      <c r="D25" s="5">
        <v>132920</v>
      </c>
      <c r="E25" s="14" t="s">
        <v>59</v>
      </c>
      <c r="F25" s="7">
        <v>132920</v>
      </c>
      <c r="H25" s="153" t="s">
        <v>90</v>
      </c>
      <c r="I25" s="154"/>
      <c r="J25" s="154"/>
      <c r="K25" s="154"/>
      <c r="L25" s="122"/>
      <c r="M25" s="123" t="s">
        <v>79</v>
      </c>
      <c r="N25" s="123"/>
      <c r="O25" s="123"/>
      <c r="P25" s="123"/>
      <c r="Q25" s="131"/>
      <c r="R25" s="127" t="s">
        <v>79</v>
      </c>
      <c r="S25" s="127"/>
      <c r="T25" s="122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I26" s="122"/>
      <c r="J26" s="155" t="s">
        <v>78</v>
      </c>
      <c r="K26" s="123"/>
      <c r="L26" s="122"/>
      <c r="M26" s="111" t="s">
        <v>80</v>
      </c>
      <c r="N26" s="111"/>
      <c r="O26" s="111"/>
      <c r="P26" s="111"/>
      <c r="Q26" s="132"/>
      <c r="R26" s="111" t="s">
        <v>81</v>
      </c>
      <c r="S26" s="111"/>
      <c r="T26" s="122"/>
    </row>
    <row r="27" spans="1:21" ht="42" customHeight="1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153"/>
      <c r="I27" s="153"/>
      <c r="J27" s="125" t="s">
        <v>91</v>
      </c>
      <c r="K27" s="125" t="s">
        <v>92</v>
      </c>
      <c r="L27" s="136"/>
      <c r="M27" s="125" t="s">
        <v>91</v>
      </c>
      <c r="N27" s="125" t="s">
        <v>243</v>
      </c>
      <c r="O27" s="136" t="s">
        <v>246</v>
      </c>
      <c r="P27" s="125"/>
      <c r="Q27" s="136"/>
      <c r="R27" s="125" t="s">
        <v>91</v>
      </c>
      <c r="S27" s="125" t="s">
        <v>243</v>
      </c>
      <c r="T27" s="136" t="s">
        <v>246</v>
      </c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153" t="s">
        <v>93</v>
      </c>
      <c r="I28" s="156"/>
      <c r="J28" s="126">
        <f>IF(B10=0,B14,"n.v.t.")</f>
        <v>3752</v>
      </c>
      <c r="K28" s="126">
        <f>IF(B10=0,B14,"n.v.t.")</f>
        <v>3752</v>
      </c>
      <c r="M28" s="126">
        <f>IF(D10=0,D14,"n.v.t.")</f>
        <v>3968</v>
      </c>
      <c r="N28" s="126">
        <f>IF(D10=0,D14,"n.v.t.")</f>
        <v>3968</v>
      </c>
      <c r="O28" s="126">
        <f>IF(D10=0,D14-D35,"n.v.t.")</f>
        <v>3676</v>
      </c>
      <c r="P28" s="126"/>
      <c r="R28" s="126">
        <f>IF(F10=0,F14,"n.v.t.")</f>
        <v>3752</v>
      </c>
      <c r="S28" s="126">
        <f>IF(F10=0,F14,"n.v.t.")</f>
        <v>3752</v>
      </c>
      <c r="T28" s="121">
        <f>IF(F10=0,F14-F35,"n.v.t.")</f>
        <v>3460</v>
      </c>
    </row>
    <row r="29" spans="1:21" ht="15" x14ac:dyDescent="0.25">
      <c r="A29" s="96" t="s">
        <v>186</v>
      </c>
      <c r="B29" s="5">
        <v>78426</v>
      </c>
      <c r="C29" s="96" t="s">
        <v>186</v>
      </c>
      <c r="D29" s="5">
        <v>78426</v>
      </c>
      <c r="E29" s="96" t="s">
        <v>186</v>
      </c>
      <c r="F29" s="7">
        <v>78426</v>
      </c>
      <c r="H29" s="153"/>
      <c r="I29" s="156"/>
      <c r="J29" s="126"/>
      <c r="K29" s="126"/>
      <c r="M29" s="126"/>
      <c r="N29" s="126"/>
      <c r="O29" s="126"/>
      <c r="P29" s="126"/>
      <c r="R29" s="126"/>
      <c r="S29" s="126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</row>
    <row r="33" spans="1:7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</row>
    <row r="34" spans="1:7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</row>
    <row r="35" spans="1:7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</row>
    <row r="36" spans="1:7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</row>
    <row r="37" spans="1:7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</row>
    <row r="38" spans="1:7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</row>
    <row r="39" spans="1:7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7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7" ht="15" x14ac:dyDescent="0.25">
      <c r="A41" s="16" t="s">
        <v>200</v>
      </c>
      <c r="B41" s="4">
        <v>0</v>
      </c>
      <c r="C41" s="16" t="s">
        <v>202</v>
      </c>
      <c r="D41" s="4">
        <v>0</v>
      </c>
      <c r="E41" s="14" t="s">
        <v>202</v>
      </c>
      <c r="F41" s="12">
        <v>0</v>
      </c>
    </row>
    <row r="42" spans="1:7" ht="15" x14ac:dyDescent="0.25">
      <c r="A42" s="16" t="s">
        <v>201</v>
      </c>
      <c r="B42" s="4">
        <v>0.26993</v>
      </c>
      <c r="C42" s="16" t="s">
        <v>203</v>
      </c>
      <c r="D42" s="4">
        <v>0.26993</v>
      </c>
      <c r="E42" s="14" t="s">
        <v>203</v>
      </c>
      <c r="F42" s="12">
        <v>0.26993</v>
      </c>
    </row>
    <row r="43" spans="1:7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7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7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7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8:26" x14ac:dyDescent="0.2">
      <c r="H60" s="141" t="s">
        <v>86</v>
      </c>
    </row>
    <row r="61" spans="8:26" x14ac:dyDescent="0.2">
      <c r="I61" s="121">
        <v>2</v>
      </c>
      <c r="J61" s="121">
        <v>3</v>
      </c>
      <c r="K61" s="121">
        <v>4</v>
      </c>
      <c r="L61" s="121">
        <v>5</v>
      </c>
      <c r="M61" s="121">
        <v>6</v>
      </c>
      <c r="N61" s="121">
        <v>7</v>
      </c>
      <c r="O61" s="121">
        <v>8</v>
      </c>
      <c r="P61" s="121">
        <v>9</v>
      </c>
      <c r="Q61" s="121">
        <v>10</v>
      </c>
      <c r="R61" s="121">
        <v>11</v>
      </c>
      <c r="S61" s="121">
        <v>12</v>
      </c>
      <c r="T61" s="121">
        <v>13</v>
      </c>
      <c r="U61" s="121">
        <v>14</v>
      </c>
      <c r="V61" s="121">
        <v>15</v>
      </c>
      <c r="W61">
        <v>16</v>
      </c>
      <c r="X61">
        <v>17</v>
      </c>
      <c r="Y61">
        <v>18</v>
      </c>
      <c r="Z61">
        <v>19</v>
      </c>
    </row>
    <row r="62" spans="8:26" x14ac:dyDescent="0.2">
      <c r="K62" s="121" t="s">
        <v>38</v>
      </c>
      <c r="O62" s="121" t="s">
        <v>69</v>
      </c>
      <c r="U62" s="121" t="s">
        <v>70</v>
      </c>
    </row>
    <row r="63" spans="8:26" x14ac:dyDescent="0.2">
      <c r="H63" s="121" t="s">
        <v>68</v>
      </c>
      <c r="I63" s="146"/>
      <c r="J63" s="157" t="s">
        <v>75</v>
      </c>
      <c r="K63" s="157" t="s">
        <v>67</v>
      </c>
      <c r="L63" s="122" t="s">
        <v>40</v>
      </c>
      <c r="M63" s="122" t="s">
        <v>39</v>
      </c>
      <c r="N63" s="158" t="s">
        <v>76</v>
      </c>
      <c r="O63" s="157" t="s">
        <v>67</v>
      </c>
      <c r="P63" s="122" t="s">
        <v>40</v>
      </c>
      <c r="Q63" s="122" t="s">
        <v>39</v>
      </c>
      <c r="R63" s="122" t="s">
        <v>41</v>
      </c>
      <c r="S63" s="154" t="s">
        <v>76</v>
      </c>
      <c r="T63" s="154" t="s">
        <v>127</v>
      </c>
      <c r="U63" s="157" t="s">
        <v>67</v>
      </c>
      <c r="V63" s="122" t="s">
        <v>40</v>
      </c>
      <c r="W63" s="23" t="s">
        <v>39</v>
      </c>
      <c r="X63" s="23" t="s">
        <v>41</v>
      </c>
      <c r="Y63" s="41" t="s">
        <v>76</v>
      </c>
      <c r="Z63" s="41" t="s">
        <v>127</v>
      </c>
    </row>
    <row r="64" spans="8:26" x14ac:dyDescent="0.2">
      <c r="H64" s="121">
        <v>1</v>
      </c>
      <c r="I64" s="121" t="str">
        <f t="shared" ref="I64:Y64" si="25">VLOOKUP($H64,$H$82:$Y$95,I$61,0)</f>
        <v>Startpunt</v>
      </c>
      <c r="J64" s="121">
        <f t="shared" si="25"/>
        <v>0</v>
      </c>
      <c r="K64" s="121">
        <f t="shared" si="25"/>
        <v>9.6500000000000002E-2</v>
      </c>
      <c r="L64" s="121">
        <f t="shared" si="25"/>
        <v>0</v>
      </c>
      <c r="M64" s="121">
        <f t="shared" si="25"/>
        <v>-2.247E-2</v>
      </c>
      <c r="N64" s="121" t="str">
        <f t="shared" si="25"/>
        <v/>
      </c>
      <c r="O64" s="121">
        <f t="shared" si="25"/>
        <v>9.6500000000000002E-2</v>
      </c>
      <c r="P64" s="121">
        <f t="shared" si="25"/>
        <v>0</v>
      </c>
      <c r="Q64" s="121">
        <f t="shared" si="25"/>
        <v>-2.247E-2</v>
      </c>
      <c r="R64" s="121">
        <f t="shared" si="25"/>
        <v>0</v>
      </c>
      <c r="S64" s="121" t="str">
        <f t="shared" si="25"/>
        <v/>
      </c>
      <c r="T64" s="121" t="str">
        <f t="shared" si="25"/>
        <v/>
      </c>
      <c r="U64" s="121">
        <f t="shared" si="25"/>
        <v>9.6500000000000002E-2</v>
      </c>
      <c r="V64" s="121">
        <f t="shared" si="25"/>
        <v>0</v>
      </c>
      <c r="W64">
        <f t="shared" si="25"/>
        <v>-2.247E-2</v>
      </c>
      <c r="X64">
        <f t="shared" si="25"/>
        <v>0</v>
      </c>
      <c r="Y64" t="str">
        <f t="shared" si="25"/>
        <v/>
      </c>
      <c r="Z64" t="str">
        <f>VLOOKUP($H64,$H$82:$Z$95,Z$61,0)</f>
        <v/>
      </c>
    </row>
    <row r="65" spans="8:26" x14ac:dyDescent="0.2">
      <c r="H65" s="121">
        <v>2</v>
      </c>
      <c r="I65" s="121" t="str">
        <f t="shared" ref="I65:Y77" si="26">IF(VLOOKUP($H65,$H$82:$Y$95,I$61,0)="",I64,VLOOKUP($H65,$H$82:$Y$95,I$61,0))</f>
        <v>punt vanaf wanneer belasting AOW-</v>
      </c>
      <c r="J65" s="121">
        <f t="shared" si="26"/>
        <v>11361</v>
      </c>
      <c r="K65" s="121">
        <f t="shared" si="26"/>
        <v>9.6500000000000002E-2</v>
      </c>
      <c r="L65" s="121">
        <f t="shared" si="26"/>
        <v>0</v>
      </c>
      <c r="M65" s="121">
        <f t="shared" si="26"/>
        <v>-2.247E-2</v>
      </c>
      <c r="N65" s="121">
        <f t="shared" si="26"/>
        <v>1</v>
      </c>
      <c r="O65" s="121">
        <f t="shared" si="26"/>
        <v>9.6500000000000002E-2</v>
      </c>
      <c r="P65" s="121">
        <f t="shared" si="26"/>
        <v>0</v>
      </c>
      <c r="Q65" s="121">
        <f t="shared" si="26"/>
        <v>-2.247E-2</v>
      </c>
      <c r="R65" s="121">
        <f t="shared" si="26"/>
        <v>0</v>
      </c>
      <c r="S65" s="121" t="str">
        <f t="shared" si="26"/>
        <v/>
      </c>
      <c r="T65" s="121" t="str">
        <f t="shared" si="26"/>
        <v/>
      </c>
      <c r="U65" s="121">
        <f t="shared" si="26"/>
        <v>9.6500000000000002E-2</v>
      </c>
      <c r="V65" s="121">
        <f t="shared" si="26"/>
        <v>0</v>
      </c>
      <c r="W65">
        <f t="shared" si="26"/>
        <v>-2.247E-2</v>
      </c>
      <c r="X65">
        <f t="shared" si="26"/>
        <v>0</v>
      </c>
      <c r="Y65" t="str">
        <f t="shared" si="26"/>
        <v/>
      </c>
      <c r="Z65" t="str">
        <f t="shared" ref="Z65:Z77" si="27">IF(VLOOKUP($H65,$H$82:$Z$95,Z$61,0)="",Z64,VLOOKUP($H65,$H$82:$Z$95,Z$61,0))</f>
        <v/>
      </c>
    </row>
    <row r="66" spans="8:26" x14ac:dyDescent="0.2">
      <c r="H66" s="121">
        <v>3</v>
      </c>
      <c r="I66" s="121" t="str">
        <f t="shared" si="26"/>
        <v>grens ark 1</v>
      </c>
      <c r="J66" s="121">
        <f t="shared" si="26"/>
        <v>12923</v>
      </c>
      <c r="K66" s="121">
        <f t="shared" si="26"/>
        <v>9.6500000000000002E-2</v>
      </c>
      <c r="L66" s="121">
        <f t="shared" si="26"/>
        <v>0</v>
      </c>
      <c r="M66" s="121">
        <f t="shared" si="26"/>
        <v>-8.3699999999999997E-2</v>
      </c>
      <c r="N66" s="121">
        <f t="shared" si="26"/>
        <v>1</v>
      </c>
      <c r="O66" s="121">
        <f t="shared" si="26"/>
        <v>9.6500000000000002E-2</v>
      </c>
      <c r="P66" s="121">
        <f t="shared" si="26"/>
        <v>0</v>
      </c>
      <c r="Q66" s="121">
        <f t="shared" si="26"/>
        <v>-8.3699999999999997E-2</v>
      </c>
      <c r="R66" s="121">
        <f t="shared" si="26"/>
        <v>0</v>
      </c>
      <c r="S66" s="121" t="str">
        <f t="shared" si="26"/>
        <v/>
      </c>
      <c r="T66" s="121" t="str">
        <f t="shared" si="26"/>
        <v/>
      </c>
      <c r="U66" s="121">
        <f t="shared" si="26"/>
        <v>9.6500000000000002E-2</v>
      </c>
      <c r="V66" s="121">
        <f t="shared" si="26"/>
        <v>0</v>
      </c>
      <c r="W66">
        <f t="shared" si="26"/>
        <v>-8.3699999999999997E-2</v>
      </c>
      <c r="X66">
        <f t="shared" si="26"/>
        <v>0</v>
      </c>
      <c r="Y66" t="str">
        <f t="shared" si="26"/>
        <v/>
      </c>
      <c r="Z66" t="str">
        <f t="shared" si="27"/>
        <v/>
      </c>
    </row>
    <row r="67" spans="8:26" x14ac:dyDescent="0.2">
      <c r="H67" s="121">
        <v>4</v>
      </c>
      <c r="I67" s="121" t="str">
        <f t="shared" si="26"/>
        <v>grens ark 2</v>
      </c>
      <c r="J67" s="121">
        <f t="shared" si="26"/>
        <v>23931</v>
      </c>
      <c r="K67" s="121">
        <f t="shared" si="26"/>
        <v>9.6500000000000002E-2</v>
      </c>
      <c r="L67" s="121">
        <f t="shared" si="26"/>
        <v>0</v>
      </c>
      <c r="M67" s="121">
        <f t="shared" si="26"/>
        <v>-5.2599999999999999E-3</v>
      </c>
      <c r="N67" s="121">
        <f t="shared" si="26"/>
        <v>1</v>
      </c>
      <c r="O67" s="121">
        <f t="shared" si="26"/>
        <v>9.6500000000000002E-2</v>
      </c>
      <c r="P67" s="121">
        <f t="shared" si="26"/>
        <v>0</v>
      </c>
      <c r="Q67" s="121">
        <f t="shared" si="26"/>
        <v>-5.2599999999999999E-3</v>
      </c>
      <c r="R67" s="121">
        <f t="shared" si="26"/>
        <v>0</v>
      </c>
      <c r="S67" s="121" t="str">
        <f t="shared" si="26"/>
        <v/>
      </c>
      <c r="T67" s="121" t="str">
        <f t="shared" si="26"/>
        <v/>
      </c>
      <c r="U67" s="121">
        <f t="shared" si="26"/>
        <v>9.6500000000000002E-2</v>
      </c>
      <c r="V67" s="121">
        <f t="shared" si="26"/>
        <v>0</v>
      </c>
      <c r="W67">
        <f t="shared" si="26"/>
        <v>-5.2599999999999999E-3</v>
      </c>
      <c r="X67">
        <f t="shared" si="26"/>
        <v>0</v>
      </c>
      <c r="Y67" t="str">
        <f t="shared" si="26"/>
        <v/>
      </c>
      <c r="Z67" t="str">
        <f t="shared" si="27"/>
        <v/>
      </c>
    </row>
    <row r="68" spans="8:26" x14ac:dyDescent="0.2">
      <c r="H68" s="121">
        <v>5</v>
      </c>
      <c r="I68" s="121" t="str">
        <f t="shared" si="26"/>
        <v>Start afbouw AHK</v>
      </c>
      <c r="J68" s="121">
        <f t="shared" si="26"/>
        <v>29737</v>
      </c>
      <c r="K68" s="121">
        <f t="shared" si="26"/>
        <v>9.6500000000000002E-2</v>
      </c>
      <c r="L68" s="121">
        <f t="shared" si="26"/>
        <v>1.7270000000000001E-2</v>
      </c>
      <c r="M68" s="121">
        <f t="shared" si="26"/>
        <v>-5.2599999999999999E-3</v>
      </c>
      <c r="N68" s="121">
        <f t="shared" si="26"/>
        <v>1</v>
      </c>
      <c r="O68" s="121">
        <f t="shared" si="26"/>
        <v>9.6500000000000002E-2</v>
      </c>
      <c r="P68" s="121">
        <f t="shared" si="26"/>
        <v>1.7270000000000001E-2</v>
      </c>
      <c r="Q68" s="121">
        <f t="shared" si="26"/>
        <v>-5.2599999999999999E-3</v>
      </c>
      <c r="R68" s="121">
        <f t="shared" si="26"/>
        <v>0</v>
      </c>
      <c r="S68" s="121" t="str">
        <f t="shared" si="26"/>
        <v/>
      </c>
      <c r="T68" s="121" t="str">
        <f t="shared" si="26"/>
        <v/>
      </c>
      <c r="U68" s="121">
        <f t="shared" si="26"/>
        <v>9.6500000000000002E-2</v>
      </c>
      <c r="V68" s="121">
        <f t="shared" si="26"/>
        <v>1.7270000000000001E-2</v>
      </c>
      <c r="W68">
        <f t="shared" si="26"/>
        <v>-5.2599999999999999E-3</v>
      </c>
      <c r="X68">
        <f t="shared" si="26"/>
        <v>0</v>
      </c>
      <c r="Y68" t="str">
        <f t="shared" si="26"/>
        <v/>
      </c>
      <c r="Z68" t="str">
        <f t="shared" si="27"/>
        <v/>
      </c>
    </row>
    <row r="69" spans="8:26" x14ac:dyDescent="0.2">
      <c r="H69" s="121">
        <v>6</v>
      </c>
      <c r="I69" s="121" t="str">
        <f t="shared" si="26"/>
        <v>punt vanaf wanneer belasting AOW+ excl. AOK</v>
      </c>
      <c r="J69" s="121">
        <f t="shared" si="26"/>
        <v>34722</v>
      </c>
      <c r="K69" s="121">
        <f t="shared" si="26"/>
        <v>9.6500000000000002E-2</v>
      </c>
      <c r="L69" s="121">
        <f t="shared" si="26"/>
        <v>1.7270000000000001E-2</v>
      </c>
      <c r="M69" s="121">
        <f t="shared" si="26"/>
        <v>-5.2599999999999999E-3</v>
      </c>
      <c r="N69" s="121">
        <f t="shared" si="26"/>
        <v>1</v>
      </c>
      <c r="O69" s="121">
        <f t="shared" si="26"/>
        <v>9.6500000000000002E-2</v>
      </c>
      <c r="P69" s="121">
        <f t="shared" si="26"/>
        <v>1.7270000000000001E-2</v>
      </c>
      <c r="Q69" s="121">
        <f t="shared" si="26"/>
        <v>-5.2599999999999999E-3</v>
      </c>
      <c r="R69" s="121">
        <f t="shared" si="26"/>
        <v>0</v>
      </c>
      <c r="S69" s="121">
        <f t="shared" si="26"/>
        <v>1</v>
      </c>
      <c r="T69" s="121" t="str">
        <f t="shared" si="26"/>
        <v xml:space="preserve"> </v>
      </c>
      <c r="U69" s="121">
        <f t="shared" si="26"/>
        <v>9.6500000000000002E-2</v>
      </c>
      <c r="V69" s="121">
        <f t="shared" si="26"/>
        <v>1.7270000000000001E-2</v>
      </c>
      <c r="W69">
        <f t="shared" si="26"/>
        <v>-5.2599999999999999E-3</v>
      </c>
      <c r="X69">
        <f t="shared" si="26"/>
        <v>0</v>
      </c>
      <c r="Y69">
        <f t="shared" si="26"/>
        <v>1</v>
      </c>
      <c r="Z69" t="str">
        <f t="shared" si="27"/>
        <v xml:space="preserve"> </v>
      </c>
    </row>
    <row r="70" spans="8:26" x14ac:dyDescent="0.2">
      <c r="H70" s="121">
        <v>7</v>
      </c>
      <c r="I70" s="121" t="str">
        <f t="shared" si="26"/>
        <v>punt vanaf wanneer belasting AOW+ incl. AOK</v>
      </c>
      <c r="J70" s="121">
        <f t="shared" si="26"/>
        <v>37413</v>
      </c>
      <c r="K70" s="121">
        <f t="shared" si="26"/>
        <v>9.6500000000000002E-2</v>
      </c>
      <c r="L70" s="121">
        <f t="shared" si="26"/>
        <v>1.7270000000000001E-2</v>
      </c>
      <c r="M70" s="121">
        <f t="shared" si="26"/>
        <v>-5.2599999999999999E-3</v>
      </c>
      <c r="N70" s="121">
        <f t="shared" si="26"/>
        <v>1</v>
      </c>
      <c r="O70" s="121">
        <f t="shared" si="26"/>
        <v>9.6500000000000002E-2</v>
      </c>
      <c r="P70" s="121">
        <f t="shared" si="26"/>
        <v>1.7270000000000001E-2</v>
      </c>
      <c r="Q70" s="121">
        <f t="shared" si="26"/>
        <v>-5.2599999999999999E-3</v>
      </c>
      <c r="R70" s="121">
        <f t="shared" si="26"/>
        <v>0</v>
      </c>
      <c r="S70" s="121">
        <f t="shared" si="26"/>
        <v>1</v>
      </c>
      <c r="T70" s="121">
        <f t="shared" si="26"/>
        <v>1</v>
      </c>
      <c r="U70" s="121">
        <f t="shared" si="26"/>
        <v>9.6500000000000002E-2</v>
      </c>
      <c r="V70" s="121">
        <f t="shared" si="26"/>
        <v>1.7270000000000001E-2</v>
      </c>
      <c r="W70">
        <f t="shared" si="26"/>
        <v>-5.2599999999999999E-3</v>
      </c>
      <c r="X70">
        <f t="shared" si="26"/>
        <v>0</v>
      </c>
      <c r="Y70">
        <f t="shared" si="26"/>
        <v>1</v>
      </c>
      <c r="Z70">
        <f t="shared" si="27"/>
        <v>1</v>
      </c>
    </row>
    <row r="71" spans="8:26" x14ac:dyDescent="0.2">
      <c r="H71" s="121">
        <v>8</v>
      </c>
      <c r="I71" s="121" t="str">
        <f t="shared" si="26"/>
        <v>einde grens IB 1946 of later</v>
      </c>
      <c r="J71" s="121">
        <f t="shared" si="26"/>
        <v>38884</v>
      </c>
      <c r="K71" s="121">
        <f t="shared" si="26"/>
        <v>9.6500000000000002E-2</v>
      </c>
      <c r="L71" s="121">
        <f t="shared" si="26"/>
        <v>1.7270000000000001E-2</v>
      </c>
      <c r="M71" s="121">
        <f t="shared" si="26"/>
        <v>-5.2599999999999999E-3</v>
      </c>
      <c r="N71" s="121">
        <f t="shared" si="26"/>
        <v>1</v>
      </c>
      <c r="O71" s="121">
        <f t="shared" si="26"/>
        <v>9.6500000000000002E-2</v>
      </c>
      <c r="P71" s="121">
        <f t="shared" si="26"/>
        <v>1.7270000000000001E-2</v>
      </c>
      <c r="Q71" s="121">
        <f t="shared" si="26"/>
        <v>-5.2599999999999999E-3</v>
      </c>
      <c r="R71" s="121">
        <f t="shared" si="26"/>
        <v>0</v>
      </c>
      <c r="S71" s="121">
        <f t="shared" si="26"/>
        <v>1</v>
      </c>
      <c r="T71" s="121">
        <f t="shared" si="26"/>
        <v>1</v>
      </c>
      <c r="U71" s="121">
        <f t="shared" si="26"/>
        <v>9.6500000000000002E-2</v>
      </c>
      <c r="V71" s="121">
        <f t="shared" si="26"/>
        <v>1.7270000000000001E-2</v>
      </c>
      <c r="W71">
        <f t="shared" si="26"/>
        <v>-5.2599999999999999E-3</v>
      </c>
      <c r="X71">
        <f t="shared" si="26"/>
        <v>0</v>
      </c>
      <c r="Y71">
        <f t="shared" si="26"/>
        <v>1</v>
      </c>
      <c r="Z71">
        <f t="shared" si="27"/>
        <v>1</v>
      </c>
    </row>
    <row r="72" spans="8:26" x14ac:dyDescent="0.2">
      <c r="H72" s="121">
        <v>9</v>
      </c>
      <c r="I72" s="121" t="str">
        <f t="shared" si="26"/>
        <v>einde grens IB 1945 of eerder</v>
      </c>
      <c r="J72" s="121">
        <f t="shared" si="26"/>
        <v>41124</v>
      </c>
      <c r="K72" s="121">
        <f t="shared" si="26"/>
        <v>9.6500000000000002E-2</v>
      </c>
      <c r="L72" s="121">
        <f t="shared" si="26"/>
        <v>1.7270000000000001E-2</v>
      </c>
      <c r="M72" s="121">
        <f t="shared" si="26"/>
        <v>-5.2599999999999999E-3</v>
      </c>
      <c r="N72" s="121">
        <f t="shared" si="26"/>
        <v>1</v>
      </c>
      <c r="O72" s="121">
        <f t="shared" si="26"/>
        <v>9.6500000000000002E-2</v>
      </c>
      <c r="P72" s="121">
        <f t="shared" si="26"/>
        <v>1.7270000000000001E-2</v>
      </c>
      <c r="Q72" s="121">
        <f t="shared" si="26"/>
        <v>-5.2599999999999999E-3</v>
      </c>
      <c r="R72" s="121">
        <f t="shared" si="26"/>
        <v>0</v>
      </c>
      <c r="S72" s="121">
        <f t="shared" si="26"/>
        <v>1</v>
      </c>
      <c r="T72" s="121">
        <f t="shared" si="26"/>
        <v>1</v>
      </c>
      <c r="U72" s="121">
        <f t="shared" si="26"/>
        <v>9.6500000000000002E-2</v>
      </c>
      <c r="V72" s="121">
        <f t="shared" si="26"/>
        <v>1.7270000000000001E-2</v>
      </c>
      <c r="W72">
        <f t="shared" si="26"/>
        <v>-5.2599999999999999E-3</v>
      </c>
      <c r="X72">
        <f t="shared" si="26"/>
        <v>0</v>
      </c>
      <c r="Y72">
        <f t="shared" si="26"/>
        <v>1</v>
      </c>
      <c r="Z72">
        <f t="shared" si="27"/>
        <v>1</v>
      </c>
    </row>
    <row r="73" spans="8:26" x14ac:dyDescent="0.2">
      <c r="H73" s="121">
        <v>10</v>
      </c>
      <c r="I73" s="121" t="str">
        <f t="shared" si="26"/>
        <v>grens ark 3</v>
      </c>
      <c r="J73" s="121">
        <f t="shared" si="26"/>
        <v>45593</v>
      </c>
      <c r="K73" s="121">
        <f t="shared" si="26"/>
        <v>9.6500000000000002E-2</v>
      </c>
      <c r="L73" s="121">
        <f t="shared" si="26"/>
        <v>1.7270000000000001E-2</v>
      </c>
      <c r="M73" s="121">
        <f t="shared" si="26"/>
        <v>1.7569999999999999E-2</v>
      </c>
      <c r="N73" s="121">
        <f t="shared" si="26"/>
        <v>1</v>
      </c>
      <c r="O73" s="121">
        <f t="shared" si="26"/>
        <v>9.6500000000000002E-2</v>
      </c>
      <c r="P73" s="121">
        <f t="shared" si="26"/>
        <v>1.7270000000000001E-2</v>
      </c>
      <c r="Q73" s="121">
        <f t="shared" si="26"/>
        <v>1.7569999999999999E-2</v>
      </c>
      <c r="R73" s="121">
        <f t="shared" si="26"/>
        <v>0</v>
      </c>
      <c r="S73" s="121">
        <f t="shared" si="26"/>
        <v>1</v>
      </c>
      <c r="T73" s="121">
        <f t="shared" si="26"/>
        <v>1</v>
      </c>
      <c r="U73" s="121">
        <f t="shared" si="26"/>
        <v>9.6500000000000002E-2</v>
      </c>
      <c r="V73" s="121">
        <f t="shared" si="26"/>
        <v>1.7270000000000001E-2</v>
      </c>
      <c r="W73">
        <f t="shared" si="26"/>
        <v>1.7569999999999999E-2</v>
      </c>
      <c r="X73">
        <f t="shared" si="26"/>
        <v>0</v>
      </c>
      <c r="Y73">
        <f t="shared" si="26"/>
        <v>1</v>
      </c>
      <c r="Z73">
        <f t="shared" si="27"/>
        <v>1</v>
      </c>
    </row>
    <row r="74" spans="8:26" x14ac:dyDescent="0.2">
      <c r="H74" s="121">
        <v>11</v>
      </c>
      <c r="I74" s="121" t="str">
        <f t="shared" si="26"/>
        <v>Afbouw Ouk Start</v>
      </c>
      <c r="J74" s="121">
        <f t="shared" si="26"/>
        <v>46003</v>
      </c>
      <c r="K74" s="121">
        <f t="shared" si="26"/>
        <v>9.6500000000000002E-2</v>
      </c>
      <c r="L74" s="121">
        <f t="shared" si="26"/>
        <v>1.7270000000000001E-2</v>
      </c>
      <c r="M74" s="121">
        <f t="shared" si="26"/>
        <v>1.7569999999999999E-2</v>
      </c>
      <c r="N74" s="121">
        <f t="shared" si="26"/>
        <v>1</v>
      </c>
      <c r="O74" s="121">
        <f t="shared" si="26"/>
        <v>9.6500000000000002E-2</v>
      </c>
      <c r="P74" s="121">
        <f t="shared" si="26"/>
        <v>1.7270000000000001E-2</v>
      </c>
      <c r="Q74" s="121">
        <f t="shared" si="26"/>
        <v>1.7569999999999999E-2</v>
      </c>
      <c r="R74" s="121">
        <f t="shared" si="26"/>
        <v>8.1089999999999995E-2</v>
      </c>
      <c r="S74" s="121">
        <f t="shared" si="26"/>
        <v>1</v>
      </c>
      <c r="T74" s="121">
        <f t="shared" si="26"/>
        <v>1</v>
      </c>
      <c r="U74" s="121">
        <f t="shared" si="26"/>
        <v>9.6500000000000002E-2</v>
      </c>
      <c r="V74" s="121">
        <f t="shared" si="26"/>
        <v>1.7270000000000001E-2</v>
      </c>
      <c r="W74">
        <f t="shared" si="26"/>
        <v>1.7569999999999999E-2</v>
      </c>
      <c r="X74">
        <f t="shared" si="26"/>
        <v>8.1089999999999995E-2</v>
      </c>
      <c r="Y74">
        <f t="shared" si="26"/>
        <v>1</v>
      </c>
      <c r="Z74">
        <f t="shared" si="27"/>
        <v>1</v>
      </c>
    </row>
    <row r="75" spans="8:26" x14ac:dyDescent="0.2">
      <c r="H75" s="121">
        <v>12</v>
      </c>
      <c r="I75" s="121" t="str">
        <f t="shared" si="26"/>
        <v>Afbouw Ouk Einde</v>
      </c>
      <c r="J75" s="121">
        <f t="shared" si="26"/>
        <v>59783</v>
      </c>
      <c r="K75" s="121">
        <f t="shared" si="26"/>
        <v>9.6500000000000002E-2</v>
      </c>
      <c r="L75" s="121">
        <f t="shared" si="26"/>
        <v>1.7270000000000001E-2</v>
      </c>
      <c r="M75" s="121">
        <f t="shared" si="26"/>
        <v>1.7569999999999999E-2</v>
      </c>
      <c r="N75" s="121">
        <f t="shared" si="26"/>
        <v>1</v>
      </c>
      <c r="O75" s="121">
        <f t="shared" si="26"/>
        <v>9.6500000000000002E-2</v>
      </c>
      <c r="P75" s="121">
        <f t="shared" si="26"/>
        <v>1.7270000000000001E-2</v>
      </c>
      <c r="Q75" s="121">
        <f t="shared" si="26"/>
        <v>1.7569999999999999E-2</v>
      </c>
      <c r="R75" s="121">
        <f t="shared" si="26"/>
        <v>0</v>
      </c>
      <c r="S75" s="121">
        <f t="shared" si="26"/>
        <v>1</v>
      </c>
      <c r="T75" s="121">
        <f t="shared" si="26"/>
        <v>1</v>
      </c>
      <c r="U75" s="121">
        <f t="shared" si="26"/>
        <v>9.6500000000000002E-2</v>
      </c>
      <c r="V75" s="121">
        <f t="shared" si="26"/>
        <v>1.7270000000000001E-2</v>
      </c>
      <c r="W75">
        <f t="shared" si="26"/>
        <v>1.7569999999999999E-2</v>
      </c>
      <c r="X75">
        <f t="shared" si="26"/>
        <v>0</v>
      </c>
      <c r="Y75">
        <f t="shared" si="26"/>
        <v>1</v>
      </c>
      <c r="Z75">
        <f t="shared" si="27"/>
        <v>1</v>
      </c>
    </row>
    <row r="76" spans="8:26" x14ac:dyDescent="0.2">
      <c r="H76" s="121">
        <v>13</v>
      </c>
      <c r="I76" s="121" t="str">
        <f t="shared" si="26"/>
        <v>einde grens IB</v>
      </c>
      <c r="J76" s="121">
        <f t="shared" si="26"/>
        <v>78427</v>
      </c>
      <c r="K76" s="121">
        <f t="shared" si="26"/>
        <v>9.6500000000000002E-2</v>
      </c>
      <c r="L76" s="121">
        <f t="shared" si="26"/>
        <v>0</v>
      </c>
      <c r="M76" s="121">
        <f t="shared" si="26"/>
        <v>1.7569999999999999E-2</v>
      </c>
      <c r="N76" s="121">
        <f t="shared" si="26"/>
        <v>1</v>
      </c>
      <c r="O76" s="121">
        <f t="shared" si="26"/>
        <v>9.6500000000000002E-2</v>
      </c>
      <c r="P76" s="121">
        <f t="shared" si="26"/>
        <v>0</v>
      </c>
      <c r="Q76" s="121">
        <f t="shared" si="26"/>
        <v>1.7569999999999999E-2</v>
      </c>
      <c r="R76" s="121">
        <f t="shared" si="26"/>
        <v>0</v>
      </c>
      <c r="S76" s="121">
        <f t="shared" si="26"/>
        <v>1</v>
      </c>
      <c r="T76" s="121">
        <f t="shared" si="26"/>
        <v>1</v>
      </c>
      <c r="U76" s="121">
        <f t="shared" si="26"/>
        <v>9.6500000000000002E-2</v>
      </c>
      <c r="V76" s="121">
        <f t="shared" si="26"/>
        <v>0</v>
      </c>
      <c r="W76">
        <f t="shared" si="26"/>
        <v>1.7569999999999999E-2</v>
      </c>
      <c r="X76">
        <f t="shared" si="26"/>
        <v>0</v>
      </c>
      <c r="Y76">
        <f t="shared" si="26"/>
        <v>1</v>
      </c>
      <c r="Z76">
        <f t="shared" si="27"/>
        <v>1</v>
      </c>
    </row>
    <row r="77" spans="8:26" x14ac:dyDescent="0.2">
      <c r="H77" s="121">
        <v>14</v>
      </c>
      <c r="I77" s="121" t="str">
        <f t="shared" si="26"/>
        <v>grens ark 4</v>
      </c>
      <c r="J77" s="121">
        <f t="shared" si="26"/>
        <v>143555</v>
      </c>
      <c r="K77" s="121">
        <f t="shared" si="26"/>
        <v>9.6500000000000002E-2</v>
      </c>
      <c r="L77" s="121">
        <f t="shared" si="26"/>
        <v>0</v>
      </c>
      <c r="M77" s="121">
        <f t="shared" si="26"/>
        <v>0</v>
      </c>
      <c r="N77" s="121">
        <f t="shared" si="26"/>
        <v>1</v>
      </c>
      <c r="O77" s="121">
        <f t="shared" si="26"/>
        <v>9.6500000000000002E-2</v>
      </c>
      <c r="P77" s="121">
        <f t="shared" si="26"/>
        <v>0</v>
      </c>
      <c r="Q77" s="121">
        <f t="shared" si="26"/>
        <v>0</v>
      </c>
      <c r="R77" s="121">
        <f t="shared" si="26"/>
        <v>0</v>
      </c>
      <c r="S77" s="121">
        <f t="shared" si="26"/>
        <v>1</v>
      </c>
      <c r="T77" s="121">
        <f t="shared" si="26"/>
        <v>1</v>
      </c>
      <c r="U77" s="121">
        <f t="shared" si="26"/>
        <v>9.6500000000000002E-2</v>
      </c>
      <c r="V77" s="121">
        <f t="shared" si="26"/>
        <v>0</v>
      </c>
      <c r="W77">
        <f t="shared" si="26"/>
        <v>0</v>
      </c>
      <c r="X77">
        <f t="shared" si="26"/>
        <v>0</v>
      </c>
      <c r="Y77">
        <f t="shared" si="26"/>
        <v>1</v>
      </c>
      <c r="Z77">
        <f t="shared" si="27"/>
        <v>1</v>
      </c>
    </row>
    <row r="79" spans="8:26" x14ac:dyDescent="0.2">
      <c r="H79" s="141" t="s">
        <v>71</v>
      </c>
    </row>
    <row r="80" spans="8:26" x14ac:dyDescent="0.2">
      <c r="I80" s="159"/>
      <c r="J80" s="160"/>
      <c r="K80" s="160" t="s">
        <v>38</v>
      </c>
      <c r="L80" s="161"/>
      <c r="M80" s="161"/>
      <c r="N80" s="162"/>
      <c r="O80" s="160" t="s">
        <v>69</v>
      </c>
      <c r="P80" s="161"/>
      <c r="Q80" s="161"/>
      <c r="R80" s="161"/>
      <c r="S80" s="162"/>
      <c r="T80" s="161"/>
      <c r="U80" s="160" t="s">
        <v>70</v>
      </c>
      <c r="V80" s="161"/>
      <c r="W80" s="27"/>
      <c r="X80" s="27"/>
      <c r="Y80" s="27"/>
      <c r="Z80" s="28"/>
    </row>
    <row r="81" spans="8:26" x14ac:dyDescent="0.2">
      <c r="H81" s="121" t="s">
        <v>68</v>
      </c>
      <c r="I81" s="146"/>
      <c r="J81" s="157" t="s">
        <v>75</v>
      </c>
      <c r="K81" s="157" t="s">
        <v>67</v>
      </c>
      <c r="L81" s="122" t="s">
        <v>40</v>
      </c>
      <c r="M81" s="122" t="s">
        <v>39</v>
      </c>
      <c r="N81" s="158" t="s">
        <v>76</v>
      </c>
      <c r="O81" s="157" t="s">
        <v>67</v>
      </c>
      <c r="P81" s="122" t="s">
        <v>40</v>
      </c>
      <c r="Q81" s="122" t="s">
        <v>39</v>
      </c>
      <c r="R81" s="122" t="s">
        <v>41</v>
      </c>
      <c r="S81" s="158" t="s">
        <v>76</v>
      </c>
      <c r="T81" s="154" t="s">
        <v>127</v>
      </c>
      <c r="U81" s="157" t="s">
        <v>67</v>
      </c>
      <c r="V81" s="122" t="s">
        <v>40</v>
      </c>
      <c r="W81" s="23" t="s">
        <v>39</v>
      </c>
      <c r="X81" s="23" t="s">
        <v>41</v>
      </c>
      <c r="Y81" s="41" t="s">
        <v>76</v>
      </c>
      <c r="Z81" s="43" t="s">
        <v>127</v>
      </c>
    </row>
    <row r="82" spans="8:26" x14ac:dyDescent="0.2">
      <c r="H82" s="163">
        <f>ROUND(SUMPRODUCT((J82&gt;=$J$82:$J$95)/COUNTIF($J$82:$J$95,$J$82:$J$95)),)</f>
        <v>1</v>
      </c>
      <c r="I82" s="146" t="s">
        <v>66</v>
      </c>
      <c r="J82" s="164">
        <f>B5</f>
        <v>0</v>
      </c>
      <c r="K82" s="165">
        <f>B8/100</f>
        <v>9.6500000000000002E-2</v>
      </c>
      <c r="L82" s="166"/>
      <c r="M82" s="166">
        <f>-B15</f>
        <v>-2.247E-2</v>
      </c>
      <c r="N82" s="167" t="str">
        <f>IF($H$83=$H$82,1,"")</f>
        <v/>
      </c>
      <c r="O82" s="165">
        <f>D8/100</f>
        <v>9.6500000000000002E-2</v>
      </c>
      <c r="P82" s="166"/>
      <c r="Q82" s="166">
        <f>-D15</f>
        <v>-2.247E-2</v>
      </c>
      <c r="R82" s="166"/>
      <c r="S82" s="178" t="str">
        <f>IF($H$87=$H$82,1,"")</f>
        <v/>
      </c>
      <c r="T82" s="179" t="str">
        <f>IF($H$88=$H$82,1,"")</f>
        <v/>
      </c>
      <c r="U82" s="165">
        <f>F8/100</f>
        <v>9.6500000000000002E-2</v>
      </c>
      <c r="V82" s="166"/>
      <c r="W82" s="31">
        <f>-F15</f>
        <v>-2.247E-2</v>
      </c>
      <c r="X82" s="30"/>
      <c r="Y82" s="102" t="str">
        <f>IF($H$87=$H$82,1,"")</f>
        <v/>
      </c>
      <c r="Z82" s="93" t="str">
        <f>IF($H$88=$H$82,1,"")</f>
        <v/>
      </c>
    </row>
    <row r="83" spans="8:26" x14ac:dyDescent="0.2">
      <c r="H83" s="163">
        <f t="shared" ref="H83:H95" si="28">ROUND(SUMPRODUCT((J83&gt;=$J$82:$J$95)/COUNTIF($J$82:$J$95,$J$82:$J$95)),)</f>
        <v>2</v>
      </c>
      <c r="I83" s="140" t="s">
        <v>65</v>
      </c>
      <c r="J83" s="164">
        <f>J99</f>
        <v>11361</v>
      </c>
      <c r="K83" s="165"/>
      <c r="L83" s="166"/>
      <c r="M83" s="166"/>
      <c r="N83" s="158">
        <v>1</v>
      </c>
      <c r="O83" s="165"/>
      <c r="P83" s="166"/>
      <c r="Q83" s="166"/>
      <c r="R83" s="166"/>
      <c r="S83" s="178" t="str">
        <f>IF($H$87=$H$83,1,"")</f>
        <v/>
      </c>
      <c r="T83" s="179" t="str">
        <f>IF($H$88=$H$83,1,"")</f>
        <v/>
      </c>
      <c r="U83" s="165"/>
      <c r="V83" s="166"/>
      <c r="W83" s="31"/>
      <c r="X83" s="30"/>
      <c r="Y83" s="102" t="str">
        <f>IF($H$87=$H$83,1,"")</f>
        <v/>
      </c>
      <c r="Z83" s="93" t="str">
        <f>IF($H$88=$H$83,1,"")</f>
        <v/>
      </c>
    </row>
    <row r="84" spans="8:26" x14ac:dyDescent="0.2">
      <c r="H84" s="163">
        <f t="shared" si="28"/>
        <v>3</v>
      </c>
      <c r="I84" s="168" t="s">
        <v>169</v>
      </c>
      <c r="J84" s="164">
        <f>J111</f>
        <v>12923</v>
      </c>
      <c r="K84" s="165"/>
      <c r="L84" s="166"/>
      <c r="M84" s="166">
        <f>-B17</f>
        <v>-8.3699999999999997E-2</v>
      </c>
      <c r="N84" s="169"/>
      <c r="O84" s="165"/>
      <c r="P84" s="166"/>
      <c r="Q84" s="166">
        <f>-D17</f>
        <v>-8.3699999999999997E-2</v>
      </c>
      <c r="R84" s="166"/>
      <c r="S84" s="180"/>
      <c r="T84" s="166"/>
      <c r="U84" s="165"/>
      <c r="V84" s="166"/>
      <c r="W84" s="31">
        <f>-F17</f>
        <v>-8.3699999999999997E-2</v>
      </c>
      <c r="X84" s="30"/>
      <c r="Y84" s="30"/>
      <c r="Z84" s="32"/>
    </row>
    <row r="85" spans="8:26" x14ac:dyDescent="0.2">
      <c r="H85" s="163">
        <f t="shared" si="28"/>
        <v>4</v>
      </c>
      <c r="I85" s="168" t="s">
        <v>170</v>
      </c>
      <c r="J85" s="164">
        <f>J112</f>
        <v>23931</v>
      </c>
      <c r="K85" s="165"/>
      <c r="L85" s="166"/>
      <c r="M85" s="166">
        <f>-B19</f>
        <v>-5.2599999999999999E-3</v>
      </c>
      <c r="N85" s="169"/>
      <c r="O85" s="165"/>
      <c r="P85" s="166"/>
      <c r="Q85" s="166">
        <f>-D19</f>
        <v>-5.2599999999999999E-3</v>
      </c>
      <c r="R85" s="166"/>
      <c r="S85" s="180"/>
      <c r="T85" s="166"/>
      <c r="U85" s="165"/>
      <c r="V85" s="166"/>
      <c r="W85" s="31">
        <f>-F19</f>
        <v>-5.2599999999999999E-3</v>
      </c>
      <c r="X85" s="30"/>
      <c r="Y85" s="30"/>
      <c r="Z85" s="32"/>
    </row>
    <row r="86" spans="8:26" x14ac:dyDescent="0.2">
      <c r="H86" s="163">
        <f t="shared" si="28"/>
        <v>5</v>
      </c>
      <c r="I86" s="170" t="s">
        <v>160</v>
      </c>
      <c r="J86" s="164">
        <f>B28+1</f>
        <v>29737</v>
      </c>
      <c r="K86" s="165"/>
      <c r="L86" s="166">
        <f>B30</f>
        <v>1.7270000000000001E-2</v>
      </c>
      <c r="M86" s="166"/>
      <c r="N86" s="169"/>
      <c r="O86" s="165"/>
      <c r="P86" s="166">
        <f>D30</f>
        <v>1.7270000000000001E-2</v>
      </c>
      <c r="Q86" s="166"/>
      <c r="R86" s="166"/>
      <c r="S86" s="180"/>
      <c r="T86" s="166"/>
      <c r="U86" s="165"/>
      <c r="V86" s="166">
        <f>F30</f>
        <v>1.7270000000000001E-2</v>
      </c>
      <c r="W86" s="31"/>
      <c r="X86" s="30"/>
      <c r="Y86" s="30"/>
      <c r="Z86" s="32"/>
    </row>
    <row r="87" spans="8:26" x14ac:dyDescent="0.2">
      <c r="H87" s="163">
        <f t="shared" si="28"/>
        <v>6</v>
      </c>
      <c r="I87" s="140" t="s">
        <v>249</v>
      </c>
      <c r="J87" s="164">
        <f>J101</f>
        <v>34722</v>
      </c>
      <c r="K87" s="165"/>
      <c r="L87" s="166"/>
      <c r="M87" s="166"/>
      <c r="N87" s="169"/>
      <c r="O87" s="165"/>
      <c r="P87" s="166"/>
      <c r="Q87" s="166"/>
      <c r="R87" s="122"/>
      <c r="S87" s="181">
        <v>1</v>
      </c>
      <c r="T87" s="179" t="str">
        <f>IF($H$88=$H$87,1," ")</f>
        <v xml:space="preserve"> </v>
      </c>
      <c r="U87" s="165"/>
      <c r="V87" s="166"/>
      <c r="W87" s="31"/>
      <c r="X87" s="30"/>
      <c r="Y87" s="103">
        <v>1</v>
      </c>
      <c r="Z87" s="92" t="str">
        <f>IF($H$87=$H$88,1," ")</f>
        <v xml:space="preserve"> </v>
      </c>
    </row>
    <row r="88" spans="8:26" x14ac:dyDescent="0.2">
      <c r="H88" s="163" cm="1">
        <f t="array" ref="H88">ROUND(SUMPRODUCT((J88&gt;=$J$82:$J$95)/COUNTIF($J$82:$J$95,$J$82:$J$95)),)</f>
        <v>7</v>
      </c>
      <c r="I88" s="140" t="s">
        <v>250</v>
      </c>
      <c r="J88" s="164">
        <f>J106</f>
        <v>37413</v>
      </c>
      <c r="K88" s="165"/>
      <c r="L88" s="166"/>
      <c r="M88" s="166"/>
      <c r="N88" s="169"/>
      <c r="O88" s="165"/>
      <c r="P88" s="166"/>
      <c r="Q88" s="166"/>
      <c r="R88" s="122"/>
      <c r="S88" s="181"/>
      <c r="T88" s="182">
        <v>1</v>
      </c>
      <c r="U88" s="165"/>
      <c r="V88" s="166"/>
      <c r="W88" s="31"/>
      <c r="X88" s="30"/>
      <c r="Y88" s="103"/>
      <c r="Z88" s="94">
        <v>1</v>
      </c>
    </row>
    <row r="89" spans="8:26" x14ac:dyDescent="0.2">
      <c r="H89" s="163">
        <f t="shared" ref="H89:H101" si="29">ROUND(SUMPRODUCT((J89&gt;=$J$82:$J$95)/COUNTIF($J$82:$J$95,$J$82:$J$95)),)</f>
        <v>8</v>
      </c>
      <c r="I89" s="171" t="s">
        <v>61</v>
      </c>
      <c r="J89" s="164">
        <f>B6+1</f>
        <v>38884</v>
      </c>
      <c r="K89" s="165" t="str">
        <f>IF(B9=0,"",B9/100)</f>
        <v/>
      </c>
      <c r="L89" s="166"/>
      <c r="M89" s="166"/>
      <c r="N89" s="169"/>
      <c r="O89" s="165"/>
      <c r="P89" s="166"/>
      <c r="Q89" s="166"/>
      <c r="R89" s="166"/>
      <c r="S89" s="180"/>
      <c r="T89" s="166"/>
      <c r="U89" s="165" t="str">
        <f>IF(F9=0,"",F9/100)</f>
        <v/>
      </c>
      <c r="V89" s="166"/>
      <c r="W89" s="31"/>
      <c r="X89" s="30"/>
      <c r="Y89" s="30"/>
      <c r="Z89" s="32"/>
    </row>
    <row r="90" spans="8:26" x14ac:dyDescent="0.2">
      <c r="H90" s="163">
        <f t="shared" si="29"/>
        <v>9</v>
      </c>
      <c r="I90" s="171" t="s">
        <v>62</v>
      </c>
      <c r="J90" s="164">
        <f>D6+1</f>
        <v>41124</v>
      </c>
      <c r="K90" s="165"/>
      <c r="L90" s="166"/>
      <c r="M90" s="166"/>
      <c r="N90" s="169"/>
      <c r="O90" s="165" t="str">
        <f>IF(D9=0,"",D9/100)</f>
        <v/>
      </c>
      <c r="P90" s="166"/>
      <c r="Q90" s="166"/>
      <c r="R90" s="166"/>
      <c r="S90" s="180"/>
      <c r="T90" s="166"/>
      <c r="U90" s="165"/>
      <c r="V90" s="166"/>
      <c r="W90" s="31"/>
      <c r="X90" s="30"/>
      <c r="Y90" s="30"/>
      <c r="Z90" s="32"/>
    </row>
    <row r="91" spans="8:26" x14ac:dyDescent="0.2">
      <c r="H91" s="163">
        <f t="shared" si="29"/>
        <v>10</v>
      </c>
      <c r="I91" s="168" t="s">
        <v>171</v>
      </c>
      <c r="J91" s="164">
        <f>J113</f>
        <v>45593</v>
      </c>
      <c r="K91" s="165"/>
      <c r="L91" s="166"/>
      <c r="M91" s="166">
        <f>B21</f>
        <v>1.7569999999999999E-2</v>
      </c>
      <c r="N91" s="169"/>
      <c r="O91" s="165"/>
      <c r="P91" s="166"/>
      <c r="Q91" s="166">
        <f>D21</f>
        <v>1.7569999999999999E-2</v>
      </c>
      <c r="R91" s="166"/>
      <c r="S91" s="180"/>
      <c r="T91" s="166"/>
      <c r="U91" s="165"/>
      <c r="V91" s="166"/>
      <c r="W91" s="31">
        <f>F21</f>
        <v>1.7569999999999999E-2</v>
      </c>
      <c r="X91" s="30"/>
      <c r="Y91" s="30"/>
      <c r="Z91" s="32"/>
    </row>
    <row r="92" spans="8:26" x14ac:dyDescent="0.2">
      <c r="H92" s="163">
        <f t="shared" si="29"/>
        <v>11</v>
      </c>
      <c r="I92" s="172" t="s">
        <v>63</v>
      </c>
      <c r="J92" s="164">
        <f>D32+1</f>
        <v>46003</v>
      </c>
      <c r="K92" s="165"/>
      <c r="L92" s="166"/>
      <c r="M92" s="166"/>
      <c r="N92" s="169"/>
      <c r="O92" s="165"/>
      <c r="P92" s="166"/>
      <c r="Q92" s="166"/>
      <c r="R92" s="166">
        <f>D33</f>
        <v>8.1089999999999995E-2</v>
      </c>
      <c r="S92" s="180"/>
      <c r="T92" s="166"/>
      <c r="U92" s="165"/>
      <c r="V92" s="166"/>
      <c r="W92" s="31"/>
      <c r="X92" s="31">
        <f>F33</f>
        <v>8.1089999999999995E-2</v>
      </c>
      <c r="Y92" s="31"/>
      <c r="Z92" s="33"/>
    </row>
    <row r="93" spans="8:26" x14ac:dyDescent="0.2">
      <c r="H93" s="163">
        <f t="shared" si="29"/>
        <v>12</v>
      </c>
      <c r="I93" s="172" t="s">
        <v>64</v>
      </c>
      <c r="J93" s="164">
        <f>D34+1</f>
        <v>59783</v>
      </c>
      <c r="K93" s="165"/>
      <c r="L93" s="166"/>
      <c r="M93" s="166"/>
      <c r="N93" s="169"/>
      <c r="O93" s="165"/>
      <c r="P93" s="166"/>
      <c r="Q93" s="166"/>
      <c r="R93" s="166">
        <v>0</v>
      </c>
      <c r="S93" s="180"/>
      <c r="T93" s="166"/>
      <c r="U93" s="165"/>
      <c r="V93" s="166"/>
      <c r="W93" s="31"/>
      <c r="X93" s="40">
        <v>0</v>
      </c>
      <c r="Y93" s="40"/>
      <c r="Z93" s="34"/>
    </row>
    <row r="94" spans="8:26" x14ac:dyDescent="0.2">
      <c r="H94" s="163">
        <f t="shared" si="29"/>
        <v>13</v>
      </c>
      <c r="I94" s="171" t="s">
        <v>60</v>
      </c>
      <c r="J94" s="164">
        <f>B7+1</f>
        <v>78427</v>
      </c>
      <c r="K94" s="165" t="str">
        <f>IF(B10=0,"",B10/100)</f>
        <v/>
      </c>
      <c r="L94" s="166">
        <v>0</v>
      </c>
      <c r="M94" s="166"/>
      <c r="N94" s="169"/>
      <c r="O94" s="165" t="str">
        <f>IF(D10=0,"",D10/100)</f>
        <v/>
      </c>
      <c r="P94" s="166">
        <v>0</v>
      </c>
      <c r="Q94" s="166"/>
      <c r="R94" s="166"/>
      <c r="S94" s="180"/>
      <c r="T94" s="166"/>
      <c r="U94" s="165" t="str">
        <f>IF(F10=0,"",F10/100)</f>
        <v/>
      </c>
      <c r="V94" s="166">
        <v>0</v>
      </c>
      <c r="W94" s="31"/>
      <c r="X94" s="31"/>
      <c r="Y94" s="31"/>
      <c r="Z94" s="33"/>
    </row>
    <row r="95" spans="8:26" x14ac:dyDescent="0.2">
      <c r="H95" s="163">
        <f t="shared" si="29"/>
        <v>14</v>
      </c>
      <c r="I95" s="173" t="s">
        <v>172</v>
      </c>
      <c r="J95" s="174">
        <f>J114</f>
        <v>143555</v>
      </c>
      <c r="K95" s="175"/>
      <c r="L95" s="176"/>
      <c r="M95" s="176">
        <v>0</v>
      </c>
      <c r="N95" s="177"/>
      <c r="O95" s="175"/>
      <c r="P95" s="176"/>
      <c r="Q95" s="176">
        <v>0</v>
      </c>
      <c r="R95" s="176"/>
      <c r="S95" s="184"/>
      <c r="T95" s="176"/>
      <c r="U95" s="175"/>
      <c r="V95" s="176"/>
      <c r="W95" s="35">
        <v>0</v>
      </c>
      <c r="X95" s="44"/>
      <c r="Y95" s="44"/>
      <c r="Z95" s="36"/>
    </row>
    <row r="99" spans="9:11" x14ac:dyDescent="0.2">
      <c r="I99" s="121" t="s">
        <v>161</v>
      </c>
      <c r="J99" s="138">
        <f>ROUNDUP(B27/(B8/100-B15),0)</f>
        <v>11361</v>
      </c>
    </row>
    <row r="101" spans="9:11" ht="25.5" x14ac:dyDescent="0.2">
      <c r="I101" s="136" t="s">
        <v>247</v>
      </c>
      <c r="J101" s="138">
        <f>IF(J102&lt;K102,J102,IF(J103&lt;K103,J103,J104))</f>
        <v>34722</v>
      </c>
      <c r="K101" s="121" t="s">
        <v>162</v>
      </c>
    </row>
    <row r="102" spans="9:11" x14ac:dyDescent="0.2">
      <c r="I102" s="121" t="s">
        <v>72</v>
      </c>
      <c r="J102" s="137">
        <f>ROUNDUP((D27+D31)/(D8/100-D15),0)</f>
        <v>26463</v>
      </c>
      <c r="K102" s="139">
        <f>D22</f>
        <v>11965</v>
      </c>
    </row>
    <row r="103" spans="9:11" x14ac:dyDescent="0.2">
      <c r="I103" s="121" t="s">
        <v>73</v>
      </c>
      <c r="J103" s="137">
        <f>ROUNDUP((D16+D27+D31-D22*D17)/(D8/100-D17),0)</f>
        <v>95823</v>
      </c>
      <c r="K103" s="139">
        <f>D23</f>
        <v>25845</v>
      </c>
    </row>
    <row r="104" spans="9:11" x14ac:dyDescent="0.2">
      <c r="I104" s="121" t="s">
        <v>74</v>
      </c>
      <c r="J104" s="137">
        <f>ROUNDUP((D31+D18+D27-(D28*D8/100)-(D23-D28)*(D8/100+D30))/(D8/100+D30-D19)+D23,0)</f>
        <v>34722</v>
      </c>
    </row>
    <row r="105" spans="9:11" x14ac:dyDescent="0.2">
      <c r="J105" s="137"/>
    </row>
    <row r="106" spans="9:11" ht="25.5" x14ac:dyDescent="0.2">
      <c r="I106" s="136" t="s">
        <v>248</v>
      </c>
      <c r="J106" s="138">
        <f>IF(J107&lt;K107,J107,IF(J108&lt;K108,J108,J109))</f>
        <v>37413</v>
      </c>
      <c r="K106" s="121" t="s">
        <v>162</v>
      </c>
    </row>
    <row r="107" spans="9:11" x14ac:dyDescent="0.2">
      <c r="I107" s="121" t="s">
        <v>72</v>
      </c>
      <c r="J107" s="137">
        <f>ROUNDUP((D27+D31+D35)/(D8/100-D15),0)</f>
        <v>30407</v>
      </c>
      <c r="K107" s="139">
        <f>D22</f>
        <v>11965</v>
      </c>
    </row>
    <row r="108" spans="9:11" x14ac:dyDescent="0.2">
      <c r="I108" s="121" t="s">
        <v>73</v>
      </c>
      <c r="J108" s="137">
        <f>ROUNDUP((D16+D27+D31+D35-D22*D17)/(D8/100-D17),0)</f>
        <v>118636</v>
      </c>
      <c r="K108" s="139">
        <f>D23</f>
        <v>25845</v>
      </c>
    </row>
    <row r="109" spans="9:11" x14ac:dyDescent="0.2">
      <c r="I109" s="121" t="s">
        <v>74</v>
      </c>
      <c r="J109" s="137">
        <f>ROUNDUP((D31+D35+D18+D27-(D28*D8/100)-(D23-D28)*(D8/100+D30))/(D8/100+D30-D19)+D23,0)</f>
        <v>37413</v>
      </c>
    </row>
    <row r="111" spans="9:11" x14ac:dyDescent="0.2">
      <c r="I111" s="121" t="s">
        <v>165</v>
      </c>
      <c r="J111" s="138">
        <f>ROUND((B22+1)*1.08,0)</f>
        <v>12923</v>
      </c>
    </row>
    <row r="112" spans="9:11" x14ac:dyDescent="0.2">
      <c r="I112" s="121" t="s">
        <v>166</v>
      </c>
      <c r="J112" s="138">
        <f>ROUND((B23+1)/1.08,0)</f>
        <v>23931</v>
      </c>
    </row>
    <row r="113" spans="9:10" x14ac:dyDescent="0.2">
      <c r="I113" s="121" t="s">
        <v>167</v>
      </c>
      <c r="J113" s="138">
        <f>ROUND((B24+1),0)</f>
        <v>45593</v>
      </c>
    </row>
    <row r="114" spans="9:10" x14ac:dyDescent="0.2">
      <c r="I114" s="121" t="s">
        <v>168</v>
      </c>
      <c r="J114" s="138">
        <f>ROUND((B25+1)*1.08,0)</f>
        <v>143555</v>
      </c>
    </row>
  </sheetData>
  <conditionalFormatting sqref="B1">
    <cfRule type="expression" dxfId="1" priority="2">
      <formula>B1&lt;&gt;AL1</formula>
    </cfRule>
  </conditionalFormatting>
  <conditionalFormatting sqref="F1">
    <cfRule type="expression" dxfId="0" priority="1">
      <formula>F1&lt;&gt;AL1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Blad66"/>
  <dimension ref="A1:AH93"/>
  <sheetViews>
    <sheetView topLeftCell="M1" zoomScaleNormal="100" workbookViewId="0">
      <selection sqref="A1:XFD104857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0.35749999999999998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45">
        <f t="shared" si="0"/>
        <v>8714</v>
      </c>
      <c r="I8" s="56">
        <f>ROUND(K65,4)</f>
        <v>0.35749999999999998</v>
      </c>
      <c r="J8" s="57">
        <f t="shared" si="1"/>
        <v>0.35749999999999998</v>
      </c>
      <c r="K8" s="57">
        <f t="shared" si="2"/>
        <v>0</v>
      </c>
      <c r="L8" s="57">
        <f t="shared" si="3"/>
        <v>0.17849999999999999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20297</v>
      </c>
      <c r="I9" s="56">
        <f t="shared" ref="I9:I13" si="13">ROUND(K66,4)</f>
        <v>0.35749999999999998</v>
      </c>
      <c r="J9" s="57">
        <f t="shared" si="1"/>
        <v>0.35749999999999998</v>
      </c>
      <c r="K9" s="57">
        <f t="shared" si="2"/>
        <v>0</v>
      </c>
      <c r="L9" s="57">
        <f t="shared" si="3"/>
        <v>0.17849999999999999</v>
      </c>
      <c r="M9" s="118">
        <f t="shared" si="4"/>
        <v>0.17849999999999999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0.17849999999999999</v>
      </c>
      <c r="R9" s="118">
        <f t="shared" si="8"/>
        <v>0.17849999999999999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23323</v>
      </c>
      <c r="I10" s="56">
        <f t="shared" si="13"/>
        <v>0.35749999999999998</v>
      </c>
      <c r="J10" s="57">
        <f t="shared" si="1"/>
        <v>0.35749999999999998</v>
      </c>
      <c r="K10" s="57">
        <f t="shared" si="2"/>
        <v>0</v>
      </c>
      <c r="L10" s="57">
        <f t="shared" si="3"/>
        <v>0.17849999999999999</v>
      </c>
      <c r="M10" s="118">
        <f t="shared" si="4"/>
        <v>0.17849999999999999</v>
      </c>
      <c r="N10" s="118">
        <f t="shared" si="5"/>
        <v>0</v>
      </c>
      <c r="O10" s="119">
        <f t="shared" si="6"/>
        <v>0.17849999999999999</v>
      </c>
      <c r="P10" s="101">
        <f t="shared" si="11"/>
        <v>0</v>
      </c>
      <c r="Q10" s="58">
        <f t="shared" si="7"/>
        <v>0.17849999999999999</v>
      </c>
      <c r="R10" s="118">
        <f t="shared" si="8"/>
        <v>0.17849999999999999</v>
      </c>
      <c r="S10" s="118">
        <f t="shared" si="9"/>
        <v>0</v>
      </c>
      <c r="T10" s="119">
        <f t="shared" si="10"/>
        <v>0.17849999999999999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0.35749999999999998</v>
      </c>
      <c r="J11" s="57">
        <f t="shared" si="1"/>
        <v>0.35749999999999998</v>
      </c>
      <c r="K11" s="57">
        <f t="shared" si="2"/>
        <v>6.4000000000000001E-2</v>
      </c>
      <c r="L11" s="57">
        <f t="shared" si="3"/>
        <v>0.17849999999999999</v>
      </c>
      <c r="M11" s="118">
        <f t="shared" si="4"/>
        <v>0.17849999999999999</v>
      </c>
      <c r="N11" s="118">
        <f t="shared" si="5"/>
        <v>3.2000000000000001E-2</v>
      </c>
      <c r="O11" s="119">
        <f t="shared" si="6"/>
        <v>0.17849999999999999</v>
      </c>
      <c r="P11" s="101">
        <f t="shared" si="11"/>
        <v>3.2000000000000001E-2</v>
      </c>
      <c r="Q11" s="58">
        <f t="shared" si="7"/>
        <v>0.17849999999999999</v>
      </c>
      <c r="R11" s="118">
        <f t="shared" si="8"/>
        <v>0.17849999999999999</v>
      </c>
      <c r="S11" s="118">
        <f t="shared" si="9"/>
        <v>3.2000000000000001E-2</v>
      </c>
      <c r="T11" s="119">
        <f t="shared" si="10"/>
        <v>0.17849999999999999</v>
      </c>
      <c r="U11" s="101">
        <f t="shared" si="12"/>
        <v>3.2000000000000001E-2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6.4000000000000001E-2</v>
      </c>
      <c r="L12" s="57">
        <f t="shared" si="3"/>
        <v>0.17849999999999999</v>
      </c>
      <c r="M12" s="118">
        <f t="shared" si="4"/>
        <v>0.17849999999999999</v>
      </c>
      <c r="N12" s="118">
        <f t="shared" si="5"/>
        <v>3.2000000000000001E-2</v>
      </c>
      <c r="O12" s="119">
        <f t="shared" si="6"/>
        <v>0.17849999999999999</v>
      </c>
      <c r="P12" s="101">
        <f t="shared" si="11"/>
        <v>3.2000000000000001E-2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3.2000000000000001E-2</v>
      </c>
      <c r="T12" s="119">
        <f t="shared" si="10"/>
        <v>0.37559999999999999</v>
      </c>
      <c r="U12" s="101">
        <f t="shared" si="12"/>
        <v>3.2000000000000001E-2</v>
      </c>
    </row>
    <row r="13" spans="1:34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6.4000000000000001E-2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3.2000000000000001E-2</v>
      </c>
      <c r="O13" s="119">
        <f t="shared" si="6"/>
        <v>0.37559999999999999</v>
      </c>
      <c r="P13" s="101">
        <f t="shared" si="11"/>
        <v>3.2000000000000001E-2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3.2000000000000001E-2</v>
      </c>
      <c r="T13" s="119">
        <f t="shared" si="10"/>
        <v>0.37559999999999999</v>
      </c>
      <c r="U13" s="101">
        <f t="shared" si="12"/>
        <v>3.2000000000000001E-2</v>
      </c>
    </row>
    <row r="14" spans="1:34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6.4000000000000001E-2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0.182</v>
      </c>
      <c r="O14" s="119">
        <f>IFERROR(ROUND(IF(R71=1,L14,0),4),"")</f>
        <v>0.37559999999999999</v>
      </c>
      <c r="P14" s="101">
        <f>IFERROR(ROUND(IF(R71=1,SUM(O71:P71),0),4),"")</f>
        <v>0.182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0.182</v>
      </c>
      <c r="T14" s="119">
        <f>IFERROR(ROUND(IF(W71=1,Q14,0),4),"")</f>
        <v>0.37559999999999999</v>
      </c>
      <c r="U14" s="101">
        <f>IFERROR(ROUND(IF(W71=1,SUM(T71:U71),0),4),"")</f>
        <v>0.182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6.4000000000000001E-2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3.2000000000000001E-2</v>
      </c>
      <c r="O15" s="119">
        <f>IFERROR(ROUND(IF(R72=1,L15,0),4),"")</f>
        <v>0.37559999999999999</v>
      </c>
      <c r="P15" s="101">
        <f t="shared" ref="P15:P16" si="16">IFERROR(ROUND(IF(R72=1,SUM(O72:P72),0),4),"")</f>
        <v>3.2000000000000001E-2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3.2000000000000001E-2</v>
      </c>
      <c r="T15" s="119">
        <f>IFERROR(ROUND(IF(W72=1,Q15,0),4),"")</f>
        <v>0.37559999999999999</v>
      </c>
      <c r="U15" s="101">
        <f t="shared" ref="U15:U16" si="17">IFERROR(ROUND(IF(W72=1,SUM(T72:U72),0),4),"")</f>
        <v>3.2000000000000001E-2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3115</v>
      </c>
      <c r="C27" s="9" t="s">
        <v>174</v>
      </c>
      <c r="D27" s="5">
        <v>1556</v>
      </c>
      <c r="E27" s="9" t="s">
        <v>174</v>
      </c>
      <c r="F27" s="7">
        <v>1556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6.3979999999999995E-2</v>
      </c>
      <c r="C30" s="10" t="s">
        <v>177</v>
      </c>
      <c r="D30" s="4">
        <v>3.1949999999999999E-2</v>
      </c>
      <c r="E30" s="10" t="s">
        <v>177</v>
      </c>
      <c r="F30" s="12">
        <v>3.1949999999999999E-2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2067</v>
      </c>
      <c r="E31" s="14" t="s">
        <v>179</v>
      </c>
      <c r="F31" s="7">
        <v>2067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0.15</v>
      </c>
      <c r="E33" s="14" t="s">
        <v>183</v>
      </c>
      <c r="F33" s="12">
        <v>0.15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540</v>
      </c>
      <c r="E35" s="14" t="s">
        <v>37</v>
      </c>
      <c r="F35" s="7">
        <v>540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923</v>
      </c>
      <c r="C38" s="96" t="s">
        <v>194</v>
      </c>
      <c r="D38" s="5">
        <v>462</v>
      </c>
      <c r="E38" s="96" t="s">
        <v>194</v>
      </c>
      <c r="F38" s="7">
        <v>462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 t="s">
        <v>195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 t="s">
        <v>195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 t="s">
        <v>195</v>
      </c>
      <c r="E43" s="14" t="s">
        <v>206</v>
      </c>
      <c r="F43" s="12" t="s">
        <v>195</v>
      </c>
    </row>
    <row r="44" spans="1:21" ht="15" x14ac:dyDescent="0.25">
      <c r="A44" s="16" t="s">
        <v>205</v>
      </c>
      <c r="B44" s="4"/>
      <c r="C44" s="16" t="s">
        <v>207</v>
      </c>
      <c r="D44" s="4" t="s">
        <v>195</v>
      </c>
      <c r="E44" s="14" t="s">
        <v>207</v>
      </c>
      <c r="F44" s="12" t="s">
        <v>195</v>
      </c>
    </row>
    <row r="45" spans="1:21" ht="15" x14ac:dyDescent="0.25">
      <c r="A45" s="16" t="s">
        <v>208</v>
      </c>
      <c r="B45" s="4" t="s">
        <v>195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21" ht="15" x14ac:dyDescent="0.25">
      <c r="A46" s="16" t="s">
        <v>209</v>
      </c>
      <c r="B46" s="4" t="s">
        <v>195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0.35749999999999998</v>
      </c>
      <c r="L64" s="30">
        <f t="shared" si="18"/>
        <v>0</v>
      </c>
      <c r="M64" s="32" t="str">
        <f t="shared" si="18"/>
        <v/>
      </c>
      <c r="N64" s="29">
        <f t="shared" si="18"/>
        <v>0.17850000000000002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0.17850000000000002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8714</v>
      </c>
      <c r="K65" s="29">
        <f t="shared" si="19"/>
        <v>0.35749999999999998</v>
      </c>
      <c r="L65" s="30">
        <f t="shared" si="19"/>
        <v>0</v>
      </c>
      <c r="M65" s="32">
        <f t="shared" si="19"/>
        <v>1</v>
      </c>
      <c r="N65" s="29">
        <f t="shared" si="19"/>
        <v>0.17850000000000002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0.17850000000000002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20297</v>
      </c>
      <c r="K66" s="29">
        <f t="shared" si="19"/>
        <v>0.35749999999999998</v>
      </c>
      <c r="L66" s="30">
        <f t="shared" si="19"/>
        <v>0</v>
      </c>
      <c r="M66" s="32">
        <f t="shared" si="19"/>
        <v>1</v>
      </c>
      <c r="N66" s="29">
        <f t="shared" si="19"/>
        <v>0.17850000000000002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0.17850000000000002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23323</v>
      </c>
      <c r="K67" s="29">
        <f t="shared" si="19"/>
        <v>0.35749999999999998</v>
      </c>
      <c r="L67" s="30">
        <f t="shared" si="19"/>
        <v>0</v>
      </c>
      <c r="M67" s="32">
        <f t="shared" si="19"/>
        <v>1</v>
      </c>
      <c r="N67" s="29">
        <f t="shared" si="19"/>
        <v>0.17850000000000002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0.17850000000000002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0.35749999999999998</v>
      </c>
      <c r="L68" s="30">
        <f t="shared" si="19"/>
        <v>6.3979999999999995E-2</v>
      </c>
      <c r="M68" s="32">
        <f t="shared" si="19"/>
        <v>1</v>
      </c>
      <c r="N68" s="29">
        <f t="shared" si="19"/>
        <v>0.17850000000000002</v>
      </c>
      <c r="O68" s="30">
        <f t="shared" si="19"/>
        <v>3.1949999999999999E-2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0.17850000000000002</v>
      </c>
      <c r="T68" s="30">
        <f t="shared" si="19"/>
        <v>3.1949999999999999E-2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6.3979999999999995E-2</v>
      </c>
      <c r="M69" s="32">
        <f t="shared" si="19"/>
        <v>1</v>
      </c>
      <c r="N69" s="29">
        <f t="shared" si="19"/>
        <v>0.17850000000000002</v>
      </c>
      <c r="O69" s="30">
        <f t="shared" si="19"/>
        <v>3.1949999999999999E-2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3.1949999999999999E-2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6.3979999999999995E-2</v>
      </c>
      <c r="M70" s="32">
        <f t="shared" si="19"/>
        <v>1</v>
      </c>
      <c r="N70" s="29">
        <f t="shared" si="19"/>
        <v>0.37560000000000004</v>
      </c>
      <c r="O70" s="30">
        <f t="shared" si="19"/>
        <v>3.1949999999999999E-2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3.1949999999999999E-2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6.3979999999999995E-2</v>
      </c>
      <c r="M71" s="32">
        <f t="shared" si="19"/>
        <v>1</v>
      </c>
      <c r="N71" s="29">
        <f t="shared" si="19"/>
        <v>0.37560000000000004</v>
      </c>
      <c r="O71" s="30">
        <f t="shared" si="19"/>
        <v>3.1949999999999999E-2</v>
      </c>
      <c r="P71" s="30">
        <f t="shared" si="19"/>
        <v>0.15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3.1949999999999999E-2</v>
      </c>
      <c r="U71" s="30">
        <f t="shared" si="19"/>
        <v>0.15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6.3979999999999995E-2</v>
      </c>
      <c r="M72" s="32">
        <f t="shared" si="19"/>
        <v>1</v>
      </c>
      <c r="N72" s="29">
        <f t="shared" si="19"/>
        <v>0.37560000000000004</v>
      </c>
      <c r="O72" s="30">
        <f t="shared" si="19"/>
        <v>3.1949999999999999E-2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3.1949999999999999E-2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0.35749999999999998</v>
      </c>
      <c r="L78" s="31"/>
      <c r="M78" s="92" t="str">
        <f>IF($H$79=$H$78,1,"")</f>
        <v/>
      </c>
      <c r="N78" s="38">
        <f>D8/100</f>
        <v>0.17850000000000002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0.17850000000000002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8714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20297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23323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6.3979999999999995E-2</v>
      </c>
      <c r="M82" s="32"/>
      <c r="N82" s="38"/>
      <c r="O82" s="31">
        <f>D30</f>
        <v>3.1949999999999999E-2</v>
      </c>
      <c r="P82" s="31"/>
      <c r="Q82" s="31"/>
      <c r="R82" s="32"/>
      <c r="S82" s="38"/>
      <c r="T82" s="31">
        <f>F30</f>
        <v>3.1949999999999999E-2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0.15</v>
      </c>
      <c r="Q85" s="31"/>
      <c r="R85" s="32"/>
      <c r="S85" s="38"/>
      <c r="T85" s="31"/>
      <c r="U85" s="31">
        <f>F33</f>
        <v>0.15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8714</v>
      </c>
    </row>
    <row r="92" spans="8:23" x14ac:dyDescent="0.2">
      <c r="H92" s="20" t="s">
        <v>164</v>
      </c>
      <c r="J92" s="90">
        <f>ROUNDUP((D27+D31)/(D8/100),0)</f>
        <v>20297</v>
      </c>
    </row>
    <row r="93" spans="8:23" x14ac:dyDescent="0.2">
      <c r="H93" s="20" t="s">
        <v>245</v>
      </c>
      <c r="J93" s="90">
        <f>ROUNDUP((D27+D31+D35)/(D8/100),0)</f>
        <v>23323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Blad67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215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0.35749999999999998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45">
        <f t="shared" si="0"/>
        <v>6742</v>
      </c>
      <c r="I8" s="56">
        <f>ROUND(K65,4)</f>
        <v>0.35749999999999998</v>
      </c>
      <c r="J8" s="57">
        <f t="shared" si="1"/>
        <v>0.35749999999999998</v>
      </c>
      <c r="K8" s="57">
        <f t="shared" si="2"/>
        <v>0</v>
      </c>
      <c r="L8" s="57">
        <f t="shared" si="3"/>
        <v>0.17849999999999999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11093</v>
      </c>
      <c r="I9" s="56">
        <f t="shared" ref="I9:I13" si="13">ROUND(K66,4)</f>
        <v>0.35749999999999998</v>
      </c>
      <c r="J9" s="57">
        <f t="shared" si="1"/>
        <v>0.35749999999999998</v>
      </c>
      <c r="K9" s="57">
        <f t="shared" si="2"/>
        <v>0</v>
      </c>
      <c r="L9" s="57">
        <f t="shared" si="3"/>
        <v>0.17849999999999999</v>
      </c>
      <c r="M9" s="118">
        <f t="shared" si="4"/>
        <v>0.17849999999999999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0.17849999999999999</v>
      </c>
      <c r="R9" s="118">
        <f t="shared" si="8"/>
        <v>0.17849999999999999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12746</v>
      </c>
      <c r="I10" s="56">
        <f t="shared" si="13"/>
        <v>0.35749999999999998</v>
      </c>
      <c r="J10" s="57">
        <f t="shared" si="1"/>
        <v>0.35749999999999998</v>
      </c>
      <c r="K10" s="57">
        <f t="shared" si="2"/>
        <v>0</v>
      </c>
      <c r="L10" s="57">
        <f t="shared" si="3"/>
        <v>0.17849999999999999</v>
      </c>
      <c r="M10" s="118">
        <f t="shared" si="4"/>
        <v>0.17849999999999999</v>
      </c>
      <c r="N10" s="118">
        <f t="shared" si="5"/>
        <v>0</v>
      </c>
      <c r="O10" s="119">
        <f t="shared" si="6"/>
        <v>0.17849999999999999</v>
      </c>
      <c r="P10" s="101">
        <f t="shared" si="11"/>
        <v>0</v>
      </c>
      <c r="Q10" s="58">
        <f t="shared" si="7"/>
        <v>0.17849999999999999</v>
      </c>
      <c r="R10" s="118">
        <f t="shared" si="8"/>
        <v>0.17849999999999999</v>
      </c>
      <c r="S10" s="118">
        <f t="shared" si="9"/>
        <v>0</v>
      </c>
      <c r="T10" s="119">
        <f t="shared" si="10"/>
        <v>0.17849999999999999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0.35749999999999998</v>
      </c>
      <c r="J11" s="57">
        <f t="shared" si="1"/>
        <v>0.35749999999999998</v>
      </c>
      <c r="K11" s="57">
        <f t="shared" si="2"/>
        <v>4.9500000000000002E-2</v>
      </c>
      <c r="L11" s="57">
        <f t="shared" si="3"/>
        <v>0.17849999999999999</v>
      </c>
      <c r="M11" s="118">
        <f t="shared" si="4"/>
        <v>0.17849999999999999</v>
      </c>
      <c r="N11" s="118">
        <f t="shared" si="5"/>
        <v>1.7500000000000002E-2</v>
      </c>
      <c r="O11" s="119">
        <f t="shared" si="6"/>
        <v>0.17849999999999999</v>
      </c>
      <c r="P11" s="101">
        <f t="shared" si="11"/>
        <v>1.7500000000000002E-2</v>
      </c>
      <c r="Q11" s="58">
        <f t="shared" si="7"/>
        <v>0.17849999999999999</v>
      </c>
      <c r="R11" s="118">
        <f t="shared" si="8"/>
        <v>0.17849999999999999</v>
      </c>
      <c r="S11" s="118">
        <f t="shared" si="9"/>
        <v>1.7500000000000002E-2</v>
      </c>
      <c r="T11" s="119">
        <f t="shared" si="10"/>
        <v>0.17849999999999999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4.9500000000000002E-2</v>
      </c>
      <c r="L12" s="57">
        <f t="shared" si="3"/>
        <v>0.17849999999999999</v>
      </c>
      <c r="M12" s="118">
        <f t="shared" si="4"/>
        <v>0.17849999999999999</v>
      </c>
      <c r="N12" s="118">
        <f t="shared" si="5"/>
        <v>1.7500000000000002E-2</v>
      </c>
      <c r="O12" s="119">
        <f t="shared" si="6"/>
        <v>0.17849999999999999</v>
      </c>
      <c r="P12" s="101">
        <f t="shared" si="11"/>
        <v>1.7500000000000002E-2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1.7500000000000002E-2</v>
      </c>
      <c r="T12" s="119">
        <f t="shared" si="10"/>
        <v>0.37559999999999999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4.9500000000000002E-2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1.7500000000000002E-2</v>
      </c>
      <c r="O13" s="119">
        <f t="shared" si="6"/>
        <v>0.37559999999999999</v>
      </c>
      <c r="P13" s="101">
        <f t="shared" si="11"/>
        <v>1.7500000000000002E-2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1.7500000000000002E-2</v>
      </c>
      <c r="T13" s="119">
        <f t="shared" si="10"/>
        <v>0.37559999999999999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4.9500000000000002E-2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9.9400000000000002E-2</v>
      </c>
      <c r="O14" s="119">
        <f>IFERROR(ROUND(IF(R71=1,L14,0),4),"")</f>
        <v>0.37559999999999999</v>
      </c>
      <c r="P14" s="101">
        <f>IFERROR(ROUND(IF(R71=1,SUM(O71:P71),0),4),"")</f>
        <v>9.9400000000000002E-2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9.9400000000000002E-2</v>
      </c>
      <c r="T14" s="119">
        <f>IFERROR(ROUND(IF(W71=1,Q14,0),4),"")</f>
        <v>0.37559999999999999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4.9500000000000002E-2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1.7500000000000002E-2</v>
      </c>
      <c r="O15" s="119">
        <f>IFERROR(ROUND(IF(R72=1,L15,0),4),"")</f>
        <v>0.37559999999999999</v>
      </c>
      <c r="P15" s="101">
        <f t="shared" ref="P15:P16" si="16">IFERROR(ROUND(IF(R72=1,SUM(O72:P72),0),4),"")</f>
        <v>1.7500000000000002E-2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1.7500000000000002E-2</v>
      </c>
      <c r="T15" s="119">
        <f>IFERROR(ROUND(IF(W72=1,Q15,0),4),"")</f>
        <v>0.37559999999999999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0.35749999999999998</v>
      </c>
      <c r="L64" s="30">
        <f t="shared" si="18"/>
        <v>0</v>
      </c>
      <c r="M64" s="32" t="str">
        <f t="shared" si="18"/>
        <v/>
      </c>
      <c r="N64" s="29">
        <f t="shared" si="18"/>
        <v>0.17850000000000002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0.17850000000000002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6742</v>
      </c>
      <c r="K65" s="29">
        <f t="shared" si="19"/>
        <v>0.35749999999999998</v>
      </c>
      <c r="L65" s="30">
        <f t="shared" si="19"/>
        <v>0</v>
      </c>
      <c r="M65" s="32">
        <f t="shared" si="19"/>
        <v>1</v>
      </c>
      <c r="N65" s="29">
        <f t="shared" si="19"/>
        <v>0.17850000000000002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0.17850000000000002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11093</v>
      </c>
      <c r="K66" s="29">
        <f t="shared" si="19"/>
        <v>0.35749999999999998</v>
      </c>
      <c r="L66" s="30">
        <f t="shared" si="19"/>
        <v>0</v>
      </c>
      <c r="M66" s="32">
        <f t="shared" si="19"/>
        <v>1</v>
      </c>
      <c r="N66" s="29">
        <f t="shared" si="19"/>
        <v>0.17850000000000002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0.17850000000000002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12746</v>
      </c>
      <c r="K67" s="29">
        <f t="shared" si="19"/>
        <v>0.35749999999999998</v>
      </c>
      <c r="L67" s="30">
        <f t="shared" si="19"/>
        <v>0</v>
      </c>
      <c r="M67" s="32">
        <f t="shared" si="19"/>
        <v>1</v>
      </c>
      <c r="N67" s="29">
        <f t="shared" si="19"/>
        <v>0.17850000000000002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0.17850000000000002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0.35749999999999998</v>
      </c>
      <c r="L68" s="30">
        <f t="shared" si="19"/>
        <v>4.9480000000000003E-2</v>
      </c>
      <c r="M68" s="32">
        <f t="shared" si="19"/>
        <v>1</v>
      </c>
      <c r="N68" s="29">
        <f t="shared" si="19"/>
        <v>0.17850000000000002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0.17850000000000002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4.9480000000000003E-2</v>
      </c>
      <c r="M69" s="32">
        <f t="shared" si="19"/>
        <v>1</v>
      </c>
      <c r="N69" s="29">
        <f t="shared" si="19"/>
        <v>0.17850000000000002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4.9480000000000003E-2</v>
      </c>
      <c r="M70" s="32">
        <f t="shared" si="19"/>
        <v>1</v>
      </c>
      <c r="N70" s="29">
        <f t="shared" si="19"/>
        <v>0.37560000000000004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4.9480000000000003E-2</v>
      </c>
      <c r="M71" s="32">
        <f t="shared" si="19"/>
        <v>1</v>
      </c>
      <c r="N71" s="29">
        <f t="shared" si="19"/>
        <v>0.37560000000000004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4.9480000000000003E-2</v>
      </c>
      <c r="M72" s="32">
        <f t="shared" si="19"/>
        <v>1</v>
      </c>
      <c r="N72" s="29">
        <f t="shared" si="19"/>
        <v>0.37560000000000004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0.35749999999999998</v>
      </c>
      <c r="L78" s="31"/>
      <c r="M78" s="92" t="str">
        <f>IF($H$79=$H$78,1,"")</f>
        <v/>
      </c>
      <c r="N78" s="38">
        <f>D8/100</f>
        <v>0.17850000000000002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0.17850000000000002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6742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11093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12746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6742</v>
      </c>
    </row>
    <row r="92" spans="8:23" x14ac:dyDescent="0.2">
      <c r="H92" s="20" t="s">
        <v>164</v>
      </c>
      <c r="J92" s="90">
        <f>ROUNDUP((D27+D31)/(D8/100),0)</f>
        <v>11093</v>
      </c>
    </row>
    <row r="93" spans="8:23" x14ac:dyDescent="0.2">
      <c r="H93" s="20" t="s">
        <v>245</v>
      </c>
      <c r="J93" s="90">
        <f>ROUNDUP((D27+D31+D35)/(D8/100),0)</f>
        <v>12746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Blad68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0.35749999999999998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45">
        <f t="shared" si="0"/>
        <v>6742</v>
      </c>
      <c r="I8" s="56">
        <f>ROUND(K65,4)</f>
        <v>0.35749999999999998</v>
      </c>
      <c r="J8" s="57">
        <f t="shared" si="1"/>
        <v>0.35749999999999998</v>
      </c>
      <c r="K8" s="57">
        <f t="shared" si="2"/>
        <v>0</v>
      </c>
      <c r="L8" s="57">
        <f t="shared" si="3"/>
        <v>0.17849999999999999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11093</v>
      </c>
      <c r="I9" s="56">
        <f t="shared" ref="I9:I13" si="13">ROUND(K66,4)</f>
        <v>0.35749999999999998</v>
      </c>
      <c r="J9" s="57">
        <f t="shared" si="1"/>
        <v>0.35749999999999998</v>
      </c>
      <c r="K9" s="57">
        <f t="shared" si="2"/>
        <v>0</v>
      </c>
      <c r="L9" s="57">
        <f t="shared" si="3"/>
        <v>0.17849999999999999</v>
      </c>
      <c r="M9" s="118">
        <f t="shared" si="4"/>
        <v>0.17849999999999999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0.17849999999999999</v>
      </c>
      <c r="R9" s="118">
        <f t="shared" si="8"/>
        <v>0.17849999999999999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12746</v>
      </c>
      <c r="I10" s="56">
        <f t="shared" si="13"/>
        <v>0.35749999999999998</v>
      </c>
      <c r="J10" s="57">
        <f t="shared" si="1"/>
        <v>0.35749999999999998</v>
      </c>
      <c r="K10" s="57">
        <f t="shared" si="2"/>
        <v>0</v>
      </c>
      <c r="L10" s="57">
        <f t="shared" si="3"/>
        <v>0.17849999999999999</v>
      </c>
      <c r="M10" s="118">
        <f t="shared" si="4"/>
        <v>0.17849999999999999</v>
      </c>
      <c r="N10" s="118">
        <f t="shared" si="5"/>
        <v>0</v>
      </c>
      <c r="O10" s="119">
        <f t="shared" si="6"/>
        <v>0.17849999999999999</v>
      </c>
      <c r="P10" s="101">
        <f t="shared" si="11"/>
        <v>0</v>
      </c>
      <c r="Q10" s="58">
        <f t="shared" si="7"/>
        <v>0.17849999999999999</v>
      </c>
      <c r="R10" s="118">
        <f t="shared" si="8"/>
        <v>0.17849999999999999</v>
      </c>
      <c r="S10" s="118">
        <f t="shared" si="9"/>
        <v>0</v>
      </c>
      <c r="T10" s="119">
        <f t="shared" si="10"/>
        <v>0.17849999999999999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0.35749999999999998</v>
      </c>
      <c r="J11" s="57">
        <f t="shared" si="1"/>
        <v>0.35749999999999998</v>
      </c>
      <c r="K11" s="57">
        <f t="shared" si="2"/>
        <v>4.9500000000000002E-2</v>
      </c>
      <c r="L11" s="57">
        <f t="shared" si="3"/>
        <v>0.17849999999999999</v>
      </c>
      <c r="M11" s="118">
        <f t="shared" si="4"/>
        <v>0.17849999999999999</v>
      </c>
      <c r="N11" s="118">
        <f t="shared" si="5"/>
        <v>1.7500000000000002E-2</v>
      </c>
      <c r="O11" s="119">
        <f t="shared" si="6"/>
        <v>0.17849999999999999</v>
      </c>
      <c r="P11" s="101">
        <f t="shared" si="11"/>
        <v>1.7500000000000002E-2</v>
      </c>
      <c r="Q11" s="58">
        <f t="shared" si="7"/>
        <v>0.17849999999999999</v>
      </c>
      <c r="R11" s="118">
        <f t="shared" si="8"/>
        <v>0.17849999999999999</v>
      </c>
      <c r="S11" s="118">
        <f t="shared" si="9"/>
        <v>1.7500000000000002E-2</v>
      </c>
      <c r="T11" s="119">
        <f t="shared" si="10"/>
        <v>0.17849999999999999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4.9500000000000002E-2</v>
      </c>
      <c r="L12" s="57">
        <f t="shared" si="3"/>
        <v>0.17849999999999999</v>
      </c>
      <c r="M12" s="118">
        <f t="shared" si="4"/>
        <v>0.17849999999999999</v>
      </c>
      <c r="N12" s="118">
        <f t="shared" si="5"/>
        <v>1.7500000000000002E-2</v>
      </c>
      <c r="O12" s="119">
        <f t="shared" si="6"/>
        <v>0.17849999999999999</v>
      </c>
      <c r="P12" s="101">
        <f t="shared" si="11"/>
        <v>1.7500000000000002E-2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1.7500000000000002E-2</v>
      </c>
      <c r="T12" s="119">
        <f t="shared" si="10"/>
        <v>0.37559999999999999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4.9500000000000002E-2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1.7500000000000002E-2</v>
      </c>
      <c r="O13" s="119">
        <f t="shared" si="6"/>
        <v>0.37559999999999999</v>
      </c>
      <c r="P13" s="101">
        <f t="shared" si="11"/>
        <v>1.7500000000000002E-2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1.7500000000000002E-2</v>
      </c>
      <c r="T13" s="119">
        <f t="shared" si="10"/>
        <v>0.37559999999999999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4.9500000000000002E-2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9.9400000000000002E-2</v>
      </c>
      <c r="O14" s="119">
        <f>IFERROR(ROUND(IF(R71=1,L14,0),4),"")</f>
        <v>0.37559999999999999</v>
      </c>
      <c r="P14" s="101">
        <f>IFERROR(ROUND(IF(R71=1,SUM(O71:P71),0),4),"")</f>
        <v>9.9400000000000002E-2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9.9400000000000002E-2</v>
      </c>
      <c r="T14" s="119">
        <f>IFERROR(ROUND(IF(W71=1,Q14,0),4),"")</f>
        <v>0.37559999999999999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4.9500000000000002E-2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1.7500000000000002E-2</v>
      </c>
      <c r="O15" s="119">
        <f>IFERROR(ROUND(IF(R72=1,L15,0),4),"")</f>
        <v>0.37559999999999999</v>
      </c>
      <c r="P15" s="101">
        <f t="shared" ref="P15:P16" si="16">IFERROR(ROUND(IF(R72=1,SUM(O72:P72),0),4),"")</f>
        <v>1.7500000000000002E-2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1.7500000000000002E-2</v>
      </c>
      <c r="T15" s="119">
        <f>IFERROR(ROUND(IF(W72=1,Q15,0),4),"")</f>
        <v>0.37559999999999999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0.35749999999999998</v>
      </c>
      <c r="L64" s="30">
        <f t="shared" si="18"/>
        <v>0</v>
      </c>
      <c r="M64" s="32" t="str">
        <f t="shared" si="18"/>
        <v/>
      </c>
      <c r="N64" s="29">
        <f t="shared" si="18"/>
        <v>0.17850000000000002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0.17850000000000002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6742</v>
      </c>
      <c r="K65" s="29">
        <f t="shared" si="19"/>
        <v>0.35749999999999998</v>
      </c>
      <c r="L65" s="30">
        <f t="shared" si="19"/>
        <v>0</v>
      </c>
      <c r="M65" s="32">
        <f t="shared" si="19"/>
        <v>1</v>
      </c>
      <c r="N65" s="29">
        <f t="shared" si="19"/>
        <v>0.17850000000000002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0.17850000000000002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11093</v>
      </c>
      <c r="K66" s="29">
        <f t="shared" si="19"/>
        <v>0.35749999999999998</v>
      </c>
      <c r="L66" s="30">
        <f t="shared" si="19"/>
        <v>0</v>
      </c>
      <c r="M66" s="32">
        <f t="shared" si="19"/>
        <v>1</v>
      </c>
      <c r="N66" s="29">
        <f t="shared" si="19"/>
        <v>0.17850000000000002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0.17850000000000002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12746</v>
      </c>
      <c r="K67" s="29">
        <f t="shared" si="19"/>
        <v>0.35749999999999998</v>
      </c>
      <c r="L67" s="30">
        <f t="shared" si="19"/>
        <v>0</v>
      </c>
      <c r="M67" s="32">
        <f t="shared" si="19"/>
        <v>1</v>
      </c>
      <c r="N67" s="29">
        <f t="shared" si="19"/>
        <v>0.17850000000000002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0.17850000000000002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0.35749999999999998</v>
      </c>
      <c r="L68" s="30">
        <f t="shared" si="19"/>
        <v>4.9480000000000003E-2</v>
      </c>
      <c r="M68" s="32">
        <f t="shared" si="19"/>
        <v>1</v>
      </c>
      <c r="N68" s="29">
        <f t="shared" si="19"/>
        <v>0.17850000000000002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0.17850000000000002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4.9480000000000003E-2</v>
      </c>
      <c r="M69" s="32">
        <f t="shared" si="19"/>
        <v>1</v>
      </c>
      <c r="N69" s="29">
        <f t="shared" si="19"/>
        <v>0.17850000000000002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4.9480000000000003E-2</v>
      </c>
      <c r="M70" s="32">
        <f t="shared" si="19"/>
        <v>1</v>
      </c>
      <c r="N70" s="29">
        <f t="shared" si="19"/>
        <v>0.37560000000000004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4.9480000000000003E-2</v>
      </c>
      <c r="M71" s="32">
        <f t="shared" si="19"/>
        <v>1</v>
      </c>
      <c r="N71" s="29">
        <f t="shared" si="19"/>
        <v>0.37560000000000004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4.9480000000000003E-2</v>
      </c>
      <c r="M72" s="32">
        <f t="shared" si="19"/>
        <v>1</v>
      </c>
      <c r="N72" s="29">
        <f t="shared" si="19"/>
        <v>0.37560000000000004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0.35749999999999998</v>
      </c>
      <c r="L78" s="31"/>
      <c r="M78" s="92" t="str">
        <f>IF($H$79=$H$78,1,"")</f>
        <v/>
      </c>
      <c r="N78" s="38">
        <f>D8/100</f>
        <v>0.17850000000000002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0.17850000000000002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6742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11093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12746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6742</v>
      </c>
    </row>
    <row r="92" spans="8:23" x14ac:dyDescent="0.2">
      <c r="H92" s="20" t="s">
        <v>164</v>
      </c>
      <c r="J92" s="90">
        <f>ROUNDUP((D27+D31)/(D8/100),0)</f>
        <v>11093</v>
      </c>
    </row>
    <row r="93" spans="8:23" x14ac:dyDescent="0.2">
      <c r="H93" s="20" t="s">
        <v>245</v>
      </c>
      <c r="J93" s="90">
        <f>ROUNDUP((D27+D31+D35)/(D8/100),0)</f>
        <v>12746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Blad69"/>
  <dimension ref="A1:AH93"/>
  <sheetViews>
    <sheetView topLeftCell="L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216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0.35749999999999998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45">
        <f t="shared" si="0"/>
        <v>8714</v>
      </c>
      <c r="I8" s="56">
        <f>ROUND(K65,4)</f>
        <v>0.35749999999999998</v>
      </c>
      <c r="J8" s="57">
        <f t="shared" si="1"/>
        <v>0.35749999999999998</v>
      </c>
      <c r="K8" s="57">
        <f t="shared" si="2"/>
        <v>0</v>
      </c>
      <c r="L8" s="57">
        <f t="shared" si="3"/>
        <v>0.17849999999999999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15048</v>
      </c>
      <c r="I9" s="56">
        <f t="shared" ref="I9:I13" si="13">ROUND(K66,4)</f>
        <v>0.35749999999999998</v>
      </c>
      <c r="J9" s="57">
        <f t="shared" si="1"/>
        <v>0.35749999999999998</v>
      </c>
      <c r="K9" s="57">
        <f t="shared" si="2"/>
        <v>0</v>
      </c>
      <c r="L9" s="57">
        <f t="shared" si="3"/>
        <v>0.17849999999999999</v>
      </c>
      <c r="M9" s="118">
        <f t="shared" si="4"/>
        <v>0.17849999999999999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0.17849999999999999</v>
      </c>
      <c r="R9" s="118">
        <f t="shared" si="8"/>
        <v>0.17849999999999999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16701</v>
      </c>
      <c r="I10" s="56">
        <f t="shared" si="13"/>
        <v>0.35749999999999998</v>
      </c>
      <c r="J10" s="57">
        <f t="shared" si="1"/>
        <v>0.35749999999999998</v>
      </c>
      <c r="K10" s="57">
        <f t="shared" si="2"/>
        <v>0</v>
      </c>
      <c r="L10" s="57">
        <f t="shared" si="3"/>
        <v>0.17849999999999999</v>
      </c>
      <c r="M10" s="118">
        <f t="shared" si="4"/>
        <v>0.17849999999999999</v>
      </c>
      <c r="N10" s="118">
        <f t="shared" si="5"/>
        <v>0</v>
      </c>
      <c r="O10" s="119">
        <f t="shared" si="6"/>
        <v>0.17849999999999999</v>
      </c>
      <c r="P10" s="101">
        <f t="shared" si="11"/>
        <v>0</v>
      </c>
      <c r="Q10" s="58">
        <f t="shared" si="7"/>
        <v>0.17849999999999999</v>
      </c>
      <c r="R10" s="118">
        <f t="shared" si="8"/>
        <v>0.17849999999999999</v>
      </c>
      <c r="S10" s="118">
        <f t="shared" si="9"/>
        <v>0</v>
      </c>
      <c r="T10" s="119">
        <f t="shared" si="10"/>
        <v>0.17849999999999999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0.35749999999999998</v>
      </c>
      <c r="J11" s="57">
        <f t="shared" si="1"/>
        <v>0.35749999999999998</v>
      </c>
      <c r="K11" s="57">
        <f t="shared" si="2"/>
        <v>6.4000000000000001E-2</v>
      </c>
      <c r="L11" s="57">
        <f t="shared" si="3"/>
        <v>0.17849999999999999</v>
      </c>
      <c r="M11" s="118">
        <f t="shared" si="4"/>
        <v>0.17849999999999999</v>
      </c>
      <c r="N11" s="118">
        <f t="shared" si="5"/>
        <v>3.2000000000000001E-2</v>
      </c>
      <c r="O11" s="119">
        <f t="shared" si="6"/>
        <v>0.17849999999999999</v>
      </c>
      <c r="P11" s="101">
        <f t="shared" si="11"/>
        <v>3.2000000000000001E-2</v>
      </c>
      <c r="Q11" s="58">
        <f t="shared" si="7"/>
        <v>0.17849999999999999</v>
      </c>
      <c r="R11" s="118">
        <f t="shared" si="8"/>
        <v>0.17849999999999999</v>
      </c>
      <c r="S11" s="118">
        <f t="shared" si="9"/>
        <v>3.2000000000000001E-2</v>
      </c>
      <c r="T11" s="119">
        <f t="shared" si="10"/>
        <v>0.17849999999999999</v>
      </c>
      <c r="U11" s="101">
        <f t="shared" si="12"/>
        <v>3.2000000000000001E-2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6.4000000000000001E-2</v>
      </c>
      <c r="L12" s="57">
        <f t="shared" si="3"/>
        <v>0.17849999999999999</v>
      </c>
      <c r="M12" s="118">
        <f t="shared" si="4"/>
        <v>0.17849999999999999</v>
      </c>
      <c r="N12" s="118">
        <f t="shared" si="5"/>
        <v>3.2000000000000001E-2</v>
      </c>
      <c r="O12" s="119">
        <f t="shared" si="6"/>
        <v>0.17849999999999999</v>
      </c>
      <c r="P12" s="101">
        <f t="shared" si="11"/>
        <v>3.2000000000000001E-2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3.2000000000000001E-2</v>
      </c>
      <c r="T12" s="119">
        <f t="shared" si="10"/>
        <v>0.37559999999999999</v>
      </c>
      <c r="U12" s="101">
        <f t="shared" si="12"/>
        <v>3.2000000000000001E-2</v>
      </c>
    </row>
    <row r="13" spans="1:34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6.4000000000000001E-2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3.2000000000000001E-2</v>
      </c>
      <c r="O13" s="119">
        <f t="shared" si="6"/>
        <v>0.37559999999999999</v>
      </c>
      <c r="P13" s="101">
        <f t="shared" si="11"/>
        <v>3.2000000000000001E-2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3.2000000000000001E-2</v>
      </c>
      <c r="T13" s="119">
        <f t="shared" si="10"/>
        <v>0.37559999999999999</v>
      </c>
      <c r="U13" s="101">
        <f t="shared" si="12"/>
        <v>3.2000000000000001E-2</v>
      </c>
    </row>
    <row r="14" spans="1:34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6.4000000000000001E-2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0.1139</v>
      </c>
      <c r="O14" s="119">
        <f>IFERROR(ROUND(IF(R71=1,L14,0),4),"")</f>
        <v>0.37559999999999999</v>
      </c>
      <c r="P14" s="101">
        <f>IFERROR(ROUND(IF(R71=1,SUM(O71:P71),0),4),"")</f>
        <v>0.1139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0.1139</v>
      </c>
      <c r="T14" s="119">
        <f>IFERROR(ROUND(IF(W71=1,Q14,0),4),"")</f>
        <v>0.37559999999999999</v>
      </c>
      <c r="U14" s="101">
        <f>IFERROR(ROUND(IF(W71=1,SUM(T71:U71),0),4),"")</f>
        <v>0.1139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6.4000000000000001E-2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3.2000000000000001E-2</v>
      </c>
      <c r="O15" s="119">
        <f>IFERROR(ROUND(IF(R72=1,L15,0),4),"")</f>
        <v>0.37559999999999999</v>
      </c>
      <c r="P15" s="101">
        <f t="shared" ref="P15:P16" si="16">IFERROR(ROUND(IF(R72=1,SUM(O72:P72),0),4),"")</f>
        <v>3.2000000000000001E-2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3.2000000000000001E-2</v>
      </c>
      <c r="T15" s="119">
        <f>IFERROR(ROUND(IF(W72=1,Q15,0),4),"")</f>
        <v>0.37559999999999999</v>
      </c>
      <c r="U15" s="101">
        <f t="shared" ref="U15:U16" si="17">IFERROR(ROUND(IF(W72=1,SUM(T72:U72),0),4),"")</f>
        <v>3.2000000000000001E-2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3115</v>
      </c>
      <c r="C27" s="9" t="s">
        <v>174</v>
      </c>
      <c r="D27" s="5">
        <v>1556</v>
      </c>
      <c r="E27" s="9" t="s">
        <v>174</v>
      </c>
      <c r="F27" s="7">
        <v>1556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6.3979999999999995E-2</v>
      </c>
      <c r="C30" s="10" t="s">
        <v>177</v>
      </c>
      <c r="D30" s="4">
        <v>3.1949999999999999E-2</v>
      </c>
      <c r="E30" s="10" t="s">
        <v>177</v>
      </c>
      <c r="F30" s="12">
        <v>3.1949999999999999E-2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 t="s">
        <v>195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 t="s">
        <v>195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0.35749999999999998</v>
      </c>
      <c r="L64" s="30">
        <f t="shared" si="18"/>
        <v>0</v>
      </c>
      <c r="M64" s="32" t="str">
        <f t="shared" si="18"/>
        <v/>
      </c>
      <c r="N64" s="29">
        <f t="shared" si="18"/>
        <v>0.17850000000000002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0.17850000000000002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8714</v>
      </c>
      <c r="K65" s="29">
        <f t="shared" si="19"/>
        <v>0.35749999999999998</v>
      </c>
      <c r="L65" s="30">
        <f t="shared" si="19"/>
        <v>0</v>
      </c>
      <c r="M65" s="32">
        <f t="shared" si="19"/>
        <v>1</v>
      </c>
      <c r="N65" s="29">
        <f t="shared" si="19"/>
        <v>0.17850000000000002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0.17850000000000002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15048</v>
      </c>
      <c r="K66" s="29">
        <f t="shared" si="19"/>
        <v>0.35749999999999998</v>
      </c>
      <c r="L66" s="30">
        <f t="shared" si="19"/>
        <v>0</v>
      </c>
      <c r="M66" s="32">
        <f t="shared" si="19"/>
        <v>1</v>
      </c>
      <c r="N66" s="29">
        <f t="shared" si="19"/>
        <v>0.17850000000000002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0.17850000000000002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16701</v>
      </c>
      <c r="K67" s="29">
        <f t="shared" si="19"/>
        <v>0.35749999999999998</v>
      </c>
      <c r="L67" s="30">
        <f t="shared" si="19"/>
        <v>0</v>
      </c>
      <c r="M67" s="32">
        <f t="shared" si="19"/>
        <v>1</v>
      </c>
      <c r="N67" s="29">
        <f t="shared" si="19"/>
        <v>0.17850000000000002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0.17850000000000002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0.35749999999999998</v>
      </c>
      <c r="L68" s="30">
        <f t="shared" si="19"/>
        <v>6.3979999999999995E-2</v>
      </c>
      <c r="M68" s="32">
        <f t="shared" si="19"/>
        <v>1</v>
      </c>
      <c r="N68" s="29">
        <f t="shared" si="19"/>
        <v>0.17850000000000002</v>
      </c>
      <c r="O68" s="30">
        <f t="shared" si="19"/>
        <v>3.1949999999999999E-2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0.17850000000000002</v>
      </c>
      <c r="T68" s="30">
        <f t="shared" si="19"/>
        <v>3.1949999999999999E-2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6.3979999999999995E-2</v>
      </c>
      <c r="M69" s="32">
        <f t="shared" si="19"/>
        <v>1</v>
      </c>
      <c r="N69" s="29">
        <f t="shared" si="19"/>
        <v>0.17850000000000002</v>
      </c>
      <c r="O69" s="30">
        <f t="shared" si="19"/>
        <v>3.1949999999999999E-2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3.1949999999999999E-2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6.3979999999999995E-2</v>
      </c>
      <c r="M70" s="32">
        <f t="shared" si="19"/>
        <v>1</v>
      </c>
      <c r="N70" s="29">
        <f t="shared" si="19"/>
        <v>0.37560000000000004</v>
      </c>
      <c r="O70" s="30">
        <f t="shared" si="19"/>
        <v>3.1949999999999999E-2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3.1949999999999999E-2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6.3979999999999995E-2</v>
      </c>
      <c r="M71" s="32">
        <f t="shared" si="19"/>
        <v>1</v>
      </c>
      <c r="N71" s="29">
        <f t="shared" si="19"/>
        <v>0.37560000000000004</v>
      </c>
      <c r="O71" s="30">
        <f t="shared" si="19"/>
        <v>3.1949999999999999E-2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3.1949999999999999E-2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6.3979999999999995E-2</v>
      </c>
      <c r="M72" s="32">
        <f t="shared" si="19"/>
        <v>1</v>
      </c>
      <c r="N72" s="29">
        <f t="shared" si="19"/>
        <v>0.37560000000000004</v>
      </c>
      <c r="O72" s="30">
        <f t="shared" si="19"/>
        <v>3.1949999999999999E-2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3.1949999999999999E-2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0.35749999999999998</v>
      </c>
      <c r="L78" s="31"/>
      <c r="M78" s="92" t="str">
        <f>IF($H$79=$H$78,1,"")</f>
        <v/>
      </c>
      <c r="N78" s="38">
        <f>D8/100</f>
        <v>0.17850000000000002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0.17850000000000002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8714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15048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16701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6.3979999999999995E-2</v>
      </c>
      <c r="M82" s="32"/>
      <c r="N82" s="38"/>
      <c r="O82" s="31">
        <f>D30</f>
        <v>3.1949999999999999E-2</v>
      </c>
      <c r="P82" s="31"/>
      <c r="Q82" s="31"/>
      <c r="R82" s="32"/>
      <c r="S82" s="38"/>
      <c r="T82" s="31">
        <f>F30</f>
        <v>3.1949999999999999E-2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8714</v>
      </c>
    </row>
    <row r="92" spans="8:23" x14ac:dyDescent="0.2">
      <c r="H92" s="20" t="s">
        <v>164</v>
      </c>
      <c r="J92" s="90">
        <f>ROUNDUP((D27+D31)/(D8/100),0)</f>
        <v>15048</v>
      </c>
    </row>
    <row r="93" spans="8:23" x14ac:dyDescent="0.2">
      <c r="H93" s="20" t="s">
        <v>245</v>
      </c>
      <c r="J93" s="90">
        <f>ROUNDUP((D27+D31+D35)/(D8/100),0)</f>
        <v>16701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Blad70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0.35749999999999998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0.17849999999999999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0.17849999999999999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35.75</v>
      </c>
      <c r="C8" s="18" t="s">
        <v>13</v>
      </c>
      <c r="D8" s="17">
        <v>17.850000000000001</v>
      </c>
      <c r="E8" s="18" t="s">
        <v>22</v>
      </c>
      <c r="F8" s="19">
        <v>17.850000000000001</v>
      </c>
      <c r="H8" s="45">
        <f t="shared" si="0"/>
        <v>8714</v>
      </c>
      <c r="I8" s="56">
        <f>ROUND(K65,4)</f>
        <v>0.35749999999999998</v>
      </c>
      <c r="J8" s="57">
        <f t="shared" si="1"/>
        <v>0.35749999999999998</v>
      </c>
      <c r="K8" s="57">
        <f t="shared" si="2"/>
        <v>0</v>
      </c>
      <c r="L8" s="57">
        <f t="shared" si="3"/>
        <v>0.17849999999999999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0.17849999999999999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15048</v>
      </c>
      <c r="I9" s="56">
        <f t="shared" ref="I9:I13" si="13">ROUND(K66,4)</f>
        <v>0.35749999999999998</v>
      </c>
      <c r="J9" s="57">
        <f t="shared" si="1"/>
        <v>0.35749999999999998</v>
      </c>
      <c r="K9" s="57">
        <f t="shared" si="2"/>
        <v>0</v>
      </c>
      <c r="L9" s="57">
        <f t="shared" si="3"/>
        <v>0.17849999999999999</v>
      </c>
      <c r="M9" s="118">
        <f t="shared" si="4"/>
        <v>0.17849999999999999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0.17849999999999999</v>
      </c>
      <c r="R9" s="118">
        <f t="shared" si="8"/>
        <v>0.17849999999999999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16701</v>
      </c>
      <c r="I10" s="56">
        <f t="shared" si="13"/>
        <v>0.35749999999999998</v>
      </c>
      <c r="J10" s="57">
        <f t="shared" si="1"/>
        <v>0.35749999999999998</v>
      </c>
      <c r="K10" s="57">
        <f t="shared" si="2"/>
        <v>0</v>
      </c>
      <c r="L10" s="57">
        <f t="shared" si="3"/>
        <v>0.17849999999999999</v>
      </c>
      <c r="M10" s="118">
        <f t="shared" si="4"/>
        <v>0.17849999999999999</v>
      </c>
      <c r="N10" s="118">
        <f t="shared" si="5"/>
        <v>0</v>
      </c>
      <c r="O10" s="119">
        <f t="shared" si="6"/>
        <v>0.17849999999999999</v>
      </c>
      <c r="P10" s="101">
        <f t="shared" si="11"/>
        <v>0</v>
      </c>
      <c r="Q10" s="58">
        <f t="shared" si="7"/>
        <v>0.17849999999999999</v>
      </c>
      <c r="R10" s="118">
        <f t="shared" si="8"/>
        <v>0.17849999999999999</v>
      </c>
      <c r="S10" s="118">
        <f t="shared" si="9"/>
        <v>0</v>
      </c>
      <c r="T10" s="119">
        <f t="shared" si="10"/>
        <v>0.17849999999999999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0.35749999999999998</v>
      </c>
      <c r="J11" s="57">
        <f t="shared" si="1"/>
        <v>0.35749999999999998</v>
      </c>
      <c r="K11" s="57">
        <f t="shared" si="2"/>
        <v>6.4000000000000001E-2</v>
      </c>
      <c r="L11" s="57">
        <f t="shared" si="3"/>
        <v>0.17849999999999999</v>
      </c>
      <c r="M11" s="118">
        <f t="shared" si="4"/>
        <v>0.17849999999999999</v>
      </c>
      <c r="N11" s="118">
        <f t="shared" si="5"/>
        <v>3.2000000000000001E-2</v>
      </c>
      <c r="O11" s="119">
        <f t="shared" si="6"/>
        <v>0.17849999999999999</v>
      </c>
      <c r="P11" s="101">
        <f t="shared" si="11"/>
        <v>3.2000000000000001E-2</v>
      </c>
      <c r="Q11" s="58">
        <f t="shared" si="7"/>
        <v>0.17849999999999999</v>
      </c>
      <c r="R11" s="118">
        <f t="shared" si="8"/>
        <v>0.17849999999999999</v>
      </c>
      <c r="S11" s="118">
        <f t="shared" si="9"/>
        <v>3.2000000000000001E-2</v>
      </c>
      <c r="T11" s="119">
        <f t="shared" si="10"/>
        <v>0.17849999999999999</v>
      </c>
      <c r="U11" s="101">
        <f t="shared" si="12"/>
        <v>3.2000000000000001E-2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6.4000000000000001E-2</v>
      </c>
      <c r="L12" s="57">
        <f t="shared" si="3"/>
        <v>0.17849999999999999</v>
      </c>
      <c r="M12" s="118">
        <f t="shared" si="4"/>
        <v>0.17849999999999999</v>
      </c>
      <c r="N12" s="118">
        <f t="shared" si="5"/>
        <v>3.2000000000000001E-2</v>
      </c>
      <c r="O12" s="119">
        <f t="shared" si="6"/>
        <v>0.17849999999999999</v>
      </c>
      <c r="P12" s="101">
        <f t="shared" si="11"/>
        <v>3.2000000000000001E-2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3.2000000000000001E-2</v>
      </c>
      <c r="T12" s="119">
        <f t="shared" si="10"/>
        <v>0.37559999999999999</v>
      </c>
      <c r="U12" s="101">
        <f t="shared" si="12"/>
        <v>3.2000000000000001E-2</v>
      </c>
    </row>
    <row r="13" spans="1:34" ht="15" x14ac:dyDescent="0.25">
      <c r="A13" s="14" t="s">
        <v>7</v>
      </c>
      <c r="B13" s="5">
        <v>13900</v>
      </c>
      <c r="C13" s="9" t="s">
        <v>17</v>
      </c>
      <c r="D13" s="5">
        <v>7340</v>
      </c>
      <c r="E13" s="9" t="s">
        <v>26</v>
      </c>
      <c r="F13" s="7">
        <v>6940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6.4000000000000001E-2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3.2000000000000001E-2</v>
      </c>
      <c r="O13" s="119">
        <f t="shared" si="6"/>
        <v>0.37559999999999999</v>
      </c>
      <c r="P13" s="101">
        <f t="shared" si="11"/>
        <v>3.2000000000000001E-2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3.2000000000000001E-2</v>
      </c>
      <c r="T13" s="119">
        <f t="shared" si="10"/>
        <v>0.37559999999999999</v>
      </c>
      <c r="U13" s="101">
        <f t="shared" si="12"/>
        <v>3.2000000000000001E-2</v>
      </c>
    </row>
    <row r="14" spans="1:34" ht="15" x14ac:dyDescent="0.25">
      <c r="A14" s="14" t="s">
        <v>9</v>
      </c>
      <c r="B14" s="5">
        <v>28752</v>
      </c>
      <c r="C14" s="9" t="s">
        <v>18</v>
      </c>
      <c r="D14" s="5">
        <v>21351</v>
      </c>
      <c r="E14" s="9" t="s">
        <v>27</v>
      </c>
      <c r="F14" s="7">
        <v>21792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6.4000000000000001E-2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0.1139</v>
      </c>
      <c r="O14" s="119">
        <f>IFERROR(ROUND(IF(R71=1,L14,0),4),"")</f>
        <v>0.37559999999999999</v>
      </c>
      <c r="P14" s="101">
        <f>IFERROR(ROUND(IF(R71=1,SUM(O71:P71),0),4),"")</f>
        <v>0.1139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0.1139</v>
      </c>
      <c r="T14" s="119">
        <f>IFERROR(ROUND(IF(W71=1,Q14,0),4),"")</f>
        <v>0.37559999999999999</v>
      </c>
      <c r="U14" s="101">
        <f>IFERROR(ROUND(IF(W71=1,SUM(T71:U71),0),4),"")</f>
        <v>0.1139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6.4000000000000001E-2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3.2000000000000001E-2</v>
      </c>
      <c r="O15" s="119">
        <f>IFERROR(ROUND(IF(R72=1,L15,0),4),"")</f>
        <v>0.37559999999999999</v>
      </c>
      <c r="P15" s="101">
        <f t="shared" ref="P15:P16" si="16">IFERROR(ROUND(IF(R72=1,SUM(O72:P72),0),4),"")</f>
        <v>3.2000000000000001E-2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3.2000000000000001E-2</v>
      </c>
      <c r="T15" s="119">
        <f>IFERROR(ROUND(IF(W72=1,Q15,0),4),"")</f>
        <v>0.37559999999999999</v>
      </c>
      <c r="U15" s="101">
        <f t="shared" ref="U15:U16" si="17">IFERROR(ROUND(IF(W72=1,SUM(T72:U72),0),4),"")</f>
        <v>3.2000000000000001E-2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3115</v>
      </c>
      <c r="C27" s="9" t="s">
        <v>174</v>
      </c>
      <c r="D27" s="5">
        <v>1556</v>
      </c>
      <c r="E27" s="9" t="s">
        <v>174</v>
      </c>
      <c r="F27" s="7">
        <v>1556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6.3979999999999995E-2</v>
      </c>
      <c r="C30" s="10" t="s">
        <v>177</v>
      </c>
      <c r="D30" s="4">
        <v>3.1949999999999999E-2</v>
      </c>
      <c r="E30" s="10" t="s">
        <v>177</v>
      </c>
      <c r="F30" s="12">
        <v>3.1949999999999999E-2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 t="s">
        <v>195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 t="s">
        <v>195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0.35749999999999998</v>
      </c>
      <c r="L64" s="30">
        <f t="shared" si="18"/>
        <v>0</v>
      </c>
      <c r="M64" s="32" t="str">
        <f t="shared" si="18"/>
        <v/>
      </c>
      <c r="N64" s="29">
        <f t="shared" si="18"/>
        <v>0.17850000000000002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0.17850000000000002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8714</v>
      </c>
      <c r="K65" s="29">
        <f t="shared" si="19"/>
        <v>0.35749999999999998</v>
      </c>
      <c r="L65" s="30">
        <f t="shared" si="19"/>
        <v>0</v>
      </c>
      <c r="M65" s="32">
        <f t="shared" si="19"/>
        <v>1</v>
      </c>
      <c r="N65" s="29">
        <f t="shared" si="19"/>
        <v>0.17850000000000002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0.17850000000000002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15048</v>
      </c>
      <c r="K66" s="29">
        <f t="shared" si="19"/>
        <v>0.35749999999999998</v>
      </c>
      <c r="L66" s="30">
        <f t="shared" si="19"/>
        <v>0</v>
      </c>
      <c r="M66" s="32">
        <f t="shared" si="19"/>
        <v>1</v>
      </c>
      <c r="N66" s="29">
        <f t="shared" si="19"/>
        <v>0.17850000000000002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0.17850000000000002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16701</v>
      </c>
      <c r="K67" s="29">
        <f t="shared" si="19"/>
        <v>0.35749999999999998</v>
      </c>
      <c r="L67" s="30">
        <f t="shared" si="19"/>
        <v>0</v>
      </c>
      <c r="M67" s="32">
        <f t="shared" si="19"/>
        <v>1</v>
      </c>
      <c r="N67" s="29">
        <f t="shared" si="19"/>
        <v>0.17850000000000002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0.17850000000000002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0.35749999999999998</v>
      </c>
      <c r="L68" s="30">
        <f t="shared" si="19"/>
        <v>6.3979999999999995E-2</v>
      </c>
      <c r="M68" s="32">
        <f t="shared" si="19"/>
        <v>1</v>
      </c>
      <c r="N68" s="29">
        <f t="shared" si="19"/>
        <v>0.17850000000000002</v>
      </c>
      <c r="O68" s="30">
        <f t="shared" si="19"/>
        <v>3.1949999999999999E-2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0.17850000000000002</v>
      </c>
      <c r="T68" s="30">
        <f t="shared" si="19"/>
        <v>3.1949999999999999E-2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6.3979999999999995E-2</v>
      </c>
      <c r="M69" s="32">
        <f t="shared" si="19"/>
        <v>1</v>
      </c>
      <c r="N69" s="29">
        <f t="shared" si="19"/>
        <v>0.17850000000000002</v>
      </c>
      <c r="O69" s="30">
        <f t="shared" si="19"/>
        <v>3.1949999999999999E-2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3.1949999999999999E-2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6.3979999999999995E-2</v>
      </c>
      <c r="M70" s="32">
        <f t="shared" si="19"/>
        <v>1</v>
      </c>
      <c r="N70" s="29">
        <f t="shared" si="19"/>
        <v>0.37560000000000004</v>
      </c>
      <c r="O70" s="30">
        <f t="shared" si="19"/>
        <v>3.1949999999999999E-2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3.1949999999999999E-2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6.3979999999999995E-2</v>
      </c>
      <c r="M71" s="32">
        <f t="shared" si="19"/>
        <v>1</v>
      </c>
      <c r="N71" s="29">
        <f t="shared" si="19"/>
        <v>0.37560000000000004</v>
      </c>
      <c r="O71" s="30">
        <f t="shared" si="19"/>
        <v>3.1949999999999999E-2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3.1949999999999999E-2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6.3979999999999995E-2</v>
      </c>
      <c r="M72" s="32">
        <f t="shared" si="19"/>
        <v>1</v>
      </c>
      <c r="N72" s="29">
        <f t="shared" si="19"/>
        <v>0.37560000000000004</v>
      </c>
      <c r="O72" s="30">
        <f t="shared" si="19"/>
        <v>3.1949999999999999E-2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3.1949999999999999E-2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0.35749999999999998</v>
      </c>
      <c r="L78" s="31"/>
      <c r="M78" s="92" t="str">
        <f>IF($H$79=$H$78,1,"")</f>
        <v/>
      </c>
      <c r="N78" s="38">
        <f>D8/100</f>
        <v>0.17850000000000002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0.17850000000000002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8714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15048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16701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6.3979999999999995E-2</v>
      </c>
      <c r="M82" s="32"/>
      <c r="N82" s="38"/>
      <c r="O82" s="31">
        <f>D30</f>
        <v>3.1949999999999999E-2</v>
      </c>
      <c r="P82" s="31"/>
      <c r="Q82" s="31"/>
      <c r="R82" s="32"/>
      <c r="S82" s="38"/>
      <c r="T82" s="31">
        <f>F30</f>
        <v>3.1949999999999999E-2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8714</v>
      </c>
    </row>
    <row r="92" spans="8:23" x14ac:dyDescent="0.2">
      <c r="H92" s="20" t="s">
        <v>164</v>
      </c>
      <c r="J92" s="90">
        <f>ROUNDUP((D27+D31)/(D8/100),0)</f>
        <v>15048</v>
      </c>
    </row>
    <row r="93" spans="8:23" x14ac:dyDescent="0.2">
      <c r="H93" s="20" t="s">
        <v>245</v>
      </c>
      <c r="J93" s="90">
        <f>ROUNDUP((D27+D31+D35)/(D8/100),0)</f>
        <v>16701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Blad31"/>
  <dimension ref="A1:AH93"/>
  <sheetViews>
    <sheetView topLeftCell="K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8717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20308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23334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4.9500000000000002E-2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1.7500000000000002E-2</v>
      </c>
      <c r="O11" s="119">
        <f t="shared" si="6"/>
        <v>9.7500000000000003E-2</v>
      </c>
      <c r="P11" s="101">
        <f t="shared" si="11"/>
        <v>1.7500000000000002E-2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1.7500000000000002E-2</v>
      </c>
      <c r="T11" s="119">
        <f t="shared" si="10"/>
        <v>9.7500000000000003E-2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4.9500000000000002E-2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1.7500000000000002E-2</v>
      </c>
      <c r="O12" s="119">
        <f t="shared" si="6"/>
        <v>9.7500000000000003E-2</v>
      </c>
      <c r="P12" s="101">
        <f t="shared" si="11"/>
        <v>1.7500000000000002E-2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1.7500000000000002E-2</v>
      </c>
      <c r="T12" s="119">
        <f t="shared" si="10"/>
        <v>9.7500000000000003E-2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45">
        <f t="shared" si="0"/>
        <v>41124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4.9500000000000002E-2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1.7500000000000002E-2</v>
      </c>
      <c r="O13" s="119">
        <f t="shared" si="6"/>
        <v>9.7500000000000003E-2</v>
      </c>
      <c r="P13" s="101">
        <f t="shared" si="11"/>
        <v>1.7500000000000002E-2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1.7500000000000002E-2</v>
      </c>
      <c r="T13" s="119">
        <f t="shared" si="10"/>
        <v>9.7500000000000003E-2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45">
        <f t="shared" ref="H14:H16" si="14">IFERROR(J71,"")</f>
        <v>46003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4.9500000000000002E-2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9.9400000000000002E-2</v>
      </c>
      <c r="O14" s="119">
        <f>IFERROR(ROUND(IF(R71=1,L14,0),4),"")</f>
        <v>9.7500000000000003E-2</v>
      </c>
      <c r="P14" s="101">
        <f>IFERROR(ROUND(IF(R71=1,SUM(O71:P71),0),4),"")</f>
        <v>9.9400000000000002E-2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9.9400000000000002E-2</v>
      </c>
      <c r="T14" s="119">
        <f>IFERROR(ROUND(IF(W71=1,Q14,0),4),"")</f>
        <v>9.7500000000000003E-2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4.9500000000000002E-2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1.7500000000000002E-2</v>
      </c>
      <c r="O15" s="119">
        <f>IFERROR(ROUND(IF(R72=1,L15,0),4),"")</f>
        <v>9.7500000000000003E-2</v>
      </c>
      <c r="P15" s="101">
        <f t="shared" ref="P15:P16" si="16">IFERROR(ROUND(IF(R72=1,SUM(O72:P72),0),4),"")</f>
        <v>1.7500000000000002E-2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1.7500000000000002E-2</v>
      </c>
      <c r="T15" s="119">
        <f>IFERROR(ROUND(IF(W72=1,Q15,0),4),"")</f>
        <v>9.7500000000000003E-2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10751</v>
      </c>
      <c r="K23" s="52">
        <f>IF(B10=0,B14,"n.v.t.")</f>
        <v>10751</v>
      </c>
      <c r="M23" s="126">
        <f>IF(D10=0,D14,"n.v.t.")</f>
        <v>4009</v>
      </c>
      <c r="N23" s="126">
        <f>IF(D10=0,D14,"n.v.t.")</f>
        <v>4009</v>
      </c>
      <c r="O23" s="126">
        <f>IF(D10=0,D14-D35,"n.v.t.")</f>
        <v>3714</v>
      </c>
      <c r="P23" s="52"/>
      <c r="R23" s="52">
        <f>IF(F10=0,F14,"n.v.t.")</f>
        <v>3791</v>
      </c>
      <c r="S23" s="52">
        <f>IF(F10=0,F14,"n.v.t.")</f>
        <v>3791</v>
      </c>
      <c r="T23" s="52">
        <f>IF(F10=0,F14-F35,"n.v.t.")</f>
        <v>3496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20308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23334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0.27649999999999997</v>
      </c>
      <c r="L68" s="30">
        <f t="shared" si="19"/>
        <v>4.9480000000000003E-2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0.27649999999999997</v>
      </c>
      <c r="L69" s="30">
        <f t="shared" si="19"/>
        <v>4.9480000000000003E-2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0.27649999999999997</v>
      </c>
      <c r="L70" s="30">
        <f t="shared" si="19"/>
        <v>4.9480000000000003E-2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0.27649999999999997</v>
      </c>
      <c r="L71" s="30">
        <f t="shared" si="19"/>
        <v>4.9480000000000003E-2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0.27649999999999997</v>
      </c>
      <c r="L72" s="30">
        <f t="shared" si="19"/>
        <v>4.9480000000000003E-2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20308</v>
      </c>
    </row>
    <row r="93" spans="8:23" x14ac:dyDescent="0.2">
      <c r="H93" s="20" t="s">
        <v>245</v>
      </c>
      <c r="J93" s="90">
        <f>ROUNDUP((D27+D31+D35)/(D8/100),0)</f>
        <v>23334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Blad32"/>
  <dimension ref="A1:AH93"/>
  <sheetViews>
    <sheetView topLeftCell="M2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8717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20308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23334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4.9500000000000002E-2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1.7500000000000002E-2</v>
      </c>
      <c r="O11" s="119">
        <f t="shared" si="6"/>
        <v>9.7500000000000003E-2</v>
      </c>
      <c r="P11" s="101">
        <f t="shared" si="11"/>
        <v>1.7500000000000002E-2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1.7500000000000002E-2</v>
      </c>
      <c r="T11" s="119">
        <f t="shared" si="10"/>
        <v>9.7500000000000003E-2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4.9500000000000002E-2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1.7500000000000002E-2</v>
      </c>
      <c r="O12" s="119">
        <f t="shared" si="6"/>
        <v>9.7500000000000003E-2</v>
      </c>
      <c r="P12" s="101">
        <f t="shared" si="11"/>
        <v>1.7500000000000002E-2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1.7500000000000002E-2</v>
      </c>
      <c r="T12" s="119">
        <f t="shared" si="10"/>
        <v>9.7500000000000003E-2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45">
        <f t="shared" si="0"/>
        <v>41124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4.9500000000000002E-2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1.7500000000000002E-2</v>
      </c>
      <c r="O13" s="119">
        <f t="shared" si="6"/>
        <v>9.7500000000000003E-2</v>
      </c>
      <c r="P13" s="101">
        <f t="shared" si="11"/>
        <v>1.7500000000000002E-2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1.7500000000000002E-2</v>
      </c>
      <c r="T13" s="119">
        <f t="shared" si="10"/>
        <v>9.7500000000000003E-2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45">
        <f t="shared" ref="H14:H16" si="14">IFERROR(J71,"")</f>
        <v>46003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4.9500000000000002E-2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9.9400000000000002E-2</v>
      </c>
      <c r="O14" s="119">
        <f>IFERROR(ROUND(IF(R71=1,L14,0),4),"")</f>
        <v>9.7500000000000003E-2</v>
      </c>
      <c r="P14" s="101">
        <f>IFERROR(ROUND(IF(R71=1,SUM(O71:P71),0),4),"")</f>
        <v>9.9400000000000002E-2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9.9400000000000002E-2</v>
      </c>
      <c r="T14" s="119">
        <f>IFERROR(ROUND(IF(W71=1,Q14,0),4),"")</f>
        <v>9.7500000000000003E-2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4.9500000000000002E-2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1.7500000000000002E-2</v>
      </c>
      <c r="O15" s="119">
        <f>IFERROR(ROUND(IF(R72=1,L15,0),4),"")</f>
        <v>9.7500000000000003E-2</v>
      </c>
      <c r="P15" s="101">
        <f t="shared" ref="P15:P16" si="16">IFERROR(ROUND(IF(R72=1,SUM(O72:P72),0),4),"")</f>
        <v>1.7500000000000002E-2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1.7500000000000002E-2</v>
      </c>
      <c r="T15" s="119">
        <f>IFERROR(ROUND(IF(W72=1,Q15,0),4),"")</f>
        <v>9.7500000000000003E-2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10751</v>
      </c>
      <c r="K23" s="52">
        <f>IF(B10=0,B14,"n.v.t.")</f>
        <v>10751</v>
      </c>
      <c r="M23" s="126">
        <f>IF(D10=0,D14,"n.v.t.")</f>
        <v>4009</v>
      </c>
      <c r="N23" s="126">
        <f>IF(D10=0,D14,"n.v.t.")</f>
        <v>4009</v>
      </c>
      <c r="O23" s="126">
        <f>IF(D10=0,D14-D35,"n.v.t.")</f>
        <v>3714</v>
      </c>
      <c r="P23" s="52"/>
      <c r="R23" s="52">
        <f>IF(F10=0,F14,"n.v.t.")</f>
        <v>3791</v>
      </c>
      <c r="S23" s="52">
        <f>IF(F10=0,F14,"n.v.t.")</f>
        <v>3791</v>
      </c>
      <c r="T23" s="52">
        <f>IF(F10=0,F14-F35,"n.v.t.")</f>
        <v>3496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20308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23334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0.27649999999999997</v>
      </c>
      <c r="L68" s="30">
        <f t="shared" si="19"/>
        <v>4.9480000000000003E-2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0.27649999999999997</v>
      </c>
      <c r="L69" s="30">
        <f t="shared" si="19"/>
        <v>4.9480000000000003E-2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0.27649999999999997</v>
      </c>
      <c r="L70" s="30">
        <f t="shared" si="19"/>
        <v>4.9480000000000003E-2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0.27649999999999997</v>
      </c>
      <c r="L71" s="30">
        <f t="shared" si="19"/>
        <v>4.9480000000000003E-2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0.27649999999999997</v>
      </c>
      <c r="L72" s="30">
        <f t="shared" si="19"/>
        <v>4.9480000000000003E-2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20308</v>
      </c>
    </row>
    <row r="93" spans="8:23" x14ac:dyDescent="0.2">
      <c r="H93" s="20" t="s">
        <v>245</v>
      </c>
      <c r="J93" s="90">
        <f>ROUNDUP((D27+D31+D35)/(D8/100),0)</f>
        <v>23334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Blad33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8717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20308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23334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4.9500000000000002E-2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1.7500000000000002E-2</v>
      </c>
      <c r="O11" s="119">
        <f t="shared" si="6"/>
        <v>9.7500000000000003E-2</v>
      </c>
      <c r="P11" s="101">
        <f t="shared" si="11"/>
        <v>1.7500000000000002E-2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1.7500000000000002E-2</v>
      </c>
      <c r="T11" s="119">
        <f t="shared" si="10"/>
        <v>9.7500000000000003E-2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4.9500000000000002E-2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1.7500000000000002E-2</v>
      </c>
      <c r="O12" s="119">
        <f t="shared" si="6"/>
        <v>9.7500000000000003E-2</v>
      </c>
      <c r="P12" s="101">
        <f t="shared" si="11"/>
        <v>1.7500000000000002E-2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1.7500000000000002E-2</v>
      </c>
      <c r="T12" s="119">
        <f t="shared" si="10"/>
        <v>9.7500000000000003E-2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45">
        <f t="shared" si="0"/>
        <v>41124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4.9500000000000002E-2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1.7500000000000002E-2</v>
      </c>
      <c r="O13" s="119">
        <f t="shared" si="6"/>
        <v>9.7500000000000003E-2</v>
      </c>
      <c r="P13" s="101">
        <f t="shared" si="11"/>
        <v>1.7500000000000002E-2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1.7500000000000002E-2</v>
      </c>
      <c r="T13" s="119">
        <f t="shared" si="10"/>
        <v>9.7500000000000003E-2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45">
        <f t="shared" ref="H14:H16" si="14">IFERROR(J71,"")</f>
        <v>46003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4.9500000000000002E-2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9.9400000000000002E-2</v>
      </c>
      <c r="O14" s="119">
        <f>IFERROR(ROUND(IF(R71=1,L14,0),4),"")</f>
        <v>9.7500000000000003E-2</v>
      </c>
      <c r="P14" s="101">
        <f>IFERROR(ROUND(IF(R71=1,SUM(O71:P71),0),4),"")</f>
        <v>9.9400000000000002E-2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9.9400000000000002E-2</v>
      </c>
      <c r="T14" s="119">
        <f>IFERROR(ROUND(IF(W71=1,Q14,0),4),"")</f>
        <v>9.7500000000000003E-2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4.9500000000000002E-2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1.7500000000000002E-2</v>
      </c>
      <c r="O15" s="119">
        <f>IFERROR(ROUND(IF(R72=1,L15,0),4),"")</f>
        <v>9.7500000000000003E-2</v>
      </c>
      <c r="P15" s="101">
        <f t="shared" ref="P15:P16" si="16">IFERROR(ROUND(IF(R72=1,SUM(O72:P72),0),4),"")</f>
        <v>1.7500000000000002E-2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1.7500000000000002E-2</v>
      </c>
      <c r="T15" s="119">
        <f>IFERROR(ROUND(IF(W72=1,Q15,0),4),"")</f>
        <v>9.7500000000000003E-2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10751</v>
      </c>
      <c r="K23" s="52">
        <f>IF(B10=0,B14,"n.v.t.")</f>
        <v>10751</v>
      </c>
      <c r="M23" s="126">
        <f>IF(D10=0,D14,"n.v.t.")</f>
        <v>4009</v>
      </c>
      <c r="N23" s="126">
        <f>IF(D10=0,D14,"n.v.t.")</f>
        <v>4009</v>
      </c>
      <c r="O23" s="126">
        <f>IF(D10=0,D14-D35,"n.v.t.")</f>
        <v>3714</v>
      </c>
      <c r="P23" s="52"/>
      <c r="R23" s="52">
        <f>IF(F10=0,F14,"n.v.t.")</f>
        <v>3791</v>
      </c>
      <c r="S23" s="52">
        <f>IF(F10=0,F14,"n.v.t.")</f>
        <v>3791</v>
      </c>
      <c r="T23" s="52">
        <f>IF(F10=0,F14-F35,"n.v.t.")</f>
        <v>3496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20308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23334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0.27649999999999997</v>
      </c>
      <c r="L68" s="30">
        <f t="shared" si="19"/>
        <v>4.9480000000000003E-2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0.27649999999999997</v>
      </c>
      <c r="L69" s="30">
        <f t="shared" si="19"/>
        <v>4.9480000000000003E-2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0.27649999999999997</v>
      </c>
      <c r="L70" s="30">
        <f t="shared" si="19"/>
        <v>4.9480000000000003E-2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0.27649999999999997</v>
      </c>
      <c r="L71" s="30">
        <f t="shared" si="19"/>
        <v>4.9480000000000003E-2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0.27649999999999997</v>
      </c>
      <c r="L72" s="30">
        <f t="shared" si="19"/>
        <v>4.9480000000000003E-2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20308</v>
      </c>
    </row>
    <row r="93" spans="8:23" x14ac:dyDescent="0.2">
      <c r="H93" s="20" t="s">
        <v>245</v>
      </c>
      <c r="J93" s="90">
        <f>ROUNDUP((D27+D31+D35)/(D8/100),0)</f>
        <v>23334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Blad35"/>
  <dimension ref="A1:AH93"/>
  <sheetViews>
    <sheetView topLeftCell="K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133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8717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20308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23334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4.9500000000000002E-2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1.7500000000000002E-2</v>
      </c>
      <c r="O11" s="119">
        <f t="shared" si="6"/>
        <v>9.7500000000000003E-2</v>
      </c>
      <c r="P11" s="101">
        <f t="shared" si="11"/>
        <v>1.7500000000000002E-2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1.7500000000000002E-2</v>
      </c>
      <c r="T11" s="119">
        <f t="shared" si="10"/>
        <v>9.7500000000000003E-2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4.9500000000000002E-2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1.7500000000000002E-2</v>
      </c>
      <c r="O12" s="119">
        <f t="shared" si="6"/>
        <v>9.7500000000000003E-2</v>
      </c>
      <c r="P12" s="101">
        <f t="shared" si="11"/>
        <v>1.7500000000000002E-2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1.7500000000000002E-2</v>
      </c>
      <c r="T12" s="119">
        <f t="shared" si="10"/>
        <v>9.7500000000000003E-2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45">
        <f t="shared" si="0"/>
        <v>41124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4.9500000000000002E-2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1.7500000000000002E-2</v>
      </c>
      <c r="O13" s="119">
        <f t="shared" si="6"/>
        <v>9.7500000000000003E-2</v>
      </c>
      <c r="P13" s="101">
        <f t="shared" si="11"/>
        <v>1.7500000000000002E-2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1.7500000000000002E-2</v>
      </c>
      <c r="T13" s="119">
        <f t="shared" si="10"/>
        <v>9.7500000000000003E-2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45">
        <f t="shared" ref="H14:H16" si="14">IFERROR(J71,"")</f>
        <v>46003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4.9500000000000002E-2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9.9400000000000002E-2</v>
      </c>
      <c r="O14" s="119">
        <f>IFERROR(ROUND(IF(R71=1,L14,0),4),"")</f>
        <v>9.7500000000000003E-2</v>
      </c>
      <c r="P14" s="101">
        <f>IFERROR(ROUND(IF(R71=1,SUM(O71:P71),0),4),"")</f>
        <v>9.9400000000000002E-2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9.9400000000000002E-2</v>
      </c>
      <c r="T14" s="119">
        <f>IFERROR(ROUND(IF(W71=1,Q14,0),4),"")</f>
        <v>9.7500000000000003E-2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4.9500000000000002E-2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1.7500000000000002E-2</v>
      </c>
      <c r="O15" s="119">
        <f>IFERROR(ROUND(IF(R72=1,L15,0),4),"")</f>
        <v>9.7500000000000003E-2</v>
      </c>
      <c r="P15" s="101">
        <f t="shared" ref="P15:P16" si="16">IFERROR(ROUND(IF(R72=1,SUM(O72:P72),0),4),"")</f>
        <v>1.7500000000000002E-2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1.7500000000000002E-2</v>
      </c>
      <c r="T15" s="119">
        <f>IFERROR(ROUND(IF(W72=1,Q15,0),4),"")</f>
        <v>9.7500000000000003E-2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10751</v>
      </c>
      <c r="K23" s="52">
        <f>IF(B10=0,B14,"n.v.t.")</f>
        <v>10751</v>
      </c>
      <c r="M23" s="126">
        <f>IF(D10=0,D14,"n.v.t.")</f>
        <v>4009</v>
      </c>
      <c r="N23" s="126">
        <f>IF(D10=0,D14,"n.v.t.")</f>
        <v>4009</v>
      </c>
      <c r="O23" s="126">
        <f>IF(D10=0,D14-D35,"n.v.t.")</f>
        <v>3714</v>
      </c>
      <c r="P23" s="52"/>
      <c r="R23" s="52">
        <f>IF(F10=0,F14,"n.v.t.")</f>
        <v>3791</v>
      </c>
      <c r="S23" s="52">
        <f>IF(F10=0,F14,"n.v.t.")</f>
        <v>3791</v>
      </c>
      <c r="T23" s="52">
        <f>IF(F10=0,F14-F35,"n.v.t.")</f>
        <v>3496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20308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23334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0.27649999999999997</v>
      </c>
      <c r="L68" s="30">
        <f t="shared" si="19"/>
        <v>4.9480000000000003E-2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0.27649999999999997</v>
      </c>
      <c r="L69" s="30">
        <f t="shared" si="19"/>
        <v>4.9480000000000003E-2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0.27649999999999997</v>
      </c>
      <c r="L70" s="30">
        <f t="shared" si="19"/>
        <v>4.9480000000000003E-2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0.27649999999999997</v>
      </c>
      <c r="L71" s="30">
        <f t="shared" si="19"/>
        <v>4.9480000000000003E-2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0.27649999999999997</v>
      </c>
      <c r="L72" s="30">
        <f t="shared" si="19"/>
        <v>4.9480000000000003E-2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20308</v>
      </c>
    </row>
    <row r="93" spans="8:23" x14ac:dyDescent="0.2">
      <c r="H93" s="20" t="s">
        <v>245</v>
      </c>
      <c r="J93" s="90">
        <f>ROUNDUP((D27+D31+D35)/(D8/100),0)</f>
        <v>23334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Blad34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134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0.27650000000000002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9.7500000000000003E-2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9.7500000000000003E-2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27.65</v>
      </c>
      <c r="C8" s="18" t="s">
        <v>13</v>
      </c>
      <c r="D8" s="17">
        <v>9.75</v>
      </c>
      <c r="E8" s="18" t="s">
        <v>22</v>
      </c>
      <c r="F8" s="19">
        <v>9.75</v>
      </c>
      <c r="H8" s="45">
        <f t="shared" si="0"/>
        <v>8717</v>
      </c>
      <c r="I8" s="56">
        <f>ROUND(K65,4)</f>
        <v>0.27650000000000002</v>
      </c>
      <c r="J8" s="57">
        <f t="shared" si="1"/>
        <v>0.27650000000000002</v>
      </c>
      <c r="K8" s="57">
        <f t="shared" si="2"/>
        <v>0</v>
      </c>
      <c r="L8" s="57">
        <f t="shared" si="3"/>
        <v>9.7500000000000003E-2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9.7500000000000003E-2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20308</v>
      </c>
      <c r="I9" s="56">
        <f t="shared" ref="I9:I13" si="13">ROUND(K66,4)</f>
        <v>0.27650000000000002</v>
      </c>
      <c r="J9" s="57">
        <f t="shared" si="1"/>
        <v>0.27650000000000002</v>
      </c>
      <c r="K9" s="57">
        <f t="shared" si="2"/>
        <v>0</v>
      </c>
      <c r="L9" s="57">
        <f t="shared" si="3"/>
        <v>9.7500000000000003E-2</v>
      </c>
      <c r="M9" s="118">
        <f t="shared" si="4"/>
        <v>9.7500000000000003E-2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9.7500000000000003E-2</v>
      </c>
      <c r="R9" s="118">
        <f t="shared" si="8"/>
        <v>9.7500000000000003E-2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23334</v>
      </c>
      <c r="I10" s="56">
        <f t="shared" si="13"/>
        <v>0.27650000000000002</v>
      </c>
      <c r="J10" s="57">
        <f t="shared" si="1"/>
        <v>0.27650000000000002</v>
      </c>
      <c r="K10" s="57">
        <f t="shared" si="2"/>
        <v>0</v>
      </c>
      <c r="L10" s="57">
        <f t="shared" si="3"/>
        <v>9.7500000000000003E-2</v>
      </c>
      <c r="M10" s="118">
        <f t="shared" si="4"/>
        <v>9.7500000000000003E-2</v>
      </c>
      <c r="N10" s="118">
        <f t="shared" si="5"/>
        <v>0</v>
      </c>
      <c r="O10" s="119">
        <f t="shared" si="6"/>
        <v>9.7500000000000003E-2</v>
      </c>
      <c r="P10" s="101">
        <f t="shared" si="11"/>
        <v>0</v>
      </c>
      <c r="Q10" s="58">
        <f t="shared" si="7"/>
        <v>9.7500000000000003E-2</v>
      </c>
      <c r="R10" s="118">
        <f t="shared" si="8"/>
        <v>9.7500000000000003E-2</v>
      </c>
      <c r="S10" s="118">
        <f t="shared" si="9"/>
        <v>0</v>
      </c>
      <c r="T10" s="119">
        <f t="shared" si="10"/>
        <v>9.7500000000000003E-2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0.27650000000000002</v>
      </c>
      <c r="J11" s="57">
        <f t="shared" si="1"/>
        <v>0.27650000000000002</v>
      </c>
      <c r="K11" s="57">
        <f t="shared" si="2"/>
        <v>4.9500000000000002E-2</v>
      </c>
      <c r="L11" s="57">
        <f t="shared" si="3"/>
        <v>9.7500000000000003E-2</v>
      </c>
      <c r="M11" s="118">
        <f t="shared" si="4"/>
        <v>9.7500000000000003E-2</v>
      </c>
      <c r="N11" s="118">
        <f t="shared" si="5"/>
        <v>1.7500000000000002E-2</v>
      </c>
      <c r="O11" s="119">
        <f t="shared" si="6"/>
        <v>9.7500000000000003E-2</v>
      </c>
      <c r="P11" s="101">
        <f t="shared" si="11"/>
        <v>1.7500000000000002E-2</v>
      </c>
      <c r="Q11" s="58">
        <f t="shared" si="7"/>
        <v>9.7500000000000003E-2</v>
      </c>
      <c r="R11" s="118">
        <f t="shared" si="8"/>
        <v>9.7500000000000003E-2</v>
      </c>
      <c r="S11" s="118">
        <f t="shared" si="9"/>
        <v>1.7500000000000002E-2</v>
      </c>
      <c r="T11" s="119">
        <f t="shared" si="10"/>
        <v>9.7500000000000003E-2</v>
      </c>
      <c r="U11" s="101">
        <f t="shared" si="12"/>
        <v>1.7500000000000002E-2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0.27650000000000002</v>
      </c>
      <c r="J12" s="57">
        <f t="shared" si="1"/>
        <v>0.27650000000000002</v>
      </c>
      <c r="K12" s="57">
        <f t="shared" si="2"/>
        <v>4.9500000000000002E-2</v>
      </c>
      <c r="L12" s="57">
        <f t="shared" si="3"/>
        <v>9.7500000000000003E-2</v>
      </c>
      <c r="M12" s="118">
        <f t="shared" si="4"/>
        <v>9.7500000000000003E-2</v>
      </c>
      <c r="N12" s="118">
        <f t="shared" si="5"/>
        <v>1.7500000000000002E-2</v>
      </c>
      <c r="O12" s="119">
        <f t="shared" si="6"/>
        <v>9.7500000000000003E-2</v>
      </c>
      <c r="P12" s="101">
        <f t="shared" si="11"/>
        <v>1.7500000000000002E-2</v>
      </c>
      <c r="Q12" s="58">
        <f t="shared" si="7"/>
        <v>9.7500000000000003E-2</v>
      </c>
      <c r="R12" s="118">
        <f t="shared" si="8"/>
        <v>9.7500000000000003E-2</v>
      </c>
      <c r="S12" s="118">
        <f t="shared" si="9"/>
        <v>1.7500000000000002E-2</v>
      </c>
      <c r="T12" s="119">
        <f t="shared" si="10"/>
        <v>9.7500000000000003E-2</v>
      </c>
      <c r="U12" s="101">
        <f t="shared" si="12"/>
        <v>1.7500000000000002E-2</v>
      </c>
    </row>
    <row r="13" spans="1:34" ht="15" x14ac:dyDescent="0.25">
      <c r="A13" s="14" t="s">
        <v>7</v>
      </c>
      <c r="B13" s="5">
        <v>10751</v>
      </c>
      <c r="C13" s="9" t="s">
        <v>17</v>
      </c>
      <c r="D13" s="5">
        <v>4009</v>
      </c>
      <c r="E13" s="9" t="s">
        <v>26</v>
      </c>
      <c r="F13" s="7">
        <v>3791</v>
      </c>
      <c r="H13" s="45">
        <f t="shared" si="0"/>
        <v>41124</v>
      </c>
      <c r="I13" s="56">
        <f t="shared" si="13"/>
        <v>0.27650000000000002</v>
      </c>
      <c r="J13" s="57">
        <f t="shared" si="1"/>
        <v>0.27650000000000002</v>
      </c>
      <c r="K13" s="57">
        <f t="shared" si="2"/>
        <v>4.9500000000000002E-2</v>
      </c>
      <c r="L13" s="57">
        <f t="shared" si="3"/>
        <v>9.7500000000000003E-2</v>
      </c>
      <c r="M13" s="118">
        <f t="shared" si="4"/>
        <v>9.7500000000000003E-2</v>
      </c>
      <c r="N13" s="118">
        <f t="shared" si="5"/>
        <v>1.7500000000000002E-2</v>
      </c>
      <c r="O13" s="119">
        <f t="shared" si="6"/>
        <v>9.7500000000000003E-2</v>
      </c>
      <c r="P13" s="101">
        <f t="shared" si="11"/>
        <v>1.7500000000000002E-2</v>
      </c>
      <c r="Q13" s="58">
        <f t="shared" si="7"/>
        <v>9.7500000000000003E-2</v>
      </c>
      <c r="R13" s="118">
        <f t="shared" si="8"/>
        <v>9.7500000000000003E-2</v>
      </c>
      <c r="S13" s="118">
        <f t="shared" si="9"/>
        <v>1.7500000000000002E-2</v>
      </c>
      <c r="T13" s="119">
        <f t="shared" si="10"/>
        <v>9.7500000000000003E-2</v>
      </c>
      <c r="U13" s="101">
        <f t="shared" si="12"/>
        <v>1.7500000000000002E-2</v>
      </c>
    </row>
    <row r="14" spans="1:34" ht="15" x14ac:dyDescent="0.25">
      <c r="A14" s="14" t="s">
        <v>9</v>
      </c>
      <c r="B14" s="5">
        <v>10751</v>
      </c>
      <c r="C14" s="9" t="s">
        <v>18</v>
      </c>
      <c r="D14" s="5">
        <v>4009</v>
      </c>
      <c r="E14" s="9" t="s">
        <v>27</v>
      </c>
      <c r="F14" s="7">
        <v>3791</v>
      </c>
      <c r="H14" s="45">
        <f t="shared" ref="H14:H16" si="14">IFERROR(J71,"")</f>
        <v>46003</v>
      </c>
      <c r="I14" s="56">
        <f t="shared" ref="I14:I15" si="15">IFERROR(ROUND(K71,4),"")</f>
        <v>0.27650000000000002</v>
      </c>
      <c r="J14" s="57">
        <f>IFERROR(ROUND(IF(M71=1,I14,0),4),"")</f>
        <v>0.27650000000000002</v>
      </c>
      <c r="K14" s="57">
        <f>IFERROR(ROUND(IF(M71=1,SUM(L71:L71),0),4),"")</f>
        <v>4.9500000000000002E-2</v>
      </c>
      <c r="L14" s="57">
        <f>IFERROR(ROUND(N71,4),"")</f>
        <v>9.7500000000000003E-2</v>
      </c>
      <c r="M14" s="118">
        <f>IFERROR(ROUND(IF(Q71=1,L14,0),4),"")</f>
        <v>9.7500000000000003E-2</v>
      </c>
      <c r="N14" s="118">
        <f>IFERROR(ROUND(IF(Q71=1,SUM(O71:P71),0),4),"")</f>
        <v>9.9400000000000002E-2</v>
      </c>
      <c r="O14" s="119">
        <f>IFERROR(ROUND(IF(R71=1,L14,0),4),"")</f>
        <v>9.7500000000000003E-2</v>
      </c>
      <c r="P14" s="101">
        <f>IFERROR(ROUND(IF(R71=1,SUM(O71:P71),0),4),"")</f>
        <v>9.9400000000000002E-2</v>
      </c>
      <c r="Q14" s="58">
        <f>IFERROR(ROUND(S71,4),"")</f>
        <v>9.7500000000000003E-2</v>
      </c>
      <c r="R14" s="118">
        <f>IFERROR(ROUND(IF(V71=1,Q14,0),4),"")</f>
        <v>9.7500000000000003E-2</v>
      </c>
      <c r="S14" s="118">
        <f>IFERROR(ROUND(IF(V71=1,SUM(T71:U71),0),4),"")</f>
        <v>9.9400000000000002E-2</v>
      </c>
      <c r="T14" s="119">
        <f>IFERROR(ROUND(IF(W71=1,Q14,0),4),"")</f>
        <v>9.7500000000000003E-2</v>
      </c>
      <c r="U14" s="101">
        <f>IFERROR(ROUND(IF(W71=1,SUM(T71:U71),0),4),"")</f>
        <v>9.9400000000000002E-2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0.27650000000000002</v>
      </c>
      <c r="J15" s="57">
        <f>IFERROR(ROUND(IF(M72=1,I15,0),4),"")</f>
        <v>0.27650000000000002</v>
      </c>
      <c r="K15" s="57">
        <f>IFERROR(ROUND(IF(M72=1,SUM(L72:L72),0),4),"")</f>
        <v>4.9500000000000002E-2</v>
      </c>
      <c r="L15" s="57">
        <f>IFERROR(ROUND(N72,4),"")</f>
        <v>9.7500000000000003E-2</v>
      </c>
      <c r="M15" s="118">
        <f>IFERROR(ROUND(IF(Q72=1,L15,0),4),"")</f>
        <v>9.7500000000000003E-2</v>
      </c>
      <c r="N15" s="118">
        <f>IFERROR(ROUND(IF(Q72=1,SUM(O72:P72),0),4),"")</f>
        <v>1.7500000000000002E-2</v>
      </c>
      <c r="O15" s="119">
        <f>IFERROR(ROUND(IF(R72=1,L15,0),4),"")</f>
        <v>9.7500000000000003E-2</v>
      </c>
      <c r="P15" s="101">
        <f t="shared" ref="P15:P16" si="16">IFERROR(ROUND(IF(R72=1,SUM(O72:P72),0),4),"")</f>
        <v>1.7500000000000002E-2</v>
      </c>
      <c r="Q15" s="58">
        <f>IFERROR(ROUND(S72,4),"")</f>
        <v>9.7500000000000003E-2</v>
      </c>
      <c r="R15" s="118">
        <f>IFERROR(ROUND(IF(V72=1,Q15,0),4),"")</f>
        <v>9.7500000000000003E-2</v>
      </c>
      <c r="S15" s="118">
        <f>IFERROR(ROUND(IF(V72=1,SUM(T72:U72),0),4),"")</f>
        <v>1.7500000000000002E-2</v>
      </c>
      <c r="T15" s="119">
        <f>IFERROR(ROUND(IF(W72=1,Q15,0),4),"")</f>
        <v>9.7500000000000003E-2</v>
      </c>
      <c r="U15" s="101">
        <f t="shared" ref="U15:U16" si="17">IFERROR(ROUND(IF(W72=1,SUM(T72:U72),0),4),"")</f>
        <v>1.7500000000000002E-2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0.27650000000000002</v>
      </c>
      <c r="J16" s="57">
        <f>IFERROR(ROUND(IF(M73=1,I16,0),4),"")</f>
        <v>0.27650000000000002</v>
      </c>
      <c r="K16" s="57">
        <f>IFERROR(ROUND(IF(M73=1,SUM(L73:L73),0),4),"")</f>
        <v>0</v>
      </c>
      <c r="L16" s="57">
        <f>IFERROR(ROUND(N73,4),"")</f>
        <v>9.7500000000000003E-2</v>
      </c>
      <c r="M16" s="118">
        <f>IFERROR(ROUND(IF(Q73=1,L16,0),4),"")</f>
        <v>9.7500000000000003E-2</v>
      </c>
      <c r="N16" s="118">
        <f>IFERROR(ROUND(IF(Q73=1,SUM(O73:P73),0),4),"")</f>
        <v>0</v>
      </c>
      <c r="O16" s="119">
        <f>IFERROR(ROUND(IF(R73=1,L16,0),4),"")</f>
        <v>9.7500000000000003E-2</v>
      </c>
      <c r="P16" s="101">
        <f t="shared" si="16"/>
        <v>0</v>
      </c>
      <c r="Q16" s="58">
        <f>IFERROR(ROUND(S73,4),"")</f>
        <v>9.7500000000000003E-2</v>
      </c>
      <c r="R16" s="118">
        <f>IFERROR(ROUND(IF(V73=1,Q16,0),4),"")</f>
        <v>9.7500000000000003E-2</v>
      </c>
      <c r="S16" s="118">
        <f>IFERROR(ROUND(IF(V73=1,SUM(T73:U73),0),4),"")</f>
        <v>0</v>
      </c>
      <c r="T16" s="119">
        <f>IFERROR(ROUND(IF(W73=1,Q16,0),4),"")</f>
        <v>9.7500000000000003E-2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10751</v>
      </c>
      <c r="K23" s="52">
        <f>IF(B10=0,B14,"n.v.t.")</f>
        <v>10751</v>
      </c>
      <c r="M23" s="126">
        <f>IF(D10=0,D14,"n.v.t.")</f>
        <v>4009</v>
      </c>
      <c r="N23" s="126">
        <f>IF(D10=0,D14,"n.v.t.")</f>
        <v>4009</v>
      </c>
      <c r="O23" s="126">
        <f>IF(D10=0,D14-D35,"n.v.t.")</f>
        <v>3714</v>
      </c>
      <c r="P23" s="52"/>
      <c r="R23" s="52">
        <f>IF(F10=0,F14,"n.v.t.")</f>
        <v>3791</v>
      </c>
      <c r="S23" s="52">
        <f>IF(F10=0,F14,"n.v.t.")</f>
        <v>3791</v>
      </c>
      <c r="T23" s="52">
        <f>IF(F10=0,F14-F35,"n.v.t.")</f>
        <v>3496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2410</v>
      </c>
      <c r="C27" s="9" t="s">
        <v>174</v>
      </c>
      <c r="D27" s="5">
        <v>850</v>
      </c>
      <c r="E27" s="9" t="s">
        <v>174</v>
      </c>
      <c r="F27" s="7">
        <v>850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4.9480000000000003E-2</v>
      </c>
      <c r="C30" s="10" t="s">
        <v>177</v>
      </c>
      <c r="D30" s="4">
        <v>1.745E-2</v>
      </c>
      <c r="E30" s="10" t="s">
        <v>177</v>
      </c>
      <c r="F30" s="12">
        <v>1.745E-2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1130</v>
      </c>
      <c r="E31" s="14" t="s">
        <v>179</v>
      </c>
      <c r="F31" s="7">
        <v>1130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8.1930000000000003E-2</v>
      </c>
      <c r="E33" s="14" t="s">
        <v>183</v>
      </c>
      <c r="F33" s="12">
        <v>8.1930000000000003E-2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295</v>
      </c>
      <c r="E35" s="14" t="s">
        <v>37</v>
      </c>
      <c r="F35" s="7">
        <v>295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10751</v>
      </c>
      <c r="C36" s="96" t="s">
        <v>188</v>
      </c>
      <c r="D36" s="5">
        <v>4009</v>
      </c>
      <c r="E36" s="96" t="s">
        <v>189</v>
      </c>
      <c r="F36" s="7">
        <v>3791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3714</v>
      </c>
      <c r="E37" s="96" t="s">
        <v>192</v>
      </c>
      <c r="F37" s="7">
        <v>3496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714</v>
      </c>
      <c r="C38" s="96" t="s">
        <v>194</v>
      </c>
      <c r="D38" s="5">
        <v>252</v>
      </c>
      <c r="E38" s="96" t="s">
        <v>194</v>
      </c>
      <c r="F38" s="7">
        <v>252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0.77342999999999995</v>
      </c>
      <c r="C40" s="16" t="s">
        <v>199</v>
      </c>
      <c r="D40" s="4">
        <v>0.27272999999999997</v>
      </c>
      <c r="E40" s="14" t="s">
        <v>199</v>
      </c>
      <c r="F40" s="12">
        <v>0.27272999999999997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0.54622000000000004</v>
      </c>
      <c r="E44" s="14" t="s">
        <v>207</v>
      </c>
      <c r="F44" s="12">
        <v>0.54622000000000004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0.77342999999999995</v>
      </c>
      <c r="C46" s="16" t="s">
        <v>211</v>
      </c>
      <c r="D46" s="4">
        <v>0.27272999999999997</v>
      </c>
      <c r="E46" s="14" t="s">
        <v>211</v>
      </c>
      <c r="F46" s="12">
        <v>0.27272999999999997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0.27649999999999997</v>
      </c>
      <c r="L64" s="30">
        <f t="shared" si="18"/>
        <v>0</v>
      </c>
      <c r="M64" s="32" t="str">
        <f t="shared" si="18"/>
        <v/>
      </c>
      <c r="N64" s="29">
        <f t="shared" si="18"/>
        <v>9.7500000000000003E-2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9.7500000000000003E-2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0.27649999999999997</v>
      </c>
      <c r="L65" s="30">
        <f t="shared" si="19"/>
        <v>0</v>
      </c>
      <c r="M65" s="32">
        <f t="shared" si="19"/>
        <v>1</v>
      </c>
      <c r="N65" s="29">
        <f t="shared" si="19"/>
        <v>9.7500000000000003E-2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9.7500000000000003E-2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20308</v>
      </c>
      <c r="K66" s="29">
        <f t="shared" si="19"/>
        <v>0.27649999999999997</v>
      </c>
      <c r="L66" s="30">
        <f t="shared" si="19"/>
        <v>0</v>
      </c>
      <c r="M66" s="32">
        <f t="shared" si="19"/>
        <v>1</v>
      </c>
      <c r="N66" s="29">
        <f t="shared" si="19"/>
        <v>9.7500000000000003E-2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9.7500000000000003E-2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23334</v>
      </c>
      <c r="K67" s="29">
        <f t="shared" si="19"/>
        <v>0.27649999999999997</v>
      </c>
      <c r="L67" s="30">
        <f t="shared" si="19"/>
        <v>0</v>
      </c>
      <c r="M67" s="32">
        <f t="shared" si="19"/>
        <v>1</v>
      </c>
      <c r="N67" s="29">
        <f t="shared" si="19"/>
        <v>9.7500000000000003E-2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9.7500000000000003E-2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0.27649999999999997</v>
      </c>
      <c r="L68" s="30">
        <f t="shared" si="19"/>
        <v>4.9480000000000003E-2</v>
      </c>
      <c r="M68" s="32">
        <f t="shared" si="19"/>
        <v>1</v>
      </c>
      <c r="N68" s="29">
        <f t="shared" si="19"/>
        <v>9.7500000000000003E-2</v>
      </c>
      <c r="O68" s="30">
        <f t="shared" si="19"/>
        <v>1.745E-2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9.7500000000000003E-2</v>
      </c>
      <c r="T68" s="30">
        <f t="shared" si="19"/>
        <v>1.745E-2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0.27649999999999997</v>
      </c>
      <c r="L69" s="30">
        <f t="shared" si="19"/>
        <v>4.9480000000000003E-2</v>
      </c>
      <c r="M69" s="32">
        <f t="shared" si="19"/>
        <v>1</v>
      </c>
      <c r="N69" s="29">
        <f t="shared" si="19"/>
        <v>9.7500000000000003E-2</v>
      </c>
      <c r="O69" s="30">
        <f t="shared" si="19"/>
        <v>1.745E-2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9.7500000000000003E-2</v>
      </c>
      <c r="T69" s="30">
        <f t="shared" si="19"/>
        <v>1.745E-2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0.27649999999999997</v>
      </c>
      <c r="L70" s="30">
        <f t="shared" si="19"/>
        <v>4.9480000000000003E-2</v>
      </c>
      <c r="M70" s="32">
        <f t="shared" si="19"/>
        <v>1</v>
      </c>
      <c r="N70" s="29">
        <f t="shared" si="19"/>
        <v>9.7500000000000003E-2</v>
      </c>
      <c r="O70" s="30">
        <f t="shared" si="19"/>
        <v>1.745E-2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9.7500000000000003E-2</v>
      </c>
      <c r="T70" s="30">
        <f t="shared" si="19"/>
        <v>1.745E-2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0.27649999999999997</v>
      </c>
      <c r="L71" s="30">
        <f t="shared" si="19"/>
        <v>4.9480000000000003E-2</v>
      </c>
      <c r="M71" s="32">
        <f t="shared" si="19"/>
        <v>1</v>
      </c>
      <c r="N71" s="29">
        <f t="shared" si="19"/>
        <v>9.7500000000000003E-2</v>
      </c>
      <c r="O71" s="30">
        <f t="shared" si="19"/>
        <v>1.745E-2</v>
      </c>
      <c r="P71" s="30">
        <f t="shared" si="19"/>
        <v>8.1930000000000003E-2</v>
      </c>
      <c r="Q71" s="30">
        <f t="shared" si="19"/>
        <v>1</v>
      </c>
      <c r="R71" s="32">
        <f t="shared" si="19"/>
        <v>1</v>
      </c>
      <c r="S71" s="29">
        <f t="shared" si="19"/>
        <v>9.7500000000000003E-2</v>
      </c>
      <c r="T71" s="30">
        <f t="shared" si="19"/>
        <v>1.745E-2</v>
      </c>
      <c r="U71" s="30">
        <f t="shared" si="19"/>
        <v>8.1930000000000003E-2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0.27649999999999997</v>
      </c>
      <c r="L72" s="30">
        <f t="shared" si="19"/>
        <v>4.9480000000000003E-2</v>
      </c>
      <c r="M72" s="32">
        <f t="shared" si="19"/>
        <v>1</v>
      </c>
      <c r="N72" s="29">
        <f t="shared" si="19"/>
        <v>9.7500000000000003E-2</v>
      </c>
      <c r="O72" s="30">
        <f t="shared" si="19"/>
        <v>1.745E-2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9.7500000000000003E-2</v>
      </c>
      <c r="T72" s="30">
        <f t="shared" si="19"/>
        <v>1.745E-2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0.27649999999999997</v>
      </c>
      <c r="L73" s="44">
        <f t="shared" si="19"/>
        <v>0</v>
      </c>
      <c r="M73" s="36">
        <f t="shared" si="19"/>
        <v>1</v>
      </c>
      <c r="N73" s="72">
        <f t="shared" si="19"/>
        <v>9.7500000000000003E-2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9.7500000000000003E-2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0.27649999999999997</v>
      </c>
      <c r="L78" s="31"/>
      <c r="M78" s="92" t="str">
        <f>IF($H$79=$H$78,1,"")</f>
        <v/>
      </c>
      <c r="N78" s="38">
        <f>D8/100</f>
        <v>9.7500000000000003E-2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9.7500000000000003E-2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20308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4.9480000000000003E-2</v>
      </c>
      <c r="M82" s="32"/>
      <c r="N82" s="38"/>
      <c r="O82" s="31">
        <f>D30</f>
        <v>1.745E-2</v>
      </c>
      <c r="P82" s="31"/>
      <c r="Q82" s="31"/>
      <c r="R82" s="32"/>
      <c r="S82" s="38"/>
      <c r="T82" s="31">
        <f>F30</f>
        <v>1.745E-2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8.1930000000000003E-2</v>
      </c>
      <c r="Q85" s="31"/>
      <c r="R85" s="32"/>
      <c r="S85" s="38"/>
      <c r="T85" s="31"/>
      <c r="U85" s="31">
        <f>F33</f>
        <v>8.1930000000000003E-2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20308</v>
      </c>
    </row>
    <row r="93" spans="8:23" x14ac:dyDescent="0.2">
      <c r="H93" s="20" t="s">
        <v>245</v>
      </c>
      <c r="J93" s="90">
        <f>ROUNDUP((D27+D31+D35)/(D8/100),0)</f>
        <v>23334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Blad36"/>
  <dimension ref="A1:AH93"/>
  <sheetViews>
    <sheetView topLeftCell="K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135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8.1000000000000003E-2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8.1000000000000003E-2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8.1000000000000003E-2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45">
        <f t="shared" si="0"/>
        <v>8717</v>
      </c>
      <c r="I8" s="56">
        <f>ROUND(K65,4)</f>
        <v>8.1000000000000003E-2</v>
      </c>
      <c r="J8" s="57">
        <f t="shared" si="1"/>
        <v>8.1000000000000003E-2</v>
      </c>
      <c r="K8" s="57">
        <f t="shared" si="2"/>
        <v>0</v>
      </c>
      <c r="L8" s="57">
        <f t="shared" si="3"/>
        <v>8.1000000000000003E-2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8.1000000000000003E-2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20297</v>
      </c>
      <c r="I9" s="56">
        <f t="shared" ref="I9:I13" si="13">ROUND(K66,4)</f>
        <v>8.1000000000000003E-2</v>
      </c>
      <c r="J9" s="57">
        <f t="shared" si="1"/>
        <v>8.1000000000000003E-2</v>
      </c>
      <c r="K9" s="57">
        <f t="shared" si="2"/>
        <v>0</v>
      </c>
      <c r="L9" s="57">
        <f t="shared" si="3"/>
        <v>8.1000000000000003E-2</v>
      </c>
      <c r="M9" s="118">
        <f t="shared" si="4"/>
        <v>8.1000000000000003E-2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8.1000000000000003E-2</v>
      </c>
      <c r="R9" s="118">
        <f t="shared" si="8"/>
        <v>8.1000000000000003E-2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23334</v>
      </c>
      <c r="I10" s="56">
        <f t="shared" si="13"/>
        <v>8.1000000000000003E-2</v>
      </c>
      <c r="J10" s="57">
        <f t="shared" si="1"/>
        <v>8.1000000000000003E-2</v>
      </c>
      <c r="K10" s="57">
        <f t="shared" si="2"/>
        <v>0</v>
      </c>
      <c r="L10" s="57">
        <f t="shared" si="3"/>
        <v>8.1000000000000003E-2</v>
      </c>
      <c r="M10" s="118">
        <f t="shared" si="4"/>
        <v>8.1000000000000003E-2</v>
      </c>
      <c r="N10" s="118">
        <f t="shared" si="5"/>
        <v>0</v>
      </c>
      <c r="O10" s="119">
        <f t="shared" si="6"/>
        <v>8.1000000000000003E-2</v>
      </c>
      <c r="P10" s="101">
        <f t="shared" si="11"/>
        <v>0</v>
      </c>
      <c r="Q10" s="58">
        <f t="shared" si="7"/>
        <v>8.1000000000000003E-2</v>
      </c>
      <c r="R10" s="118">
        <f t="shared" si="8"/>
        <v>8.1000000000000003E-2</v>
      </c>
      <c r="S10" s="118">
        <f t="shared" si="9"/>
        <v>0</v>
      </c>
      <c r="T10" s="119">
        <f t="shared" si="10"/>
        <v>8.1000000000000003E-2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8.1000000000000003E-2</v>
      </c>
      <c r="J11" s="57">
        <f t="shared" si="1"/>
        <v>8.1000000000000003E-2</v>
      </c>
      <c r="K11" s="57">
        <f t="shared" si="2"/>
        <v>1.4500000000000001E-2</v>
      </c>
      <c r="L11" s="57">
        <f t="shared" si="3"/>
        <v>8.1000000000000003E-2</v>
      </c>
      <c r="M11" s="118">
        <f t="shared" si="4"/>
        <v>8.1000000000000003E-2</v>
      </c>
      <c r="N11" s="118">
        <f t="shared" si="5"/>
        <v>1.4500000000000001E-2</v>
      </c>
      <c r="O11" s="119">
        <f t="shared" si="6"/>
        <v>8.1000000000000003E-2</v>
      </c>
      <c r="P11" s="101">
        <f t="shared" si="11"/>
        <v>1.4500000000000001E-2</v>
      </c>
      <c r="Q11" s="58">
        <f t="shared" si="7"/>
        <v>8.1000000000000003E-2</v>
      </c>
      <c r="R11" s="118">
        <f t="shared" si="8"/>
        <v>8.1000000000000003E-2</v>
      </c>
      <c r="S11" s="118">
        <f t="shared" si="9"/>
        <v>1.4500000000000001E-2</v>
      </c>
      <c r="T11" s="119">
        <f t="shared" si="10"/>
        <v>8.1000000000000003E-2</v>
      </c>
      <c r="U11" s="101">
        <f t="shared" si="12"/>
        <v>1.4500000000000001E-2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1.4500000000000001E-2</v>
      </c>
      <c r="L12" s="57">
        <f t="shared" si="3"/>
        <v>8.1000000000000003E-2</v>
      </c>
      <c r="M12" s="118">
        <f t="shared" si="4"/>
        <v>8.1000000000000003E-2</v>
      </c>
      <c r="N12" s="118">
        <f t="shared" si="5"/>
        <v>1.4500000000000001E-2</v>
      </c>
      <c r="O12" s="119">
        <f t="shared" si="6"/>
        <v>8.1000000000000003E-2</v>
      </c>
      <c r="P12" s="101">
        <f t="shared" si="11"/>
        <v>1.4500000000000001E-2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1.4500000000000001E-2</v>
      </c>
      <c r="T12" s="119">
        <f t="shared" si="10"/>
        <v>0.37559999999999999</v>
      </c>
      <c r="U12" s="101">
        <f t="shared" si="12"/>
        <v>1.4500000000000001E-2</v>
      </c>
    </row>
    <row r="13" spans="1:34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1.4500000000000001E-2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1.4500000000000001E-2</v>
      </c>
      <c r="O13" s="119">
        <f t="shared" si="6"/>
        <v>0.37559999999999999</v>
      </c>
      <c r="P13" s="101">
        <f t="shared" si="11"/>
        <v>1.4500000000000001E-2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1.4500000000000001E-2</v>
      </c>
      <c r="T13" s="119">
        <f t="shared" si="10"/>
        <v>0.37559999999999999</v>
      </c>
      <c r="U13" s="101">
        <f t="shared" si="12"/>
        <v>1.4500000000000001E-2</v>
      </c>
    </row>
    <row r="14" spans="1:34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1.4500000000000001E-2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8.2600000000000007E-2</v>
      </c>
      <c r="O14" s="119">
        <f>IFERROR(ROUND(IF(R71=1,L14,0),4),"")</f>
        <v>0.37559999999999999</v>
      </c>
      <c r="P14" s="101">
        <f>IFERROR(ROUND(IF(R71=1,SUM(O71:P71),0),4),"")</f>
        <v>8.2600000000000007E-2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8.2600000000000007E-2</v>
      </c>
      <c r="T14" s="119">
        <f>IFERROR(ROUND(IF(W71=1,Q14,0),4),"")</f>
        <v>0.37559999999999999</v>
      </c>
      <c r="U14" s="101">
        <f>IFERROR(ROUND(IF(W71=1,SUM(T71:U71),0),4),"")</f>
        <v>8.2600000000000007E-2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1.4500000000000001E-2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1.4500000000000001E-2</v>
      </c>
      <c r="O15" s="119">
        <f>IFERROR(ROUND(IF(R72=1,L15,0),4),"")</f>
        <v>0.37559999999999999</v>
      </c>
      <c r="P15" s="101">
        <f t="shared" ref="P15:P16" si="16">IFERROR(ROUND(IF(R72=1,SUM(O72:P72),0),4),"")</f>
        <v>1.4500000000000001E-2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1.4500000000000001E-2</v>
      </c>
      <c r="T15" s="119">
        <f>IFERROR(ROUND(IF(W72=1,Q15,0),4),"")</f>
        <v>0.37559999999999999</v>
      </c>
      <c r="U15" s="101">
        <f t="shared" ref="U15:U16" si="17">IFERROR(ROUND(IF(W72=1,SUM(T72:U72),0),4),"")</f>
        <v>1.4500000000000001E-2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706</v>
      </c>
      <c r="C27" s="9" t="s">
        <v>174</v>
      </c>
      <c r="D27" s="5">
        <v>706</v>
      </c>
      <c r="E27" s="9" t="s">
        <v>174</v>
      </c>
      <c r="F27" s="7">
        <v>706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1.4500000000000001E-2</v>
      </c>
      <c r="C30" s="10" t="s">
        <v>177</v>
      </c>
      <c r="D30" s="4">
        <v>1.4500000000000001E-2</v>
      </c>
      <c r="E30" s="10" t="s">
        <v>177</v>
      </c>
      <c r="F30" s="12">
        <v>1.4500000000000001E-2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938</v>
      </c>
      <c r="E31" s="14" t="s">
        <v>179</v>
      </c>
      <c r="F31" s="7">
        <v>938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6.8070000000000006E-2</v>
      </c>
      <c r="E33" s="14" t="s">
        <v>183</v>
      </c>
      <c r="F33" s="12">
        <v>6.8070000000000006E-2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246</v>
      </c>
      <c r="E35" s="14" t="s">
        <v>37</v>
      </c>
      <c r="F35" s="7">
        <v>246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210</v>
      </c>
      <c r="C38" s="96" t="s">
        <v>194</v>
      </c>
      <c r="D38" s="5">
        <v>210</v>
      </c>
      <c r="E38" s="96" t="s">
        <v>194</v>
      </c>
      <c r="F38" s="7">
        <v>210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0.45378000000000002</v>
      </c>
      <c r="E43" s="14" t="s">
        <v>206</v>
      </c>
      <c r="F43" s="12">
        <v>0.45378000000000002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0.22656999999999999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8.1000000000000003E-2</v>
      </c>
      <c r="L64" s="30">
        <f t="shared" si="18"/>
        <v>0</v>
      </c>
      <c r="M64" s="32" t="str">
        <f t="shared" si="18"/>
        <v/>
      </c>
      <c r="N64" s="29">
        <f t="shared" si="18"/>
        <v>8.1000000000000003E-2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8.1000000000000003E-2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8.1000000000000003E-2</v>
      </c>
      <c r="L65" s="30">
        <f t="shared" si="19"/>
        <v>0</v>
      </c>
      <c r="M65" s="32">
        <f t="shared" si="19"/>
        <v>1</v>
      </c>
      <c r="N65" s="29">
        <f t="shared" si="19"/>
        <v>8.1000000000000003E-2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8.1000000000000003E-2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20297</v>
      </c>
      <c r="K66" s="29">
        <f t="shared" si="19"/>
        <v>8.1000000000000003E-2</v>
      </c>
      <c r="L66" s="30">
        <f t="shared" si="19"/>
        <v>0</v>
      </c>
      <c r="M66" s="32">
        <f t="shared" si="19"/>
        <v>1</v>
      </c>
      <c r="N66" s="29">
        <f t="shared" si="19"/>
        <v>8.1000000000000003E-2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8.1000000000000003E-2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23334</v>
      </c>
      <c r="K67" s="29">
        <f t="shared" si="19"/>
        <v>8.1000000000000003E-2</v>
      </c>
      <c r="L67" s="30">
        <f t="shared" si="19"/>
        <v>0</v>
      </c>
      <c r="M67" s="32">
        <f t="shared" si="19"/>
        <v>1</v>
      </c>
      <c r="N67" s="29">
        <f t="shared" si="19"/>
        <v>8.1000000000000003E-2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8.1000000000000003E-2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8.1000000000000003E-2</v>
      </c>
      <c r="L68" s="30">
        <f t="shared" si="19"/>
        <v>1.4500000000000001E-2</v>
      </c>
      <c r="M68" s="32">
        <f t="shared" si="19"/>
        <v>1</v>
      </c>
      <c r="N68" s="29">
        <f t="shared" si="19"/>
        <v>8.1000000000000003E-2</v>
      </c>
      <c r="O68" s="30">
        <f t="shared" si="19"/>
        <v>1.4500000000000001E-2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8.1000000000000003E-2</v>
      </c>
      <c r="T68" s="30">
        <f t="shared" si="19"/>
        <v>1.4500000000000001E-2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1.4500000000000001E-2</v>
      </c>
      <c r="M69" s="32">
        <f t="shared" si="19"/>
        <v>1</v>
      </c>
      <c r="N69" s="29">
        <f t="shared" si="19"/>
        <v>8.1000000000000003E-2</v>
      </c>
      <c r="O69" s="30">
        <f t="shared" si="19"/>
        <v>1.4500000000000001E-2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1.4500000000000001E-2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1.4500000000000001E-2</v>
      </c>
      <c r="M70" s="32">
        <f t="shared" si="19"/>
        <v>1</v>
      </c>
      <c r="N70" s="29">
        <f t="shared" si="19"/>
        <v>0.37560000000000004</v>
      </c>
      <c r="O70" s="30">
        <f t="shared" si="19"/>
        <v>1.4500000000000001E-2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1.4500000000000001E-2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1.4500000000000001E-2</v>
      </c>
      <c r="M71" s="32">
        <f t="shared" si="19"/>
        <v>1</v>
      </c>
      <c r="N71" s="29">
        <f t="shared" si="19"/>
        <v>0.37560000000000004</v>
      </c>
      <c r="O71" s="30">
        <f t="shared" si="19"/>
        <v>1.4500000000000001E-2</v>
      </c>
      <c r="P71" s="30">
        <f t="shared" si="19"/>
        <v>6.8070000000000006E-2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1.4500000000000001E-2</v>
      </c>
      <c r="U71" s="30">
        <f t="shared" si="19"/>
        <v>6.8070000000000006E-2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1.4500000000000001E-2</v>
      </c>
      <c r="M72" s="32">
        <f t="shared" si="19"/>
        <v>1</v>
      </c>
      <c r="N72" s="29">
        <f t="shared" si="19"/>
        <v>0.37560000000000004</v>
      </c>
      <c r="O72" s="30">
        <f t="shared" si="19"/>
        <v>1.4500000000000001E-2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1.4500000000000001E-2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8.1000000000000003E-2</v>
      </c>
      <c r="L78" s="31"/>
      <c r="M78" s="92" t="str">
        <f>IF($H$79=$H$78,1,"")</f>
        <v/>
      </c>
      <c r="N78" s="38">
        <f>D8/100</f>
        <v>8.1000000000000003E-2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8.1000000000000003E-2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20297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1.4500000000000001E-2</v>
      </c>
      <c r="M82" s="32"/>
      <c r="N82" s="38"/>
      <c r="O82" s="31">
        <f>D30</f>
        <v>1.4500000000000001E-2</v>
      </c>
      <c r="P82" s="31"/>
      <c r="Q82" s="31"/>
      <c r="R82" s="32"/>
      <c r="S82" s="38"/>
      <c r="T82" s="31">
        <f>F30</f>
        <v>1.4500000000000001E-2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6.8070000000000006E-2</v>
      </c>
      <c r="Q85" s="31"/>
      <c r="R85" s="32"/>
      <c r="S85" s="38"/>
      <c r="T85" s="31"/>
      <c r="U85" s="31">
        <f>F33</f>
        <v>6.8070000000000006E-2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20297</v>
      </c>
    </row>
    <row r="93" spans="8:23" x14ac:dyDescent="0.2">
      <c r="H93" s="20" t="s">
        <v>245</v>
      </c>
      <c r="J93" s="90">
        <f>ROUNDUP((D27+D31+D35)/(D8/100),0)</f>
        <v>23334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Blad37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136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8.1000000000000003E-2</v>
      </c>
      <c r="J7" s="57">
        <f t="shared" ref="J7:J13" si="1">ROUND(IF(M64=1,I7,0),4)</f>
        <v>8.1000000000000003E-2</v>
      </c>
      <c r="K7" s="57">
        <f t="shared" ref="K7:K13" si="2">ROUND(IF(M64=1,SUM(L64:L64),0),4)</f>
        <v>0</v>
      </c>
      <c r="L7" s="57">
        <f t="shared" ref="L7:L13" si="3">ROUND(N64,4)</f>
        <v>8.1000000000000003E-2</v>
      </c>
      <c r="M7" s="118">
        <f t="shared" ref="M7:M13" si="4">ROUND(IF(Q64=1,L7,0),4)</f>
        <v>8.1000000000000003E-2</v>
      </c>
      <c r="N7" s="118">
        <f t="shared" ref="N7:N13" si="5">ROUND(IF(Q64=1,SUM(O64:P64),0),4)</f>
        <v>0</v>
      </c>
      <c r="O7" s="119">
        <f t="shared" ref="O7:O13" si="6">ROUND(IF(R64=1,L7,0),4)</f>
        <v>8.1000000000000003E-2</v>
      </c>
      <c r="P7" s="101">
        <f>ROUND(IF(R64=1,SUM(O64:P64),0),4)</f>
        <v>0</v>
      </c>
      <c r="Q7" s="58">
        <f t="shared" ref="Q7:Q13" si="7">ROUND(S64,4)</f>
        <v>8.1000000000000003E-2</v>
      </c>
      <c r="R7" s="118">
        <f t="shared" ref="R7:R13" si="8">ROUND(IF(V64=1,Q7,0),4)</f>
        <v>8.1000000000000003E-2</v>
      </c>
      <c r="S7" s="118">
        <f t="shared" ref="S7:S13" si="9">ROUND(IF(V64=1,SUM(T64:U64),0),4)</f>
        <v>0</v>
      </c>
      <c r="T7" s="119">
        <f t="shared" ref="T7:T13" si="10">ROUND(IF(W64=1,Q7,0),4)</f>
        <v>8.1000000000000003E-2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45">
        <f t="shared" si="0"/>
        <v>29737</v>
      </c>
      <c r="I8" s="56">
        <f>ROUND(K65,4)</f>
        <v>8.1000000000000003E-2</v>
      </c>
      <c r="J8" s="57">
        <f t="shared" si="1"/>
        <v>8.1000000000000003E-2</v>
      </c>
      <c r="K8" s="57">
        <f t="shared" si="2"/>
        <v>0</v>
      </c>
      <c r="L8" s="57">
        <f t="shared" si="3"/>
        <v>8.1000000000000003E-2</v>
      </c>
      <c r="M8" s="118">
        <f t="shared" si="4"/>
        <v>8.1000000000000003E-2</v>
      </c>
      <c r="N8" s="118">
        <f t="shared" si="5"/>
        <v>0</v>
      </c>
      <c r="O8" s="119">
        <f t="shared" si="6"/>
        <v>8.1000000000000003E-2</v>
      </c>
      <c r="P8" s="101">
        <f t="shared" ref="P8:P13" si="11">ROUND(IF(R65=1,SUM(O65:P65),0),4)</f>
        <v>0</v>
      </c>
      <c r="Q8" s="58">
        <f t="shared" si="7"/>
        <v>8.1000000000000003E-2</v>
      </c>
      <c r="R8" s="118">
        <f t="shared" si="8"/>
        <v>8.1000000000000003E-2</v>
      </c>
      <c r="S8" s="118">
        <f t="shared" si="9"/>
        <v>0</v>
      </c>
      <c r="T8" s="119">
        <f t="shared" si="10"/>
        <v>8.1000000000000003E-2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38884</v>
      </c>
      <c r="I9" s="56">
        <f t="shared" ref="I9:I13" si="13">ROUND(K66,4)</f>
        <v>0.37559999999999999</v>
      </c>
      <c r="J9" s="57">
        <f t="shared" si="1"/>
        <v>0.37559999999999999</v>
      </c>
      <c r="K9" s="57">
        <f t="shared" si="2"/>
        <v>0</v>
      </c>
      <c r="L9" s="57">
        <f t="shared" si="3"/>
        <v>8.1000000000000003E-2</v>
      </c>
      <c r="M9" s="118">
        <f t="shared" si="4"/>
        <v>8.1000000000000003E-2</v>
      </c>
      <c r="N9" s="118">
        <f t="shared" si="5"/>
        <v>0</v>
      </c>
      <c r="O9" s="119">
        <f t="shared" si="6"/>
        <v>8.1000000000000003E-2</v>
      </c>
      <c r="P9" s="101">
        <f t="shared" si="11"/>
        <v>0</v>
      </c>
      <c r="Q9" s="58">
        <f t="shared" si="7"/>
        <v>0.37559999999999999</v>
      </c>
      <c r="R9" s="118">
        <f t="shared" si="8"/>
        <v>0.37559999999999999</v>
      </c>
      <c r="S9" s="118">
        <f t="shared" si="9"/>
        <v>0</v>
      </c>
      <c r="T9" s="119">
        <f t="shared" si="10"/>
        <v>0.37559999999999999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41124</v>
      </c>
      <c r="I10" s="56">
        <f t="shared" si="13"/>
        <v>0.37559999999999999</v>
      </c>
      <c r="J10" s="57">
        <f t="shared" si="1"/>
        <v>0.37559999999999999</v>
      </c>
      <c r="K10" s="57">
        <f t="shared" si="2"/>
        <v>0</v>
      </c>
      <c r="L10" s="57">
        <f t="shared" si="3"/>
        <v>0.37559999999999999</v>
      </c>
      <c r="M10" s="118">
        <f t="shared" si="4"/>
        <v>0.37559999999999999</v>
      </c>
      <c r="N10" s="118">
        <f t="shared" si="5"/>
        <v>0</v>
      </c>
      <c r="O10" s="119">
        <f t="shared" si="6"/>
        <v>0.37559999999999999</v>
      </c>
      <c r="P10" s="101">
        <f t="shared" si="11"/>
        <v>0</v>
      </c>
      <c r="Q10" s="58">
        <f t="shared" si="7"/>
        <v>0.37559999999999999</v>
      </c>
      <c r="R10" s="118">
        <f t="shared" si="8"/>
        <v>0.37559999999999999</v>
      </c>
      <c r="S10" s="118">
        <f t="shared" si="9"/>
        <v>0</v>
      </c>
      <c r="T10" s="119">
        <f t="shared" si="10"/>
        <v>0.37559999999999999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46003</v>
      </c>
      <c r="I11" s="56">
        <f t="shared" si="13"/>
        <v>0.37559999999999999</v>
      </c>
      <c r="J11" s="57">
        <f t="shared" si="1"/>
        <v>0.37559999999999999</v>
      </c>
      <c r="K11" s="57">
        <f t="shared" si="2"/>
        <v>0</v>
      </c>
      <c r="L11" s="57">
        <f t="shared" si="3"/>
        <v>0.37559999999999999</v>
      </c>
      <c r="M11" s="118">
        <f t="shared" si="4"/>
        <v>0.37559999999999999</v>
      </c>
      <c r="N11" s="118">
        <f t="shared" si="5"/>
        <v>0</v>
      </c>
      <c r="O11" s="119">
        <f t="shared" si="6"/>
        <v>0.37559999999999999</v>
      </c>
      <c r="P11" s="101">
        <f t="shared" si="11"/>
        <v>0</v>
      </c>
      <c r="Q11" s="58">
        <f t="shared" si="7"/>
        <v>0.37559999999999999</v>
      </c>
      <c r="R11" s="118">
        <f t="shared" si="8"/>
        <v>0.37559999999999999</v>
      </c>
      <c r="S11" s="118">
        <f t="shared" si="9"/>
        <v>0</v>
      </c>
      <c r="T11" s="119">
        <f t="shared" si="10"/>
        <v>0.37559999999999999</v>
      </c>
      <c r="U11" s="101">
        <f t="shared" si="12"/>
        <v>0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59783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0</v>
      </c>
      <c r="L12" s="57">
        <f t="shared" si="3"/>
        <v>0.37559999999999999</v>
      </c>
      <c r="M12" s="118">
        <f t="shared" si="4"/>
        <v>0.37559999999999999</v>
      </c>
      <c r="N12" s="118">
        <f t="shared" si="5"/>
        <v>0</v>
      </c>
      <c r="O12" s="119">
        <f t="shared" si="6"/>
        <v>0.37559999999999999</v>
      </c>
      <c r="P12" s="101">
        <f t="shared" si="11"/>
        <v>0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0</v>
      </c>
      <c r="T12" s="119">
        <f t="shared" si="10"/>
        <v>0.37559999999999999</v>
      </c>
      <c r="U12" s="101">
        <f t="shared" si="12"/>
        <v>0</v>
      </c>
    </row>
    <row r="13" spans="1:34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45">
        <f t="shared" si="0"/>
        <v>78427</v>
      </c>
      <c r="I13" s="56">
        <f t="shared" si="13"/>
        <v>0.495</v>
      </c>
      <c r="J13" s="57">
        <f t="shared" si="1"/>
        <v>0.495</v>
      </c>
      <c r="K13" s="57">
        <f t="shared" si="2"/>
        <v>0</v>
      </c>
      <c r="L13" s="57">
        <f t="shared" si="3"/>
        <v>0.495</v>
      </c>
      <c r="M13" s="118">
        <f t="shared" si="4"/>
        <v>0.495</v>
      </c>
      <c r="N13" s="118">
        <f t="shared" si="5"/>
        <v>0</v>
      </c>
      <c r="O13" s="119">
        <f t="shared" si="6"/>
        <v>0.495</v>
      </c>
      <c r="P13" s="101">
        <f t="shared" si="11"/>
        <v>0</v>
      </c>
      <c r="Q13" s="58">
        <f t="shared" si="7"/>
        <v>0.495</v>
      </c>
      <c r="R13" s="118">
        <f t="shared" si="8"/>
        <v>0.495</v>
      </c>
      <c r="S13" s="118">
        <f t="shared" si="9"/>
        <v>0</v>
      </c>
      <c r="T13" s="119">
        <f t="shared" si="10"/>
        <v>0.495</v>
      </c>
      <c r="U13" s="101">
        <f t="shared" si="12"/>
        <v>0</v>
      </c>
    </row>
    <row r="14" spans="1:34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45" t="str">
        <f t="shared" ref="H14:H16" si="14">IFERROR(J71,"")</f>
        <v/>
      </c>
      <c r="I14" s="56" t="str">
        <f t="shared" ref="I14:I15" si="15">IFERROR(ROUND(K71,4),"")</f>
        <v/>
      </c>
      <c r="J14" s="57" t="str">
        <f>IFERROR(ROUND(IF(M71=1,I14,0),4),"")</f>
        <v/>
      </c>
      <c r="K14" s="57" t="str">
        <f>IFERROR(ROUND(IF(M71=1,SUM(L71:L71),0),4),"")</f>
        <v/>
      </c>
      <c r="L14" s="57" t="str">
        <f>IFERROR(ROUND(N71,4),"")</f>
        <v/>
      </c>
      <c r="M14" s="118" t="str">
        <f>IFERROR(ROUND(IF(Q71=1,L14,0),4),"")</f>
        <v/>
      </c>
      <c r="N14" s="118" t="str">
        <f>IFERROR(ROUND(IF(Q71=1,SUM(O71:P71),0),4),"")</f>
        <v/>
      </c>
      <c r="O14" s="119" t="str">
        <f>IFERROR(ROUND(IF(R71=1,L14,0),4),"")</f>
        <v/>
      </c>
      <c r="P14" s="101" t="str">
        <f>IFERROR(ROUND(IF(R71=1,SUM(O71:P71),0),4),"")</f>
        <v/>
      </c>
      <c r="Q14" s="58" t="str">
        <f>IFERROR(ROUND(S71,4),"")</f>
        <v/>
      </c>
      <c r="R14" s="118" t="str">
        <f>IFERROR(ROUND(IF(V71=1,Q14,0),4),"")</f>
        <v/>
      </c>
      <c r="S14" s="118" t="str">
        <f>IFERROR(ROUND(IF(V71=1,SUM(T71:U71),0),4),"")</f>
        <v/>
      </c>
      <c r="T14" s="119" t="str">
        <f>IFERROR(ROUND(IF(W71=1,Q14,0),4),"")</f>
        <v/>
      </c>
      <c r="U14" s="101" t="str">
        <f>IFERROR(ROUND(IF(W71=1,SUM(T71:U71),0),4),"")</f>
        <v/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8.1000000000000003E-2</v>
      </c>
      <c r="L64" s="30">
        <f t="shared" si="18"/>
        <v>0</v>
      </c>
      <c r="M64" s="32">
        <f t="shared" si="18"/>
        <v>1</v>
      </c>
      <c r="N64" s="29">
        <f t="shared" si="18"/>
        <v>8.1000000000000003E-2</v>
      </c>
      <c r="O64" s="30">
        <f t="shared" si="18"/>
        <v>0</v>
      </c>
      <c r="P64" s="30">
        <f t="shared" si="18"/>
        <v>0</v>
      </c>
      <c r="Q64" s="30">
        <f t="shared" si="18"/>
        <v>1</v>
      </c>
      <c r="R64" s="30">
        <f t="shared" si="18"/>
        <v>1</v>
      </c>
      <c r="S64" s="29">
        <f t="shared" si="18"/>
        <v>8.1000000000000003E-2</v>
      </c>
      <c r="T64" s="30">
        <f t="shared" si="18"/>
        <v>0</v>
      </c>
      <c r="U64" s="30">
        <f t="shared" si="18"/>
        <v>0</v>
      </c>
      <c r="V64" s="30">
        <f t="shared" si="18"/>
        <v>1</v>
      </c>
      <c r="W64" s="32">
        <f t="shared" si="18"/>
        <v>1</v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Start afbouw AHK</v>
      </c>
      <c r="J65" s="32">
        <f t="shared" si="19"/>
        <v>29737</v>
      </c>
      <c r="K65" s="29">
        <f t="shared" si="19"/>
        <v>8.1000000000000003E-2</v>
      </c>
      <c r="L65" s="30">
        <f t="shared" si="19"/>
        <v>0</v>
      </c>
      <c r="M65" s="32">
        <f t="shared" si="19"/>
        <v>1</v>
      </c>
      <c r="N65" s="29">
        <f t="shared" si="19"/>
        <v>8.1000000000000003E-2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8.1000000000000003E-2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einde grens IB 1946 of later</v>
      </c>
      <c r="J66" s="32">
        <f t="shared" si="19"/>
        <v>38884</v>
      </c>
      <c r="K66" s="29">
        <f t="shared" si="19"/>
        <v>0.37560000000000004</v>
      </c>
      <c r="L66" s="30">
        <f t="shared" si="19"/>
        <v>0</v>
      </c>
      <c r="M66" s="32">
        <f t="shared" si="19"/>
        <v>1</v>
      </c>
      <c r="N66" s="29">
        <f t="shared" si="19"/>
        <v>8.1000000000000003E-2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0.37560000000000004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1945 of eerder</v>
      </c>
      <c r="J67" s="32">
        <f t="shared" si="19"/>
        <v>41124</v>
      </c>
      <c r="K67" s="29">
        <f t="shared" si="19"/>
        <v>0.37560000000000004</v>
      </c>
      <c r="L67" s="30">
        <f t="shared" si="19"/>
        <v>0</v>
      </c>
      <c r="M67" s="32">
        <f t="shared" si="19"/>
        <v>1</v>
      </c>
      <c r="N67" s="29">
        <f t="shared" si="19"/>
        <v>0.37560000000000004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0.37560000000000004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OUK</v>
      </c>
      <c r="J68" s="32">
        <f t="shared" si="19"/>
        <v>46003</v>
      </c>
      <c r="K68" s="29">
        <f t="shared" si="19"/>
        <v>0.37560000000000004</v>
      </c>
      <c r="L68" s="30">
        <f t="shared" si="19"/>
        <v>0</v>
      </c>
      <c r="M68" s="32">
        <f t="shared" si="19"/>
        <v>1</v>
      </c>
      <c r="N68" s="29">
        <f t="shared" si="19"/>
        <v>0.37560000000000004</v>
      </c>
      <c r="O68" s="30">
        <f t="shared" si="19"/>
        <v>0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0.37560000000000004</v>
      </c>
      <c r="T68" s="30">
        <f t="shared" si="19"/>
        <v>0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afbouw OUK</v>
      </c>
      <c r="J69" s="32">
        <f t="shared" si="19"/>
        <v>59783</v>
      </c>
      <c r="K69" s="29">
        <f>IF(VLOOKUP($H69,$H$78:$W$87,K$61,0)="",K68,VLOOKUP($H69,$H$78:$W$87,K$61,0))</f>
        <v>0.37560000000000004</v>
      </c>
      <c r="L69" s="30">
        <f t="shared" si="19"/>
        <v>0</v>
      </c>
      <c r="M69" s="32">
        <f t="shared" si="19"/>
        <v>1</v>
      </c>
      <c r="N69" s="29">
        <f t="shared" si="19"/>
        <v>0.37560000000000004</v>
      </c>
      <c r="O69" s="30">
        <f t="shared" si="19"/>
        <v>0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0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</v>
      </c>
      <c r="J70" s="32">
        <f t="shared" si="19"/>
        <v>78427</v>
      </c>
      <c r="K70" s="29">
        <f t="shared" si="19"/>
        <v>0.495</v>
      </c>
      <c r="L70" s="30">
        <f t="shared" si="19"/>
        <v>0</v>
      </c>
      <c r="M70" s="32">
        <f t="shared" si="19"/>
        <v>1</v>
      </c>
      <c r="N70" s="29">
        <f t="shared" si="19"/>
        <v>0.495</v>
      </c>
      <c r="O70" s="30">
        <f t="shared" si="19"/>
        <v>0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0.495</v>
      </c>
      <c r="T70" s="30">
        <f t="shared" si="19"/>
        <v>0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e">
        <f t="shared" si="19"/>
        <v>#N/A</v>
      </c>
      <c r="J71" s="32" t="e">
        <f t="shared" si="19"/>
        <v>#N/A</v>
      </c>
      <c r="K71" s="29" t="e">
        <f t="shared" si="19"/>
        <v>#N/A</v>
      </c>
      <c r="L71" s="30" t="e">
        <f t="shared" si="19"/>
        <v>#N/A</v>
      </c>
      <c r="M71" s="32" t="e">
        <f t="shared" si="19"/>
        <v>#N/A</v>
      </c>
      <c r="N71" s="29" t="e">
        <f t="shared" si="19"/>
        <v>#N/A</v>
      </c>
      <c r="O71" s="30" t="e">
        <f t="shared" si="19"/>
        <v>#N/A</v>
      </c>
      <c r="P71" s="30" t="e">
        <f t="shared" si="19"/>
        <v>#N/A</v>
      </c>
      <c r="Q71" s="30" t="e">
        <f t="shared" si="19"/>
        <v>#N/A</v>
      </c>
      <c r="R71" s="32" t="e">
        <f t="shared" si="19"/>
        <v>#N/A</v>
      </c>
      <c r="S71" s="29" t="e">
        <f t="shared" si="19"/>
        <v>#N/A</v>
      </c>
      <c r="T71" s="30" t="e">
        <f t="shared" si="19"/>
        <v>#N/A</v>
      </c>
      <c r="U71" s="30" t="e">
        <f t="shared" si="19"/>
        <v>#N/A</v>
      </c>
      <c r="V71" s="30" t="e">
        <f t="shared" si="19"/>
        <v>#N/A</v>
      </c>
      <c r="W71" s="32" t="e">
        <f t="shared" si="19"/>
        <v>#N/A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8.1000000000000003E-2</v>
      </c>
      <c r="L78" s="31"/>
      <c r="M78" s="92">
        <f>IF($H$79=$H$78,1,"")</f>
        <v>1</v>
      </c>
      <c r="N78" s="38">
        <f>D8/100</f>
        <v>8.1000000000000003E-2</v>
      </c>
      <c r="O78" s="31"/>
      <c r="P78" s="31"/>
      <c r="Q78" s="93">
        <f>IF($H$80=$H78,1,"")</f>
        <v>1</v>
      </c>
      <c r="R78" s="92">
        <f>IF($H$81=$H78,1,"")</f>
        <v>1</v>
      </c>
      <c r="S78" s="38">
        <f>F8/100</f>
        <v>8.1000000000000003E-2</v>
      </c>
      <c r="T78" s="31"/>
      <c r="U78" s="30"/>
      <c r="V78" s="93">
        <f>IF($H$80=$H78,1,"")</f>
        <v>1</v>
      </c>
      <c r="W78" s="92">
        <f>IF($H$81=$H78,1,"")</f>
        <v>1</v>
      </c>
    </row>
    <row r="79" spans="1:25" x14ac:dyDescent="0.2">
      <c r="H79" s="67">
        <f t="shared" ref="H79:H87" si="20">ROUND(SUMPRODUCT((J79&gt;=$J$78:$J$87)/COUNTIF($J$78:$J$87,$J$78:$J$87)),)</f>
        <v>1</v>
      </c>
      <c r="I79" s="64" t="s">
        <v>123</v>
      </c>
      <c r="J79" s="68">
        <f>J91</f>
        <v>0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1</v>
      </c>
      <c r="I80" s="64" t="s">
        <v>124</v>
      </c>
      <c r="J80" s="68">
        <f>J92</f>
        <v>0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1</v>
      </c>
      <c r="I81" s="64" t="s">
        <v>244</v>
      </c>
      <c r="J81" s="68">
        <f>J93</f>
        <v>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2</v>
      </c>
      <c r="I82" s="76" t="s">
        <v>160</v>
      </c>
      <c r="J82" s="68">
        <f>B28+1</f>
        <v>29737</v>
      </c>
      <c r="K82" s="38"/>
      <c r="L82" s="31">
        <f>B30</f>
        <v>0</v>
      </c>
      <c r="M82" s="32"/>
      <c r="N82" s="38"/>
      <c r="O82" s="31">
        <f>D30</f>
        <v>0</v>
      </c>
      <c r="P82" s="31"/>
      <c r="Q82" s="31"/>
      <c r="R82" s="32"/>
      <c r="S82" s="38"/>
      <c r="T82" s="31">
        <f>F30</f>
        <v>0</v>
      </c>
      <c r="U82" s="30"/>
      <c r="V82" s="30"/>
      <c r="W82" s="32"/>
    </row>
    <row r="83" spans="8:23" x14ac:dyDescent="0.2">
      <c r="H83" s="67">
        <f t="shared" si="20"/>
        <v>3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4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5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6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7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0</v>
      </c>
    </row>
    <row r="92" spans="8:23" x14ac:dyDescent="0.2">
      <c r="H92" s="20" t="s">
        <v>164</v>
      </c>
      <c r="J92" s="90">
        <f>ROUNDUP((D27+D31)/(D8/100),0)</f>
        <v>0</v>
      </c>
    </row>
    <row r="93" spans="8:23" x14ac:dyDescent="0.2">
      <c r="H93" s="20" t="s">
        <v>245</v>
      </c>
      <c r="J93" s="90">
        <f>ROUNDUP((D27+D31+D35)/(D8/100),0)</f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Blad38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8.1000000000000003E-2</v>
      </c>
      <c r="J7" s="57">
        <f t="shared" ref="J7:J13" si="1">ROUND(IF(M64=1,I7,0),4)</f>
        <v>8.1000000000000003E-2</v>
      </c>
      <c r="K7" s="57">
        <f t="shared" ref="K7:K13" si="2">ROUND(IF(M64=1,SUM(L64:L64),0),4)</f>
        <v>0</v>
      </c>
      <c r="L7" s="57">
        <f t="shared" ref="L7:L13" si="3">ROUND(N64,4)</f>
        <v>8.1000000000000003E-2</v>
      </c>
      <c r="M7" s="118">
        <f t="shared" ref="M7:M13" si="4">ROUND(IF(Q64=1,L7,0),4)</f>
        <v>8.1000000000000003E-2</v>
      </c>
      <c r="N7" s="118">
        <f t="shared" ref="N7:N13" si="5">ROUND(IF(Q64=1,SUM(O64:P64),0),4)</f>
        <v>0</v>
      </c>
      <c r="O7" s="119">
        <f t="shared" ref="O7:O13" si="6">ROUND(IF(R64=1,L7,0),4)</f>
        <v>8.1000000000000003E-2</v>
      </c>
      <c r="P7" s="101">
        <f>ROUND(IF(R64=1,SUM(O64:P64),0),4)</f>
        <v>0</v>
      </c>
      <c r="Q7" s="58">
        <f t="shared" ref="Q7:Q13" si="7">ROUND(S64,4)</f>
        <v>8.1000000000000003E-2</v>
      </c>
      <c r="R7" s="118">
        <f t="shared" ref="R7:R13" si="8">ROUND(IF(V64=1,Q7,0),4)</f>
        <v>8.1000000000000003E-2</v>
      </c>
      <c r="S7" s="118">
        <f t="shared" ref="S7:S13" si="9">ROUND(IF(V64=1,SUM(T64:U64),0),4)</f>
        <v>0</v>
      </c>
      <c r="T7" s="119">
        <f t="shared" ref="T7:T13" si="10">ROUND(IF(W64=1,Q7,0),4)</f>
        <v>8.1000000000000003E-2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45">
        <f t="shared" si="0"/>
        <v>29737</v>
      </c>
      <c r="I8" s="56">
        <f>ROUND(K65,4)</f>
        <v>8.1000000000000003E-2</v>
      </c>
      <c r="J8" s="57">
        <f t="shared" si="1"/>
        <v>8.1000000000000003E-2</v>
      </c>
      <c r="K8" s="57">
        <f t="shared" si="2"/>
        <v>0</v>
      </c>
      <c r="L8" s="57">
        <f t="shared" si="3"/>
        <v>8.1000000000000003E-2</v>
      </c>
      <c r="M8" s="118">
        <f t="shared" si="4"/>
        <v>8.1000000000000003E-2</v>
      </c>
      <c r="N8" s="118">
        <f t="shared" si="5"/>
        <v>0</v>
      </c>
      <c r="O8" s="119">
        <f t="shared" si="6"/>
        <v>8.1000000000000003E-2</v>
      </c>
      <c r="P8" s="101">
        <f t="shared" ref="P8:P13" si="11">ROUND(IF(R65=1,SUM(O65:P65),0),4)</f>
        <v>0</v>
      </c>
      <c r="Q8" s="58">
        <f t="shared" si="7"/>
        <v>8.1000000000000003E-2</v>
      </c>
      <c r="R8" s="118">
        <f t="shared" si="8"/>
        <v>8.1000000000000003E-2</v>
      </c>
      <c r="S8" s="118">
        <f t="shared" si="9"/>
        <v>0</v>
      </c>
      <c r="T8" s="119">
        <f t="shared" si="10"/>
        <v>8.1000000000000003E-2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38884</v>
      </c>
      <c r="I9" s="56">
        <f t="shared" ref="I9:I13" si="13">ROUND(K66,4)</f>
        <v>0.37559999999999999</v>
      </c>
      <c r="J9" s="57">
        <f t="shared" si="1"/>
        <v>0.37559999999999999</v>
      </c>
      <c r="K9" s="57">
        <f t="shared" si="2"/>
        <v>0</v>
      </c>
      <c r="L9" s="57">
        <f t="shared" si="3"/>
        <v>8.1000000000000003E-2</v>
      </c>
      <c r="M9" s="118">
        <f t="shared" si="4"/>
        <v>8.1000000000000003E-2</v>
      </c>
      <c r="N9" s="118">
        <f t="shared" si="5"/>
        <v>0</v>
      </c>
      <c r="O9" s="119">
        <f t="shared" si="6"/>
        <v>8.1000000000000003E-2</v>
      </c>
      <c r="P9" s="101">
        <f t="shared" si="11"/>
        <v>0</v>
      </c>
      <c r="Q9" s="58">
        <f t="shared" si="7"/>
        <v>0.37559999999999999</v>
      </c>
      <c r="R9" s="118">
        <f t="shared" si="8"/>
        <v>0.37559999999999999</v>
      </c>
      <c r="S9" s="118">
        <f t="shared" si="9"/>
        <v>0</v>
      </c>
      <c r="T9" s="119">
        <f t="shared" si="10"/>
        <v>0.37559999999999999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41124</v>
      </c>
      <c r="I10" s="56">
        <f t="shared" si="13"/>
        <v>0.37559999999999999</v>
      </c>
      <c r="J10" s="57">
        <f t="shared" si="1"/>
        <v>0.37559999999999999</v>
      </c>
      <c r="K10" s="57">
        <f t="shared" si="2"/>
        <v>0</v>
      </c>
      <c r="L10" s="57">
        <f t="shared" si="3"/>
        <v>0.37559999999999999</v>
      </c>
      <c r="M10" s="118">
        <f t="shared" si="4"/>
        <v>0.37559999999999999</v>
      </c>
      <c r="N10" s="118">
        <f t="shared" si="5"/>
        <v>0</v>
      </c>
      <c r="O10" s="119">
        <f t="shared" si="6"/>
        <v>0.37559999999999999</v>
      </c>
      <c r="P10" s="101">
        <f t="shared" si="11"/>
        <v>0</v>
      </c>
      <c r="Q10" s="58">
        <f t="shared" si="7"/>
        <v>0.37559999999999999</v>
      </c>
      <c r="R10" s="118">
        <f t="shared" si="8"/>
        <v>0.37559999999999999</v>
      </c>
      <c r="S10" s="118">
        <f t="shared" si="9"/>
        <v>0</v>
      </c>
      <c r="T10" s="119">
        <f t="shared" si="10"/>
        <v>0.37559999999999999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46003</v>
      </c>
      <c r="I11" s="56">
        <f t="shared" si="13"/>
        <v>0.37559999999999999</v>
      </c>
      <c r="J11" s="57">
        <f t="shared" si="1"/>
        <v>0.37559999999999999</v>
      </c>
      <c r="K11" s="57">
        <f t="shared" si="2"/>
        <v>0</v>
      </c>
      <c r="L11" s="57">
        <f t="shared" si="3"/>
        <v>0.37559999999999999</v>
      </c>
      <c r="M11" s="118">
        <f t="shared" si="4"/>
        <v>0.37559999999999999</v>
      </c>
      <c r="N11" s="118">
        <f t="shared" si="5"/>
        <v>0</v>
      </c>
      <c r="O11" s="119">
        <f t="shared" si="6"/>
        <v>0.37559999999999999</v>
      </c>
      <c r="P11" s="101">
        <f t="shared" si="11"/>
        <v>0</v>
      </c>
      <c r="Q11" s="58">
        <f t="shared" si="7"/>
        <v>0.37559999999999999</v>
      </c>
      <c r="R11" s="118">
        <f t="shared" si="8"/>
        <v>0.37559999999999999</v>
      </c>
      <c r="S11" s="118">
        <f t="shared" si="9"/>
        <v>0</v>
      </c>
      <c r="T11" s="119">
        <f t="shared" si="10"/>
        <v>0.37559999999999999</v>
      </c>
      <c r="U11" s="101">
        <f t="shared" si="12"/>
        <v>0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59783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0</v>
      </c>
      <c r="L12" s="57">
        <f t="shared" si="3"/>
        <v>0.37559999999999999</v>
      </c>
      <c r="M12" s="118">
        <f t="shared" si="4"/>
        <v>0.37559999999999999</v>
      </c>
      <c r="N12" s="118">
        <f t="shared" si="5"/>
        <v>0</v>
      </c>
      <c r="O12" s="119">
        <f t="shared" si="6"/>
        <v>0.37559999999999999</v>
      </c>
      <c r="P12" s="101">
        <f t="shared" si="11"/>
        <v>0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0</v>
      </c>
      <c r="T12" s="119">
        <f t="shared" si="10"/>
        <v>0.37559999999999999</v>
      </c>
      <c r="U12" s="101">
        <f t="shared" si="12"/>
        <v>0</v>
      </c>
    </row>
    <row r="13" spans="1:34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45">
        <f t="shared" si="0"/>
        <v>78427</v>
      </c>
      <c r="I13" s="56">
        <f t="shared" si="13"/>
        <v>0.495</v>
      </c>
      <c r="J13" s="57">
        <f t="shared" si="1"/>
        <v>0.495</v>
      </c>
      <c r="K13" s="57">
        <f t="shared" si="2"/>
        <v>0</v>
      </c>
      <c r="L13" s="57">
        <f t="shared" si="3"/>
        <v>0.495</v>
      </c>
      <c r="M13" s="118">
        <f t="shared" si="4"/>
        <v>0.495</v>
      </c>
      <c r="N13" s="118">
        <f t="shared" si="5"/>
        <v>0</v>
      </c>
      <c r="O13" s="119">
        <f t="shared" si="6"/>
        <v>0.495</v>
      </c>
      <c r="P13" s="101">
        <f t="shared" si="11"/>
        <v>0</v>
      </c>
      <c r="Q13" s="58">
        <f t="shared" si="7"/>
        <v>0.495</v>
      </c>
      <c r="R13" s="118">
        <f t="shared" si="8"/>
        <v>0.495</v>
      </c>
      <c r="S13" s="118">
        <f t="shared" si="9"/>
        <v>0</v>
      </c>
      <c r="T13" s="119">
        <f t="shared" si="10"/>
        <v>0.495</v>
      </c>
      <c r="U13" s="101">
        <f t="shared" si="12"/>
        <v>0</v>
      </c>
    </row>
    <row r="14" spans="1:34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45" t="str">
        <f t="shared" ref="H14:H16" si="14">IFERROR(J71,"")</f>
        <v/>
      </c>
      <c r="I14" s="56" t="str">
        <f t="shared" ref="I14:I15" si="15">IFERROR(ROUND(K71,4),"")</f>
        <v/>
      </c>
      <c r="J14" s="57" t="str">
        <f>IFERROR(ROUND(IF(M71=1,I14,0),4),"")</f>
        <v/>
      </c>
      <c r="K14" s="57" t="str">
        <f>IFERROR(ROUND(IF(M71=1,SUM(L71:L71),0),4),"")</f>
        <v/>
      </c>
      <c r="L14" s="57" t="str">
        <f>IFERROR(ROUND(N71,4),"")</f>
        <v/>
      </c>
      <c r="M14" s="118" t="str">
        <f>IFERROR(ROUND(IF(Q71=1,L14,0),4),"")</f>
        <v/>
      </c>
      <c r="N14" s="118" t="str">
        <f>IFERROR(ROUND(IF(Q71=1,SUM(O71:P71),0),4),"")</f>
        <v/>
      </c>
      <c r="O14" s="119" t="str">
        <f>IFERROR(ROUND(IF(R71=1,L14,0),4),"")</f>
        <v/>
      </c>
      <c r="P14" s="101" t="str">
        <f>IFERROR(ROUND(IF(R71=1,SUM(O71:P71),0),4),"")</f>
        <v/>
      </c>
      <c r="Q14" s="58" t="str">
        <f>IFERROR(ROUND(S71,4),"")</f>
        <v/>
      </c>
      <c r="R14" s="118" t="str">
        <f>IFERROR(ROUND(IF(V71=1,Q14,0),4),"")</f>
        <v/>
      </c>
      <c r="S14" s="118" t="str">
        <f>IFERROR(ROUND(IF(V71=1,SUM(T71:U71),0),4),"")</f>
        <v/>
      </c>
      <c r="T14" s="119" t="str">
        <f>IFERROR(ROUND(IF(W71=1,Q14,0),4),"")</f>
        <v/>
      </c>
      <c r="U14" s="101" t="str">
        <f>IFERROR(ROUND(IF(W71=1,SUM(T71:U71),0),4),"")</f>
        <v/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0</v>
      </c>
      <c r="C27" s="9" t="s">
        <v>174</v>
      </c>
      <c r="D27" s="5">
        <v>0</v>
      </c>
      <c r="E27" s="9" t="s">
        <v>174</v>
      </c>
      <c r="F27" s="7">
        <v>0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0</v>
      </c>
      <c r="C30" s="10" t="s">
        <v>177</v>
      </c>
      <c r="D30" s="4">
        <v>0</v>
      </c>
      <c r="E30" s="10" t="s">
        <v>177</v>
      </c>
      <c r="F30" s="12">
        <v>0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8.1000000000000003E-2</v>
      </c>
      <c r="L64" s="30">
        <f t="shared" si="18"/>
        <v>0</v>
      </c>
      <c r="M64" s="32">
        <f t="shared" si="18"/>
        <v>1</v>
      </c>
      <c r="N64" s="29">
        <f t="shared" si="18"/>
        <v>8.1000000000000003E-2</v>
      </c>
      <c r="O64" s="30">
        <f t="shared" si="18"/>
        <v>0</v>
      </c>
      <c r="P64" s="30">
        <f t="shared" si="18"/>
        <v>0</v>
      </c>
      <c r="Q64" s="30">
        <f t="shared" si="18"/>
        <v>1</v>
      </c>
      <c r="R64" s="30">
        <f t="shared" si="18"/>
        <v>1</v>
      </c>
      <c r="S64" s="29">
        <f t="shared" si="18"/>
        <v>8.1000000000000003E-2</v>
      </c>
      <c r="T64" s="30">
        <f t="shared" si="18"/>
        <v>0</v>
      </c>
      <c r="U64" s="30">
        <f t="shared" si="18"/>
        <v>0</v>
      </c>
      <c r="V64" s="30">
        <f t="shared" si="18"/>
        <v>1</v>
      </c>
      <c r="W64" s="32">
        <f t="shared" si="18"/>
        <v>1</v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Start afbouw AHK</v>
      </c>
      <c r="J65" s="32">
        <f t="shared" si="19"/>
        <v>29737</v>
      </c>
      <c r="K65" s="29">
        <f t="shared" si="19"/>
        <v>8.1000000000000003E-2</v>
      </c>
      <c r="L65" s="30">
        <f t="shared" si="19"/>
        <v>0</v>
      </c>
      <c r="M65" s="32">
        <f t="shared" si="19"/>
        <v>1</v>
      </c>
      <c r="N65" s="29">
        <f t="shared" si="19"/>
        <v>8.1000000000000003E-2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8.1000000000000003E-2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einde grens IB 1946 of later</v>
      </c>
      <c r="J66" s="32">
        <f t="shared" si="19"/>
        <v>38884</v>
      </c>
      <c r="K66" s="29">
        <f t="shared" si="19"/>
        <v>0.37560000000000004</v>
      </c>
      <c r="L66" s="30">
        <f t="shared" si="19"/>
        <v>0</v>
      </c>
      <c r="M66" s="32">
        <f t="shared" si="19"/>
        <v>1</v>
      </c>
      <c r="N66" s="29">
        <f t="shared" si="19"/>
        <v>8.1000000000000003E-2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0.37560000000000004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1945 of eerder</v>
      </c>
      <c r="J67" s="32">
        <f t="shared" si="19"/>
        <v>41124</v>
      </c>
      <c r="K67" s="29">
        <f t="shared" si="19"/>
        <v>0.37560000000000004</v>
      </c>
      <c r="L67" s="30">
        <f t="shared" si="19"/>
        <v>0</v>
      </c>
      <c r="M67" s="32">
        <f t="shared" si="19"/>
        <v>1</v>
      </c>
      <c r="N67" s="29">
        <f t="shared" si="19"/>
        <v>0.37560000000000004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0.37560000000000004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OUK</v>
      </c>
      <c r="J68" s="32">
        <f t="shared" si="19"/>
        <v>46003</v>
      </c>
      <c r="K68" s="29">
        <f t="shared" si="19"/>
        <v>0.37560000000000004</v>
      </c>
      <c r="L68" s="30">
        <f t="shared" si="19"/>
        <v>0</v>
      </c>
      <c r="M68" s="32">
        <f t="shared" si="19"/>
        <v>1</v>
      </c>
      <c r="N68" s="29">
        <f t="shared" si="19"/>
        <v>0.37560000000000004</v>
      </c>
      <c r="O68" s="30">
        <f t="shared" si="19"/>
        <v>0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0.37560000000000004</v>
      </c>
      <c r="T68" s="30">
        <f t="shared" si="19"/>
        <v>0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afbouw OUK</v>
      </c>
      <c r="J69" s="32">
        <f t="shared" si="19"/>
        <v>59783</v>
      </c>
      <c r="K69" s="29">
        <f>IF(VLOOKUP($H69,$H$78:$W$87,K$61,0)="",K68,VLOOKUP($H69,$H$78:$W$87,K$61,0))</f>
        <v>0.37560000000000004</v>
      </c>
      <c r="L69" s="30">
        <f t="shared" si="19"/>
        <v>0</v>
      </c>
      <c r="M69" s="32">
        <f t="shared" si="19"/>
        <v>1</v>
      </c>
      <c r="N69" s="29">
        <f t="shared" si="19"/>
        <v>0.37560000000000004</v>
      </c>
      <c r="O69" s="30">
        <f t="shared" si="19"/>
        <v>0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0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</v>
      </c>
      <c r="J70" s="32">
        <f t="shared" si="19"/>
        <v>78427</v>
      </c>
      <c r="K70" s="29">
        <f t="shared" si="19"/>
        <v>0.495</v>
      </c>
      <c r="L70" s="30">
        <f t="shared" si="19"/>
        <v>0</v>
      </c>
      <c r="M70" s="32">
        <f t="shared" si="19"/>
        <v>1</v>
      </c>
      <c r="N70" s="29">
        <f t="shared" si="19"/>
        <v>0.495</v>
      </c>
      <c r="O70" s="30">
        <f t="shared" si="19"/>
        <v>0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0.495</v>
      </c>
      <c r="T70" s="30">
        <f t="shared" si="19"/>
        <v>0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e">
        <f t="shared" si="19"/>
        <v>#N/A</v>
      </c>
      <c r="J71" s="32" t="e">
        <f t="shared" si="19"/>
        <v>#N/A</v>
      </c>
      <c r="K71" s="29" t="e">
        <f t="shared" si="19"/>
        <v>#N/A</v>
      </c>
      <c r="L71" s="30" t="e">
        <f t="shared" si="19"/>
        <v>#N/A</v>
      </c>
      <c r="M71" s="32" t="e">
        <f t="shared" si="19"/>
        <v>#N/A</v>
      </c>
      <c r="N71" s="29" t="e">
        <f t="shared" si="19"/>
        <v>#N/A</v>
      </c>
      <c r="O71" s="30" t="e">
        <f t="shared" si="19"/>
        <v>#N/A</v>
      </c>
      <c r="P71" s="30" t="e">
        <f t="shared" si="19"/>
        <v>#N/A</v>
      </c>
      <c r="Q71" s="30" t="e">
        <f t="shared" si="19"/>
        <v>#N/A</v>
      </c>
      <c r="R71" s="32" t="e">
        <f t="shared" si="19"/>
        <v>#N/A</v>
      </c>
      <c r="S71" s="29" t="e">
        <f t="shared" si="19"/>
        <v>#N/A</v>
      </c>
      <c r="T71" s="30" t="e">
        <f t="shared" si="19"/>
        <v>#N/A</v>
      </c>
      <c r="U71" s="30" t="e">
        <f t="shared" si="19"/>
        <v>#N/A</v>
      </c>
      <c r="V71" s="30" t="e">
        <f t="shared" si="19"/>
        <v>#N/A</v>
      </c>
      <c r="W71" s="32" t="e">
        <f t="shared" si="19"/>
        <v>#N/A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8.1000000000000003E-2</v>
      </c>
      <c r="L78" s="31"/>
      <c r="M78" s="92">
        <f>IF($H$79=$H$78,1,"")</f>
        <v>1</v>
      </c>
      <c r="N78" s="38">
        <f>D8/100</f>
        <v>8.1000000000000003E-2</v>
      </c>
      <c r="O78" s="31"/>
      <c r="P78" s="31"/>
      <c r="Q78" s="93">
        <f>IF($H$80=$H78,1,"")</f>
        <v>1</v>
      </c>
      <c r="R78" s="92">
        <f>IF($H$81=$H78,1,"")</f>
        <v>1</v>
      </c>
      <c r="S78" s="38">
        <f>F8/100</f>
        <v>8.1000000000000003E-2</v>
      </c>
      <c r="T78" s="31"/>
      <c r="U78" s="30"/>
      <c r="V78" s="93">
        <f>IF($H$80=$H78,1,"")</f>
        <v>1</v>
      </c>
      <c r="W78" s="92">
        <f>IF($H$81=$H78,1,"")</f>
        <v>1</v>
      </c>
    </row>
    <row r="79" spans="1:25" x14ac:dyDescent="0.2">
      <c r="H79" s="67">
        <f t="shared" ref="H79:H87" si="20">ROUND(SUMPRODUCT((J79&gt;=$J$78:$J$87)/COUNTIF($J$78:$J$87,$J$78:$J$87)),)</f>
        <v>1</v>
      </c>
      <c r="I79" s="64" t="s">
        <v>123</v>
      </c>
      <c r="J79" s="68">
        <f>J91</f>
        <v>0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1</v>
      </c>
      <c r="I80" s="64" t="s">
        <v>124</v>
      </c>
      <c r="J80" s="68">
        <f>J92</f>
        <v>0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1</v>
      </c>
      <c r="I81" s="64" t="s">
        <v>244</v>
      </c>
      <c r="J81" s="68">
        <f>J93</f>
        <v>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2</v>
      </c>
      <c r="I82" s="76" t="s">
        <v>160</v>
      </c>
      <c r="J82" s="68">
        <f>B28+1</f>
        <v>29737</v>
      </c>
      <c r="K82" s="38"/>
      <c r="L82" s="31">
        <f>B30</f>
        <v>0</v>
      </c>
      <c r="M82" s="32"/>
      <c r="N82" s="38"/>
      <c r="O82" s="31">
        <f>D30</f>
        <v>0</v>
      </c>
      <c r="P82" s="31"/>
      <c r="Q82" s="31"/>
      <c r="R82" s="32"/>
      <c r="S82" s="38"/>
      <c r="T82" s="31">
        <f>F30</f>
        <v>0</v>
      </c>
      <c r="U82" s="30"/>
      <c r="V82" s="30"/>
      <c r="W82" s="32"/>
    </row>
    <row r="83" spans="8:23" x14ac:dyDescent="0.2">
      <c r="H83" s="67">
        <f t="shared" si="20"/>
        <v>3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4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5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6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7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0</v>
      </c>
    </row>
    <row r="92" spans="8:23" x14ac:dyDescent="0.2">
      <c r="H92" s="20" t="s">
        <v>164</v>
      </c>
      <c r="J92" s="90">
        <f>ROUNDUP((D27+D31)/(D8/100),0)</f>
        <v>0</v>
      </c>
    </row>
    <row r="93" spans="8:23" x14ac:dyDescent="0.2">
      <c r="H93" s="20" t="s">
        <v>245</v>
      </c>
      <c r="J93" s="90">
        <f>ROUNDUP((D27+D31+D35)/(D8/100),0)</f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Blad39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8.1000000000000003E-2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8.1000000000000003E-2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8.1000000000000003E-2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45">
        <f t="shared" si="0"/>
        <v>8717</v>
      </c>
      <c r="I8" s="56">
        <f>ROUND(K65,4)</f>
        <v>8.1000000000000003E-2</v>
      </c>
      <c r="J8" s="57">
        <f t="shared" si="1"/>
        <v>8.1000000000000003E-2</v>
      </c>
      <c r="K8" s="57">
        <f t="shared" si="2"/>
        <v>0</v>
      </c>
      <c r="L8" s="57">
        <f t="shared" si="3"/>
        <v>8.1000000000000003E-2</v>
      </c>
      <c r="M8" s="118">
        <f t="shared" si="4"/>
        <v>8.1000000000000003E-2</v>
      </c>
      <c r="N8" s="118">
        <f t="shared" si="5"/>
        <v>0</v>
      </c>
      <c r="O8" s="119">
        <f t="shared" si="6"/>
        <v>8.1000000000000003E-2</v>
      </c>
      <c r="P8" s="101">
        <f t="shared" ref="P8:P13" si="11">ROUND(IF(R65=1,SUM(O65:P65),0),4)</f>
        <v>0</v>
      </c>
      <c r="Q8" s="58">
        <f t="shared" si="7"/>
        <v>8.1000000000000003E-2</v>
      </c>
      <c r="R8" s="118">
        <f t="shared" si="8"/>
        <v>8.1000000000000003E-2</v>
      </c>
      <c r="S8" s="118">
        <f t="shared" si="9"/>
        <v>0</v>
      </c>
      <c r="T8" s="119">
        <f t="shared" si="10"/>
        <v>8.1000000000000003E-2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29737</v>
      </c>
      <c r="I9" s="56">
        <f t="shared" ref="I9:I13" si="13">ROUND(K66,4)</f>
        <v>8.1000000000000003E-2</v>
      </c>
      <c r="J9" s="57">
        <f t="shared" si="1"/>
        <v>8.1000000000000003E-2</v>
      </c>
      <c r="K9" s="57">
        <f t="shared" si="2"/>
        <v>1.4500000000000001E-2</v>
      </c>
      <c r="L9" s="57">
        <f t="shared" si="3"/>
        <v>8.1000000000000003E-2</v>
      </c>
      <c r="M9" s="118">
        <f t="shared" si="4"/>
        <v>8.1000000000000003E-2</v>
      </c>
      <c r="N9" s="118">
        <f t="shared" si="5"/>
        <v>1.4500000000000001E-2</v>
      </c>
      <c r="O9" s="119">
        <f t="shared" si="6"/>
        <v>8.1000000000000003E-2</v>
      </c>
      <c r="P9" s="101">
        <f t="shared" si="11"/>
        <v>1.4500000000000001E-2</v>
      </c>
      <c r="Q9" s="58">
        <f t="shared" si="7"/>
        <v>8.1000000000000003E-2</v>
      </c>
      <c r="R9" s="118">
        <f t="shared" si="8"/>
        <v>8.1000000000000003E-2</v>
      </c>
      <c r="S9" s="118">
        <f t="shared" si="9"/>
        <v>1.4500000000000001E-2</v>
      </c>
      <c r="T9" s="119">
        <f t="shared" si="10"/>
        <v>8.1000000000000003E-2</v>
      </c>
      <c r="U9" s="101">
        <f t="shared" si="12"/>
        <v>1.4500000000000001E-2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38884</v>
      </c>
      <c r="I10" s="56">
        <f t="shared" si="13"/>
        <v>0.37559999999999999</v>
      </c>
      <c r="J10" s="57">
        <f t="shared" si="1"/>
        <v>0.37559999999999999</v>
      </c>
      <c r="K10" s="57">
        <f t="shared" si="2"/>
        <v>1.4500000000000001E-2</v>
      </c>
      <c r="L10" s="57">
        <f t="shared" si="3"/>
        <v>8.1000000000000003E-2</v>
      </c>
      <c r="M10" s="118">
        <f t="shared" si="4"/>
        <v>8.1000000000000003E-2</v>
      </c>
      <c r="N10" s="118">
        <f t="shared" si="5"/>
        <v>1.4500000000000001E-2</v>
      </c>
      <c r="O10" s="119">
        <f t="shared" si="6"/>
        <v>8.1000000000000003E-2</v>
      </c>
      <c r="P10" s="101">
        <f t="shared" si="11"/>
        <v>1.4500000000000001E-2</v>
      </c>
      <c r="Q10" s="58">
        <f t="shared" si="7"/>
        <v>0.37559999999999999</v>
      </c>
      <c r="R10" s="118">
        <f t="shared" si="8"/>
        <v>0.37559999999999999</v>
      </c>
      <c r="S10" s="118">
        <f t="shared" si="9"/>
        <v>1.4500000000000001E-2</v>
      </c>
      <c r="T10" s="119">
        <f t="shared" si="10"/>
        <v>0.37559999999999999</v>
      </c>
      <c r="U10" s="101">
        <f t="shared" si="12"/>
        <v>1.4500000000000001E-2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41124</v>
      </c>
      <c r="I11" s="56">
        <f t="shared" si="13"/>
        <v>0.37559999999999999</v>
      </c>
      <c r="J11" s="57">
        <f t="shared" si="1"/>
        <v>0.37559999999999999</v>
      </c>
      <c r="K11" s="57">
        <f t="shared" si="2"/>
        <v>1.4500000000000001E-2</v>
      </c>
      <c r="L11" s="57">
        <f t="shared" si="3"/>
        <v>0.37559999999999999</v>
      </c>
      <c r="M11" s="118">
        <f t="shared" si="4"/>
        <v>0.37559999999999999</v>
      </c>
      <c r="N11" s="118">
        <f t="shared" si="5"/>
        <v>1.4500000000000001E-2</v>
      </c>
      <c r="O11" s="119">
        <f t="shared" si="6"/>
        <v>0.37559999999999999</v>
      </c>
      <c r="P11" s="101">
        <f t="shared" si="11"/>
        <v>1.4500000000000001E-2</v>
      </c>
      <c r="Q11" s="58">
        <f t="shared" si="7"/>
        <v>0.37559999999999999</v>
      </c>
      <c r="R11" s="118">
        <f t="shared" si="8"/>
        <v>0.37559999999999999</v>
      </c>
      <c r="S11" s="118">
        <f t="shared" si="9"/>
        <v>1.4500000000000001E-2</v>
      </c>
      <c r="T11" s="119">
        <f t="shared" si="10"/>
        <v>0.37559999999999999</v>
      </c>
      <c r="U11" s="101">
        <f t="shared" si="12"/>
        <v>1.4500000000000001E-2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46003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1.4500000000000001E-2</v>
      </c>
      <c r="L12" s="57">
        <f t="shared" si="3"/>
        <v>0.37559999999999999</v>
      </c>
      <c r="M12" s="118">
        <f t="shared" si="4"/>
        <v>0.37559999999999999</v>
      </c>
      <c r="N12" s="118">
        <f t="shared" si="5"/>
        <v>1.4500000000000001E-2</v>
      </c>
      <c r="O12" s="119">
        <f t="shared" si="6"/>
        <v>0.37559999999999999</v>
      </c>
      <c r="P12" s="101">
        <f t="shared" si="11"/>
        <v>1.4500000000000001E-2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1.4500000000000001E-2</v>
      </c>
      <c r="T12" s="119">
        <f t="shared" si="10"/>
        <v>0.37559999999999999</v>
      </c>
      <c r="U12" s="101">
        <f t="shared" si="12"/>
        <v>1.4500000000000001E-2</v>
      </c>
    </row>
    <row r="13" spans="1:34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45">
        <f t="shared" si="0"/>
        <v>59783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1.4500000000000001E-2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1.4500000000000001E-2</v>
      </c>
      <c r="O13" s="119">
        <f t="shared" si="6"/>
        <v>0.37559999999999999</v>
      </c>
      <c r="P13" s="101">
        <f t="shared" si="11"/>
        <v>1.4500000000000001E-2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1.4500000000000001E-2</v>
      </c>
      <c r="T13" s="119">
        <f t="shared" si="10"/>
        <v>0.37559999999999999</v>
      </c>
      <c r="U13" s="101">
        <f t="shared" si="12"/>
        <v>1.4500000000000001E-2</v>
      </c>
    </row>
    <row r="14" spans="1:34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45">
        <f t="shared" ref="H14:H16" si="14">IFERROR(J71,"")</f>
        <v>78427</v>
      </c>
      <c r="I14" s="56">
        <f t="shared" ref="I14:I15" si="15">IFERROR(ROUND(K71,4),"")</f>
        <v>0.495</v>
      </c>
      <c r="J14" s="57">
        <f>IFERROR(ROUND(IF(M71=1,I14,0),4),"")</f>
        <v>0.495</v>
      </c>
      <c r="K14" s="57">
        <f>IFERROR(ROUND(IF(M71=1,SUM(L71:L71),0),4),"")</f>
        <v>0</v>
      </c>
      <c r="L14" s="57">
        <f>IFERROR(ROUND(N71,4),"")</f>
        <v>0.495</v>
      </c>
      <c r="M14" s="118">
        <f>IFERROR(ROUND(IF(Q71=1,L14,0),4),"")</f>
        <v>0.495</v>
      </c>
      <c r="N14" s="118">
        <f>IFERROR(ROUND(IF(Q71=1,SUM(O71:P71),0),4),"")</f>
        <v>0</v>
      </c>
      <c r="O14" s="119">
        <f>IFERROR(ROUND(IF(R71=1,L14,0),4),"")</f>
        <v>0.495</v>
      </c>
      <c r="P14" s="101">
        <f>IFERROR(ROUND(IF(R71=1,SUM(O71:P71),0),4),"")</f>
        <v>0</v>
      </c>
      <c r="Q14" s="58">
        <f>IFERROR(ROUND(S71,4),"")</f>
        <v>0.495</v>
      </c>
      <c r="R14" s="118">
        <f>IFERROR(ROUND(IF(V71=1,Q14,0),4),"")</f>
        <v>0.495</v>
      </c>
      <c r="S14" s="118">
        <f>IFERROR(ROUND(IF(V71=1,SUM(T71:U71),0),4),"")</f>
        <v>0</v>
      </c>
      <c r="T14" s="119">
        <f>IFERROR(ROUND(IF(W71=1,Q14,0),4),"")</f>
        <v>0.495</v>
      </c>
      <c r="U14" s="101">
        <f>IFERROR(ROUND(IF(W71=1,SUM(T71:U71),0),4),"")</f>
        <v>0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706</v>
      </c>
      <c r="C27" s="9" t="s">
        <v>174</v>
      </c>
      <c r="D27" s="5">
        <v>706</v>
      </c>
      <c r="E27" s="9" t="s">
        <v>174</v>
      </c>
      <c r="F27" s="7">
        <v>706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1.4500000000000001E-2</v>
      </c>
      <c r="C30" s="10" t="s">
        <v>177</v>
      </c>
      <c r="D30" s="4">
        <v>1.4500000000000001E-2</v>
      </c>
      <c r="E30" s="10" t="s">
        <v>177</v>
      </c>
      <c r="F30" s="12">
        <v>1.4500000000000001E-2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8.1000000000000003E-2</v>
      </c>
      <c r="L64" s="30">
        <f t="shared" si="18"/>
        <v>0</v>
      </c>
      <c r="M64" s="32" t="str">
        <f t="shared" si="18"/>
        <v/>
      </c>
      <c r="N64" s="29">
        <f t="shared" si="18"/>
        <v>8.1000000000000003E-2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8.1000000000000003E-2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8.1000000000000003E-2</v>
      </c>
      <c r="L65" s="30">
        <f t="shared" si="19"/>
        <v>0</v>
      </c>
      <c r="M65" s="32">
        <f t="shared" si="19"/>
        <v>1</v>
      </c>
      <c r="N65" s="29">
        <f t="shared" si="19"/>
        <v>8.1000000000000003E-2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8.1000000000000003E-2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Start afbouw AHK</v>
      </c>
      <c r="J66" s="32">
        <f t="shared" si="19"/>
        <v>29737</v>
      </c>
      <c r="K66" s="29">
        <f t="shared" si="19"/>
        <v>8.1000000000000003E-2</v>
      </c>
      <c r="L66" s="30">
        <f t="shared" si="19"/>
        <v>1.4500000000000001E-2</v>
      </c>
      <c r="M66" s="32">
        <f t="shared" si="19"/>
        <v>1</v>
      </c>
      <c r="N66" s="29">
        <f t="shared" si="19"/>
        <v>8.1000000000000003E-2</v>
      </c>
      <c r="O66" s="30">
        <f t="shared" si="19"/>
        <v>1.4500000000000001E-2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8.1000000000000003E-2</v>
      </c>
      <c r="T66" s="30">
        <f t="shared" si="19"/>
        <v>1.4500000000000001E-2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1946 of later</v>
      </c>
      <c r="J67" s="32">
        <f t="shared" si="19"/>
        <v>38884</v>
      </c>
      <c r="K67" s="29">
        <f t="shared" si="19"/>
        <v>0.37560000000000004</v>
      </c>
      <c r="L67" s="30">
        <f t="shared" si="19"/>
        <v>1.4500000000000001E-2</v>
      </c>
      <c r="M67" s="32">
        <f t="shared" si="19"/>
        <v>1</v>
      </c>
      <c r="N67" s="29">
        <f t="shared" si="19"/>
        <v>8.1000000000000003E-2</v>
      </c>
      <c r="O67" s="30">
        <f t="shared" si="19"/>
        <v>1.4500000000000001E-2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0.37560000000000004</v>
      </c>
      <c r="T67" s="30">
        <f t="shared" si="19"/>
        <v>1.4500000000000001E-2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einde grens IB 1945 of eerder</v>
      </c>
      <c r="J68" s="32">
        <f t="shared" si="19"/>
        <v>41124</v>
      </c>
      <c r="K68" s="29">
        <f t="shared" si="19"/>
        <v>0.37560000000000004</v>
      </c>
      <c r="L68" s="30">
        <f t="shared" si="19"/>
        <v>1.4500000000000001E-2</v>
      </c>
      <c r="M68" s="32">
        <f t="shared" si="19"/>
        <v>1</v>
      </c>
      <c r="N68" s="29">
        <f t="shared" si="19"/>
        <v>0.37560000000000004</v>
      </c>
      <c r="O68" s="30">
        <f t="shared" si="19"/>
        <v>1.4500000000000001E-2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0.37560000000000004</v>
      </c>
      <c r="T68" s="30">
        <f t="shared" si="19"/>
        <v>1.4500000000000001E-2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Start afbouw OUK</v>
      </c>
      <c r="J69" s="32">
        <f t="shared" si="19"/>
        <v>46003</v>
      </c>
      <c r="K69" s="29">
        <f>IF(VLOOKUP($H69,$H$78:$W$87,K$61,0)="",K68,VLOOKUP($H69,$H$78:$W$87,K$61,0))</f>
        <v>0.37560000000000004</v>
      </c>
      <c r="L69" s="30">
        <f t="shared" si="19"/>
        <v>1.4500000000000001E-2</v>
      </c>
      <c r="M69" s="32">
        <f t="shared" si="19"/>
        <v>1</v>
      </c>
      <c r="N69" s="29">
        <f t="shared" si="19"/>
        <v>0.37560000000000004</v>
      </c>
      <c r="O69" s="30">
        <f t="shared" si="19"/>
        <v>1.4500000000000001E-2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1.4500000000000001E-2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afbouw OUK</v>
      </c>
      <c r="J70" s="32">
        <f t="shared" si="19"/>
        <v>59783</v>
      </c>
      <c r="K70" s="29">
        <f t="shared" si="19"/>
        <v>0.37560000000000004</v>
      </c>
      <c r="L70" s="30">
        <f t="shared" si="19"/>
        <v>1.4500000000000001E-2</v>
      </c>
      <c r="M70" s="32">
        <f t="shared" si="19"/>
        <v>1</v>
      </c>
      <c r="N70" s="29">
        <f t="shared" si="19"/>
        <v>0.37560000000000004</v>
      </c>
      <c r="O70" s="30">
        <f t="shared" si="19"/>
        <v>1.4500000000000001E-2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1.4500000000000001E-2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einde grens IB</v>
      </c>
      <c r="J71" s="32">
        <f t="shared" si="19"/>
        <v>78427</v>
      </c>
      <c r="K71" s="29">
        <f t="shared" si="19"/>
        <v>0.495</v>
      </c>
      <c r="L71" s="30">
        <f t="shared" si="19"/>
        <v>0</v>
      </c>
      <c r="M71" s="32">
        <f t="shared" si="19"/>
        <v>1</v>
      </c>
      <c r="N71" s="29">
        <f t="shared" si="19"/>
        <v>0.495</v>
      </c>
      <c r="O71" s="30">
        <f t="shared" si="19"/>
        <v>0</v>
      </c>
      <c r="P71" s="30">
        <f t="shared" si="19"/>
        <v>0</v>
      </c>
      <c r="Q71" s="30">
        <f t="shared" si="19"/>
        <v>1</v>
      </c>
      <c r="R71" s="32">
        <f t="shared" si="19"/>
        <v>1</v>
      </c>
      <c r="S71" s="29">
        <f t="shared" si="19"/>
        <v>0.495</v>
      </c>
      <c r="T71" s="30">
        <f t="shared" si="19"/>
        <v>0</v>
      </c>
      <c r="U71" s="30">
        <f t="shared" si="19"/>
        <v>0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8.1000000000000003E-2</v>
      </c>
      <c r="L78" s="31"/>
      <c r="M78" s="92" t="str">
        <f>IF($H$79=$H$78,1,"")</f>
        <v/>
      </c>
      <c r="N78" s="38">
        <f>D8/100</f>
        <v>8.1000000000000003E-2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8.1000000000000003E-2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2</v>
      </c>
      <c r="I80" s="64" t="s">
        <v>124</v>
      </c>
      <c r="J80" s="68">
        <f>J92</f>
        <v>8717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2</v>
      </c>
      <c r="I81" s="64" t="s">
        <v>244</v>
      </c>
      <c r="J81" s="68">
        <f>J93</f>
        <v>8717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3</v>
      </c>
      <c r="I82" s="76" t="s">
        <v>160</v>
      </c>
      <c r="J82" s="68">
        <f>B28+1</f>
        <v>29737</v>
      </c>
      <c r="K82" s="38"/>
      <c r="L82" s="31">
        <f>B30</f>
        <v>1.4500000000000001E-2</v>
      </c>
      <c r="M82" s="32"/>
      <c r="N82" s="38"/>
      <c r="O82" s="31">
        <f>D30</f>
        <v>1.4500000000000001E-2</v>
      </c>
      <c r="P82" s="31"/>
      <c r="Q82" s="31"/>
      <c r="R82" s="32"/>
      <c r="S82" s="38"/>
      <c r="T82" s="31">
        <f>F30</f>
        <v>1.4500000000000001E-2</v>
      </c>
      <c r="U82" s="30"/>
      <c r="V82" s="30"/>
      <c r="W82" s="32"/>
    </row>
    <row r="83" spans="8:23" x14ac:dyDescent="0.2">
      <c r="H83" s="67">
        <f t="shared" si="20"/>
        <v>4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5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6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7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8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8717</v>
      </c>
    </row>
    <row r="93" spans="8:23" x14ac:dyDescent="0.2">
      <c r="H93" s="20" t="s">
        <v>245</v>
      </c>
      <c r="J93" s="90">
        <f>ROUNDUP((D27+D31+D35)/(D8/100),0)</f>
        <v>8717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Blad40"/>
  <dimension ref="A1:AH93"/>
  <sheetViews>
    <sheetView topLeftCell="O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139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8.1000000000000003E-2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8.1000000000000003E-2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8.1000000000000003E-2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8.1</v>
      </c>
      <c r="C8" s="18" t="s">
        <v>13</v>
      </c>
      <c r="D8" s="17">
        <v>8.1</v>
      </c>
      <c r="E8" s="18" t="s">
        <v>22</v>
      </c>
      <c r="F8" s="19">
        <v>8.1</v>
      </c>
      <c r="H8" s="45">
        <f t="shared" si="0"/>
        <v>8717</v>
      </c>
      <c r="I8" s="56">
        <f>ROUND(K65,4)</f>
        <v>8.1000000000000003E-2</v>
      </c>
      <c r="J8" s="57">
        <f t="shared" si="1"/>
        <v>8.1000000000000003E-2</v>
      </c>
      <c r="K8" s="57">
        <f t="shared" si="2"/>
        <v>0</v>
      </c>
      <c r="L8" s="57">
        <f t="shared" si="3"/>
        <v>8.1000000000000003E-2</v>
      </c>
      <c r="M8" s="118">
        <f t="shared" si="4"/>
        <v>8.1000000000000003E-2</v>
      </c>
      <c r="N8" s="118">
        <f t="shared" si="5"/>
        <v>0</v>
      </c>
      <c r="O8" s="119">
        <f t="shared" si="6"/>
        <v>8.1000000000000003E-2</v>
      </c>
      <c r="P8" s="101">
        <f t="shared" ref="P8:P13" si="11">ROUND(IF(R65=1,SUM(O65:P65),0),4)</f>
        <v>0</v>
      </c>
      <c r="Q8" s="58">
        <f t="shared" si="7"/>
        <v>8.1000000000000003E-2</v>
      </c>
      <c r="R8" s="118">
        <f t="shared" si="8"/>
        <v>8.1000000000000003E-2</v>
      </c>
      <c r="S8" s="118">
        <f t="shared" si="9"/>
        <v>0</v>
      </c>
      <c r="T8" s="119">
        <f t="shared" si="10"/>
        <v>8.1000000000000003E-2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29737</v>
      </c>
      <c r="I9" s="56">
        <f t="shared" ref="I9:I13" si="13">ROUND(K66,4)</f>
        <v>8.1000000000000003E-2</v>
      </c>
      <c r="J9" s="57">
        <f t="shared" si="1"/>
        <v>8.1000000000000003E-2</v>
      </c>
      <c r="K9" s="57">
        <f t="shared" si="2"/>
        <v>1.4500000000000001E-2</v>
      </c>
      <c r="L9" s="57">
        <f t="shared" si="3"/>
        <v>8.1000000000000003E-2</v>
      </c>
      <c r="M9" s="118">
        <f t="shared" si="4"/>
        <v>8.1000000000000003E-2</v>
      </c>
      <c r="N9" s="118">
        <f t="shared" si="5"/>
        <v>1.4500000000000001E-2</v>
      </c>
      <c r="O9" s="119">
        <f t="shared" si="6"/>
        <v>8.1000000000000003E-2</v>
      </c>
      <c r="P9" s="101">
        <f t="shared" si="11"/>
        <v>1.4500000000000001E-2</v>
      </c>
      <c r="Q9" s="58">
        <f t="shared" si="7"/>
        <v>8.1000000000000003E-2</v>
      </c>
      <c r="R9" s="118">
        <f t="shared" si="8"/>
        <v>8.1000000000000003E-2</v>
      </c>
      <c r="S9" s="118">
        <f t="shared" si="9"/>
        <v>1.4500000000000001E-2</v>
      </c>
      <c r="T9" s="119">
        <f t="shared" si="10"/>
        <v>8.1000000000000003E-2</v>
      </c>
      <c r="U9" s="101">
        <f t="shared" si="12"/>
        <v>1.4500000000000001E-2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38884</v>
      </c>
      <c r="I10" s="56">
        <f t="shared" si="13"/>
        <v>0.37559999999999999</v>
      </c>
      <c r="J10" s="57">
        <f t="shared" si="1"/>
        <v>0.37559999999999999</v>
      </c>
      <c r="K10" s="57">
        <f t="shared" si="2"/>
        <v>1.4500000000000001E-2</v>
      </c>
      <c r="L10" s="57">
        <f t="shared" si="3"/>
        <v>8.1000000000000003E-2</v>
      </c>
      <c r="M10" s="118">
        <f t="shared" si="4"/>
        <v>8.1000000000000003E-2</v>
      </c>
      <c r="N10" s="118">
        <f t="shared" si="5"/>
        <v>1.4500000000000001E-2</v>
      </c>
      <c r="O10" s="119">
        <f t="shared" si="6"/>
        <v>8.1000000000000003E-2</v>
      </c>
      <c r="P10" s="101">
        <f t="shared" si="11"/>
        <v>1.4500000000000001E-2</v>
      </c>
      <c r="Q10" s="58">
        <f t="shared" si="7"/>
        <v>0.37559999999999999</v>
      </c>
      <c r="R10" s="118">
        <f t="shared" si="8"/>
        <v>0.37559999999999999</v>
      </c>
      <c r="S10" s="118">
        <f t="shared" si="9"/>
        <v>1.4500000000000001E-2</v>
      </c>
      <c r="T10" s="119">
        <f t="shared" si="10"/>
        <v>0.37559999999999999</v>
      </c>
      <c r="U10" s="101">
        <f t="shared" si="12"/>
        <v>1.4500000000000001E-2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41124</v>
      </c>
      <c r="I11" s="56">
        <f t="shared" si="13"/>
        <v>0.37559999999999999</v>
      </c>
      <c r="J11" s="57">
        <f t="shared" si="1"/>
        <v>0.37559999999999999</v>
      </c>
      <c r="K11" s="57">
        <f t="shared" si="2"/>
        <v>1.4500000000000001E-2</v>
      </c>
      <c r="L11" s="57">
        <f t="shared" si="3"/>
        <v>0.37559999999999999</v>
      </c>
      <c r="M11" s="118">
        <f t="shared" si="4"/>
        <v>0.37559999999999999</v>
      </c>
      <c r="N11" s="118">
        <f t="shared" si="5"/>
        <v>1.4500000000000001E-2</v>
      </c>
      <c r="O11" s="119">
        <f t="shared" si="6"/>
        <v>0.37559999999999999</v>
      </c>
      <c r="P11" s="101">
        <f t="shared" si="11"/>
        <v>1.4500000000000001E-2</v>
      </c>
      <c r="Q11" s="58">
        <f t="shared" si="7"/>
        <v>0.37559999999999999</v>
      </c>
      <c r="R11" s="118">
        <f t="shared" si="8"/>
        <v>0.37559999999999999</v>
      </c>
      <c r="S11" s="118">
        <f t="shared" si="9"/>
        <v>1.4500000000000001E-2</v>
      </c>
      <c r="T11" s="119">
        <f t="shared" si="10"/>
        <v>0.37559999999999999</v>
      </c>
      <c r="U11" s="101">
        <f t="shared" si="12"/>
        <v>1.4500000000000001E-2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46003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1.4500000000000001E-2</v>
      </c>
      <c r="L12" s="57">
        <f t="shared" si="3"/>
        <v>0.37559999999999999</v>
      </c>
      <c r="M12" s="118">
        <f t="shared" si="4"/>
        <v>0.37559999999999999</v>
      </c>
      <c r="N12" s="118">
        <f t="shared" si="5"/>
        <v>1.4500000000000001E-2</v>
      </c>
      <c r="O12" s="119">
        <f t="shared" si="6"/>
        <v>0.37559999999999999</v>
      </c>
      <c r="P12" s="101">
        <f t="shared" si="11"/>
        <v>1.4500000000000001E-2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1.4500000000000001E-2</v>
      </c>
      <c r="T12" s="119">
        <f t="shared" si="10"/>
        <v>0.37559999999999999</v>
      </c>
      <c r="U12" s="101">
        <f t="shared" si="12"/>
        <v>1.4500000000000001E-2</v>
      </c>
    </row>
    <row r="13" spans="1:34" ht="15" x14ac:dyDescent="0.25">
      <c r="A13" s="14" t="s">
        <v>7</v>
      </c>
      <c r="B13" s="5">
        <v>3149</v>
      </c>
      <c r="C13" s="9" t="s">
        <v>17</v>
      </c>
      <c r="D13" s="5">
        <v>3330</v>
      </c>
      <c r="E13" s="9" t="s">
        <v>26</v>
      </c>
      <c r="F13" s="7">
        <v>3149</v>
      </c>
      <c r="H13" s="45">
        <f t="shared" si="0"/>
        <v>59783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1.4500000000000001E-2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1.4500000000000001E-2</v>
      </c>
      <c r="O13" s="119">
        <f t="shared" si="6"/>
        <v>0.37559999999999999</v>
      </c>
      <c r="P13" s="101">
        <f t="shared" si="11"/>
        <v>1.4500000000000001E-2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1.4500000000000001E-2</v>
      </c>
      <c r="T13" s="119">
        <f t="shared" si="10"/>
        <v>0.37559999999999999</v>
      </c>
      <c r="U13" s="101">
        <f t="shared" si="12"/>
        <v>1.4500000000000001E-2</v>
      </c>
    </row>
    <row r="14" spans="1:34" ht="15" x14ac:dyDescent="0.25">
      <c r="A14" s="14" t="s">
        <v>9</v>
      </c>
      <c r="B14" s="5">
        <v>18001</v>
      </c>
      <c r="C14" s="9" t="s">
        <v>18</v>
      </c>
      <c r="D14" s="5">
        <v>17341</v>
      </c>
      <c r="E14" s="9" t="s">
        <v>27</v>
      </c>
      <c r="F14" s="7">
        <v>18001</v>
      </c>
      <c r="H14" s="45">
        <f t="shared" ref="H14:H16" si="14">IFERROR(J71,"")</f>
        <v>78427</v>
      </c>
      <c r="I14" s="56">
        <f t="shared" ref="I14:I15" si="15">IFERROR(ROUND(K71,4),"")</f>
        <v>0.495</v>
      </c>
      <c r="J14" s="57">
        <f>IFERROR(ROUND(IF(M71=1,I14,0),4),"")</f>
        <v>0.495</v>
      </c>
      <c r="K14" s="57">
        <f>IFERROR(ROUND(IF(M71=1,SUM(L71:L71),0),4),"")</f>
        <v>0</v>
      </c>
      <c r="L14" s="57">
        <f>IFERROR(ROUND(N71,4),"")</f>
        <v>0.495</v>
      </c>
      <c r="M14" s="118">
        <f>IFERROR(ROUND(IF(Q71=1,L14,0),4),"")</f>
        <v>0.495</v>
      </c>
      <c r="N14" s="118">
        <f>IFERROR(ROUND(IF(Q71=1,SUM(O71:P71),0),4),"")</f>
        <v>0</v>
      </c>
      <c r="O14" s="119">
        <f>IFERROR(ROUND(IF(R71=1,L14,0),4),"")</f>
        <v>0.495</v>
      </c>
      <c r="P14" s="101">
        <f>IFERROR(ROUND(IF(R71=1,SUM(O71:P71),0),4),"")</f>
        <v>0</v>
      </c>
      <c r="Q14" s="58">
        <f>IFERROR(ROUND(S71,4),"")</f>
        <v>0.495</v>
      </c>
      <c r="R14" s="118">
        <f>IFERROR(ROUND(IF(V71=1,Q14,0),4),"")</f>
        <v>0.495</v>
      </c>
      <c r="S14" s="118">
        <f>IFERROR(ROUND(IF(V71=1,SUM(T71:U71),0),4),"")</f>
        <v>0</v>
      </c>
      <c r="T14" s="119">
        <f>IFERROR(ROUND(IF(W71=1,Q14,0),4),"")</f>
        <v>0.495</v>
      </c>
      <c r="U14" s="101">
        <f>IFERROR(ROUND(IF(W71=1,SUM(T71:U71),0),4),"")</f>
        <v>0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 t="str">
        <f t="shared" si="14"/>
        <v/>
      </c>
      <c r="I15" s="56" t="str">
        <f t="shared" si="15"/>
        <v/>
      </c>
      <c r="J15" s="57" t="str">
        <f>IFERROR(ROUND(IF(M72=1,I15,0),4),"")</f>
        <v/>
      </c>
      <c r="K15" s="57" t="str">
        <f>IFERROR(ROUND(IF(M72=1,SUM(L72:L72),0),4),"")</f>
        <v/>
      </c>
      <c r="L15" s="57" t="str">
        <f>IFERROR(ROUND(N72,4),"")</f>
        <v/>
      </c>
      <c r="M15" s="118" t="str">
        <f>IFERROR(ROUND(IF(Q72=1,L15,0),4),"")</f>
        <v/>
      </c>
      <c r="N15" s="118" t="str">
        <f>IFERROR(ROUND(IF(Q72=1,SUM(O72:P72),0),4),"")</f>
        <v/>
      </c>
      <c r="O15" s="119" t="str">
        <f>IFERROR(ROUND(IF(R72=1,L15,0),4),"")</f>
        <v/>
      </c>
      <c r="P15" s="101" t="str">
        <f t="shared" ref="P15:P16" si="16">IFERROR(ROUND(IF(R72=1,SUM(O72:P72),0),4),"")</f>
        <v/>
      </c>
      <c r="Q15" s="58" t="str">
        <f>IFERROR(ROUND(S72,4),"")</f>
        <v/>
      </c>
      <c r="R15" s="118" t="str">
        <f>IFERROR(ROUND(IF(V72=1,Q15,0),4),"")</f>
        <v/>
      </c>
      <c r="S15" s="118" t="str">
        <f>IFERROR(ROUND(IF(V72=1,SUM(T72:U72),0),4),"")</f>
        <v/>
      </c>
      <c r="T15" s="119" t="str">
        <f>IFERROR(ROUND(IF(W72=1,Q15,0),4),"")</f>
        <v/>
      </c>
      <c r="U15" s="101" t="str">
        <f t="shared" ref="U15:U16" si="17">IFERROR(ROUND(IF(W72=1,SUM(T72:U72),0),4),"")</f>
        <v/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 t="str">
        <f t="shared" si="14"/>
        <v/>
      </c>
      <c r="I16" s="56" t="str">
        <f>IFERROR(ROUND(K73,4),"")</f>
        <v/>
      </c>
      <c r="J16" s="57" t="str">
        <f>IFERROR(ROUND(IF(M73=1,I16,0),4),"")</f>
        <v/>
      </c>
      <c r="K16" s="57" t="str">
        <f>IFERROR(ROUND(IF(M73=1,SUM(L73:L73),0),4),"")</f>
        <v/>
      </c>
      <c r="L16" s="57" t="str">
        <f>IFERROR(ROUND(N73,4),"")</f>
        <v/>
      </c>
      <c r="M16" s="118" t="str">
        <f>IFERROR(ROUND(IF(Q73=1,L16,0),4),"")</f>
        <v/>
      </c>
      <c r="N16" s="118" t="str">
        <f>IFERROR(ROUND(IF(Q73=1,SUM(O73:P73),0),4),"")</f>
        <v/>
      </c>
      <c r="O16" s="119" t="str">
        <f>IFERROR(ROUND(IF(R73=1,L16,0),4),"")</f>
        <v/>
      </c>
      <c r="P16" s="101" t="str">
        <f t="shared" si="16"/>
        <v/>
      </c>
      <c r="Q16" s="58" t="str">
        <f>IFERROR(ROUND(S73,4),"")</f>
        <v/>
      </c>
      <c r="R16" s="118" t="str">
        <f>IFERROR(ROUND(IF(V73=1,Q16,0),4),"")</f>
        <v/>
      </c>
      <c r="S16" s="118" t="str">
        <f>IFERROR(ROUND(IF(V73=1,SUM(T73:U73),0),4),"")</f>
        <v/>
      </c>
      <c r="T16" s="119" t="str">
        <f>IFERROR(ROUND(IF(W73=1,Q16,0),4),"")</f>
        <v/>
      </c>
      <c r="U16" s="101" t="str">
        <f t="shared" si="17"/>
        <v/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706</v>
      </c>
      <c r="C27" s="9" t="s">
        <v>174</v>
      </c>
      <c r="D27" s="5">
        <v>706</v>
      </c>
      <c r="E27" s="9" t="s">
        <v>174</v>
      </c>
      <c r="F27" s="7">
        <v>706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1.4500000000000001E-2</v>
      </c>
      <c r="C30" s="10" t="s">
        <v>177</v>
      </c>
      <c r="D30" s="4">
        <v>1.4500000000000001E-2</v>
      </c>
      <c r="E30" s="10" t="s">
        <v>177</v>
      </c>
      <c r="F30" s="12">
        <v>1.4500000000000001E-2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0</v>
      </c>
      <c r="E31" s="14" t="s">
        <v>179</v>
      </c>
      <c r="F31" s="7">
        <v>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</v>
      </c>
      <c r="E33" s="14" t="s">
        <v>183</v>
      </c>
      <c r="F33" s="12">
        <v>0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0</v>
      </c>
      <c r="E35" s="14" t="s">
        <v>37</v>
      </c>
      <c r="F35" s="7">
        <v>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0</v>
      </c>
      <c r="C38" s="96" t="s">
        <v>194</v>
      </c>
      <c r="D38" s="5">
        <v>0</v>
      </c>
      <c r="E38" s="96" t="s">
        <v>194</v>
      </c>
      <c r="F38" s="7">
        <v>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</v>
      </c>
      <c r="C40" s="16" t="s">
        <v>199</v>
      </c>
      <c r="D40" s="4">
        <v>0</v>
      </c>
      <c r="E40" s="14" t="s">
        <v>199</v>
      </c>
      <c r="F40" s="12">
        <v>0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</v>
      </c>
      <c r="E44" s="14" t="s">
        <v>207</v>
      </c>
      <c r="F44" s="12">
        <v>0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</v>
      </c>
      <c r="C46" s="16" t="s">
        <v>211</v>
      </c>
      <c r="D46" s="4">
        <v>0</v>
      </c>
      <c r="E46" s="14" t="s">
        <v>211</v>
      </c>
      <c r="F46" s="12">
        <v>0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8.1000000000000003E-2</v>
      </c>
      <c r="L64" s="30">
        <f t="shared" si="18"/>
        <v>0</v>
      </c>
      <c r="M64" s="32" t="str">
        <f t="shared" si="18"/>
        <v/>
      </c>
      <c r="N64" s="29">
        <f t="shared" si="18"/>
        <v>8.1000000000000003E-2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8.1000000000000003E-2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8.1000000000000003E-2</v>
      </c>
      <c r="L65" s="30">
        <f t="shared" si="19"/>
        <v>0</v>
      </c>
      <c r="M65" s="32">
        <f t="shared" si="19"/>
        <v>1</v>
      </c>
      <c r="N65" s="29">
        <f t="shared" si="19"/>
        <v>8.1000000000000003E-2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>
        <f t="shared" si="19"/>
        <v>1</v>
      </c>
      <c r="S65" s="29">
        <f t="shared" si="19"/>
        <v>8.1000000000000003E-2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>
        <f t="shared" si="19"/>
        <v>1</v>
      </c>
      <c r="X65" s="30"/>
      <c r="Y65" s="30"/>
    </row>
    <row r="66" spans="1:25" x14ac:dyDescent="0.2">
      <c r="H66" s="29">
        <v>3</v>
      </c>
      <c r="I66" s="30" t="str">
        <f t="shared" si="19"/>
        <v>Start afbouw AHK</v>
      </c>
      <c r="J66" s="32">
        <f t="shared" si="19"/>
        <v>29737</v>
      </c>
      <c r="K66" s="29">
        <f t="shared" si="19"/>
        <v>8.1000000000000003E-2</v>
      </c>
      <c r="L66" s="30">
        <f t="shared" si="19"/>
        <v>1.4500000000000001E-2</v>
      </c>
      <c r="M66" s="32">
        <f t="shared" si="19"/>
        <v>1</v>
      </c>
      <c r="N66" s="29">
        <f t="shared" si="19"/>
        <v>8.1000000000000003E-2</v>
      </c>
      <c r="O66" s="30">
        <f t="shared" si="19"/>
        <v>1.4500000000000001E-2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8.1000000000000003E-2</v>
      </c>
      <c r="T66" s="30">
        <f t="shared" si="19"/>
        <v>1.4500000000000001E-2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einde grens IB 1946 of later</v>
      </c>
      <c r="J67" s="32">
        <f t="shared" si="19"/>
        <v>38884</v>
      </c>
      <c r="K67" s="29">
        <f t="shared" si="19"/>
        <v>0.37560000000000004</v>
      </c>
      <c r="L67" s="30">
        <f t="shared" si="19"/>
        <v>1.4500000000000001E-2</v>
      </c>
      <c r="M67" s="32">
        <f t="shared" si="19"/>
        <v>1</v>
      </c>
      <c r="N67" s="29">
        <f t="shared" si="19"/>
        <v>8.1000000000000003E-2</v>
      </c>
      <c r="O67" s="30">
        <f t="shared" si="19"/>
        <v>1.4500000000000001E-2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0.37560000000000004</v>
      </c>
      <c r="T67" s="30">
        <f t="shared" si="19"/>
        <v>1.4500000000000001E-2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einde grens IB 1945 of eerder</v>
      </c>
      <c r="J68" s="32">
        <f t="shared" si="19"/>
        <v>41124</v>
      </c>
      <c r="K68" s="29">
        <f t="shared" si="19"/>
        <v>0.37560000000000004</v>
      </c>
      <c r="L68" s="30">
        <f t="shared" si="19"/>
        <v>1.4500000000000001E-2</v>
      </c>
      <c r="M68" s="32">
        <f t="shared" si="19"/>
        <v>1</v>
      </c>
      <c r="N68" s="29">
        <f t="shared" si="19"/>
        <v>0.37560000000000004</v>
      </c>
      <c r="O68" s="30">
        <f t="shared" si="19"/>
        <v>1.4500000000000001E-2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0.37560000000000004</v>
      </c>
      <c r="T68" s="30">
        <f t="shared" si="19"/>
        <v>1.4500000000000001E-2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Start afbouw OUK</v>
      </c>
      <c r="J69" s="32">
        <f t="shared" si="19"/>
        <v>46003</v>
      </c>
      <c r="K69" s="29">
        <f>IF(VLOOKUP($H69,$H$78:$W$87,K$61,0)="",K68,VLOOKUP($H69,$H$78:$W$87,K$61,0))</f>
        <v>0.37560000000000004</v>
      </c>
      <c r="L69" s="30">
        <f t="shared" si="19"/>
        <v>1.4500000000000001E-2</v>
      </c>
      <c r="M69" s="32">
        <f t="shared" si="19"/>
        <v>1</v>
      </c>
      <c r="N69" s="29">
        <f t="shared" si="19"/>
        <v>0.37560000000000004</v>
      </c>
      <c r="O69" s="30">
        <f t="shared" si="19"/>
        <v>1.4500000000000001E-2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1.4500000000000001E-2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afbouw OUK</v>
      </c>
      <c r="J70" s="32">
        <f t="shared" si="19"/>
        <v>59783</v>
      </c>
      <c r="K70" s="29">
        <f t="shared" si="19"/>
        <v>0.37560000000000004</v>
      </c>
      <c r="L70" s="30">
        <f t="shared" si="19"/>
        <v>1.4500000000000001E-2</v>
      </c>
      <c r="M70" s="32">
        <f t="shared" si="19"/>
        <v>1</v>
      </c>
      <c r="N70" s="29">
        <f t="shared" si="19"/>
        <v>0.37560000000000004</v>
      </c>
      <c r="O70" s="30">
        <f t="shared" si="19"/>
        <v>1.4500000000000001E-2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1.4500000000000001E-2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einde grens IB</v>
      </c>
      <c r="J71" s="32">
        <f t="shared" si="19"/>
        <v>78427</v>
      </c>
      <c r="K71" s="29">
        <f t="shared" si="19"/>
        <v>0.495</v>
      </c>
      <c r="L71" s="30">
        <f t="shared" si="19"/>
        <v>0</v>
      </c>
      <c r="M71" s="32">
        <f t="shared" si="19"/>
        <v>1</v>
      </c>
      <c r="N71" s="29">
        <f t="shared" si="19"/>
        <v>0.495</v>
      </c>
      <c r="O71" s="30">
        <f t="shared" si="19"/>
        <v>0</v>
      </c>
      <c r="P71" s="30">
        <f t="shared" si="19"/>
        <v>0</v>
      </c>
      <c r="Q71" s="30">
        <f t="shared" si="19"/>
        <v>1</v>
      </c>
      <c r="R71" s="32">
        <f t="shared" si="19"/>
        <v>1</v>
      </c>
      <c r="S71" s="29">
        <f t="shared" si="19"/>
        <v>0.495</v>
      </c>
      <c r="T71" s="30">
        <f t="shared" si="19"/>
        <v>0</v>
      </c>
      <c r="U71" s="30">
        <f t="shared" si="19"/>
        <v>0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e">
        <f t="shared" si="19"/>
        <v>#N/A</v>
      </c>
      <c r="J72" s="32" t="e">
        <f t="shared" si="19"/>
        <v>#N/A</v>
      </c>
      <c r="K72" s="29" t="e">
        <f t="shared" si="19"/>
        <v>#N/A</v>
      </c>
      <c r="L72" s="30" t="e">
        <f t="shared" si="19"/>
        <v>#N/A</v>
      </c>
      <c r="M72" s="32" t="e">
        <f t="shared" si="19"/>
        <v>#N/A</v>
      </c>
      <c r="N72" s="29" t="e">
        <f t="shared" si="19"/>
        <v>#N/A</v>
      </c>
      <c r="O72" s="30" t="e">
        <f t="shared" si="19"/>
        <v>#N/A</v>
      </c>
      <c r="P72" s="30" t="e">
        <f t="shared" si="19"/>
        <v>#N/A</v>
      </c>
      <c r="Q72" s="30" t="e">
        <f t="shared" si="19"/>
        <v>#N/A</v>
      </c>
      <c r="R72" s="32" t="e">
        <f t="shared" si="19"/>
        <v>#N/A</v>
      </c>
      <c r="S72" s="29" t="e">
        <f t="shared" si="19"/>
        <v>#N/A</v>
      </c>
      <c r="T72" s="30" t="e">
        <f t="shared" si="19"/>
        <v>#N/A</v>
      </c>
      <c r="U72" s="30" t="e">
        <f t="shared" si="19"/>
        <v>#N/A</v>
      </c>
      <c r="V72" s="30" t="e">
        <f t="shared" si="19"/>
        <v>#N/A</v>
      </c>
      <c r="W72" s="32" t="e">
        <f t="shared" si="19"/>
        <v>#N/A</v>
      </c>
      <c r="X72" s="30"/>
      <c r="Y72" s="30"/>
    </row>
    <row r="73" spans="1:25" x14ac:dyDescent="0.2">
      <c r="H73" s="72">
        <v>10</v>
      </c>
      <c r="I73" s="44" t="e">
        <f t="shared" si="19"/>
        <v>#N/A</v>
      </c>
      <c r="J73" s="36" t="e">
        <f t="shared" si="19"/>
        <v>#N/A</v>
      </c>
      <c r="K73" s="72" t="e">
        <f t="shared" si="19"/>
        <v>#N/A</v>
      </c>
      <c r="L73" s="44" t="e">
        <f t="shared" si="19"/>
        <v>#N/A</v>
      </c>
      <c r="M73" s="36" t="e">
        <f t="shared" si="19"/>
        <v>#N/A</v>
      </c>
      <c r="N73" s="72" t="e">
        <f t="shared" si="19"/>
        <v>#N/A</v>
      </c>
      <c r="O73" s="44" t="e">
        <f t="shared" si="19"/>
        <v>#N/A</v>
      </c>
      <c r="P73" s="44" t="e">
        <f t="shared" si="19"/>
        <v>#N/A</v>
      </c>
      <c r="Q73" s="44" t="e">
        <f t="shared" si="19"/>
        <v>#N/A</v>
      </c>
      <c r="R73" s="36" t="e">
        <f t="shared" si="19"/>
        <v>#N/A</v>
      </c>
      <c r="S73" s="72" t="e">
        <f t="shared" si="19"/>
        <v>#N/A</v>
      </c>
      <c r="T73" s="44" t="e">
        <f t="shared" si="19"/>
        <v>#N/A</v>
      </c>
      <c r="U73" s="44" t="e">
        <f t="shared" si="19"/>
        <v>#N/A</v>
      </c>
      <c r="V73" s="44" t="e">
        <f t="shared" si="19"/>
        <v>#N/A</v>
      </c>
      <c r="W73" s="36" t="e">
        <f t="shared" si="19"/>
        <v>#N/A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8.1000000000000003E-2</v>
      </c>
      <c r="L78" s="31"/>
      <c r="M78" s="92" t="str">
        <f>IF($H$79=$H$78,1,"")</f>
        <v/>
      </c>
      <c r="N78" s="38">
        <f>D8/100</f>
        <v>8.1000000000000003E-2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8.1000000000000003E-2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>
        <f>IF($H$80=$H79,1,"")</f>
        <v>1</v>
      </c>
      <c r="R79" s="92">
        <f>IF($H$81=$H79,1,"")</f>
        <v>1</v>
      </c>
      <c r="S79" s="38"/>
      <c r="T79" s="31"/>
      <c r="U79" s="30"/>
      <c r="V79" s="93">
        <f>IF($H$80=$H79,1,"")</f>
        <v>1</v>
      </c>
      <c r="W79" s="92">
        <f>IF($H$81=$H79,1,"")</f>
        <v>1</v>
      </c>
    </row>
    <row r="80" spans="1:25" x14ac:dyDescent="0.2">
      <c r="H80" s="67">
        <f t="shared" si="20"/>
        <v>2</v>
      </c>
      <c r="I80" s="64" t="s">
        <v>124</v>
      </c>
      <c r="J80" s="68">
        <f>J92</f>
        <v>8717</v>
      </c>
      <c r="K80" s="38"/>
      <c r="L80" s="31"/>
      <c r="M80" s="32"/>
      <c r="N80" s="38"/>
      <c r="O80" s="31"/>
      <c r="P80" s="31"/>
      <c r="Q80" s="95">
        <v>1</v>
      </c>
      <c r="R80" s="92">
        <f>IF($H$81=$H80,1,"")</f>
        <v>1</v>
      </c>
      <c r="S80" s="38"/>
      <c r="T80" s="31"/>
      <c r="U80" s="30"/>
      <c r="V80" s="95">
        <v>1</v>
      </c>
      <c r="W80" s="92">
        <f>IF($H$81=$H80,1,"")</f>
        <v>1</v>
      </c>
    </row>
    <row r="81" spans="8:23" x14ac:dyDescent="0.2">
      <c r="H81" s="67">
        <f t="shared" si="20"/>
        <v>2</v>
      </c>
      <c r="I81" s="64" t="s">
        <v>244</v>
      </c>
      <c r="J81" s="68">
        <f>J93</f>
        <v>8717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3</v>
      </c>
      <c r="I82" s="76" t="s">
        <v>160</v>
      </c>
      <c r="J82" s="68">
        <f>B28+1</f>
        <v>29737</v>
      </c>
      <c r="K82" s="38"/>
      <c r="L82" s="31">
        <f>B30</f>
        <v>1.4500000000000001E-2</v>
      </c>
      <c r="M82" s="32"/>
      <c r="N82" s="38"/>
      <c r="O82" s="31">
        <f>D30</f>
        <v>1.4500000000000001E-2</v>
      </c>
      <c r="P82" s="31"/>
      <c r="Q82" s="31"/>
      <c r="R82" s="32"/>
      <c r="S82" s="38"/>
      <c r="T82" s="31">
        <f>F30</f>
        <v>1.4500000000000001E-2</v>
      </c>
      <c r="U82" s="30"/>
      <c r="V82" s="30"/>
      <c r="W82" s="32"/>
    </row>
    <row r="83" spans="8:23" x14ac:dyDescent="0.2">
      <c r="H83" s="67">
        <f t="shared" si="20"/>
        <v>4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5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6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0</v>
      </c>
      <c r="Q85" s="31"/>
      <c r="R85" s="32"/>
      <c r="S85" s="38"/>
      <c r="T85" s="31"/>
      <c r="U85" s="31">
        <f>F33</f>
        <v>0</v>
      </c>
      <c r="V85" s="30"/>
      <c r="W85" s="32"/>
    </row>
    <row r="86" spans="8:23" x14ac:dyDescent="0.2">
      <c r="H86" s="67">
        <f t="shared" si="20"/>
        <v>7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8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8717</v>
      </c>
    </row>
    <row r="93" spans="8:23" x14ac:dyDescent="0.2">
      <c r="H93" s="20" t="s">
        <v>245</v>
      </c>
      <c r="J93" s="90">
        <f>ROUNDUP((D27+D31+D35)/(D8/100),0)</f>
        <v>8717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Blad41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0.26100000000000001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45">
        <f t="shared" si="0"/>
        <v>8717</v>
      </c>
      <c r="I8" s="56">
        <f>ROUND(K65,4)</f>
        <v>0.26100000000000001</v>
      </c>
      <c r="J8" s="57">
        <f t="shared" si="1"/>
        <v>0.26100000000000001</v>
      </c>
      <c r="K8" s="57">
        <f t="shared" si="2"/>
        <v>0</v>
      </c>
      <c r="L8" s="57">
        <f t="shared" si="3"/>
        <v>8.2000000000000003E-2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8.2000000000000003E-2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20305</v>
      </c>
      <c r="I9" s="56">
        <f t="shared" ref="I9:I13" si="13">ROUND(K66,4)</f>
        <v>0.26100000000000001</v>
      </c>
      <c r="J9" s="57">
        <f t="shared" si="1"/>
        <v>0.26100000000000001</v>
      </c>
      <c r="K9" s="57">
        <f t="shared" si="2"/>
        <v>0</v>
      </c>
      <c r="L9" s="57">
        <f t="shared" si="3"/>
        <v>8.2000000000000003E-2</v>
      </c>
      <c r="M9" s="118">
        <f t="shared" si="4"/>
        <v>8.2000000000000003E-2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8.2000000000000003E-2</v>
      </c>
      <c r="R9" s="118">
        <f t="shared" si="8"/>
        <v>8.2000000000000003E-2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23354</v>
      </c>
      <c r="I10" s="56">
        <f t="shared" si="13"/>
        <v>0.26100000000000001</v>
      </c>
      <c r="J10" s="57">
        <f t="shared" si="1"/>
        <v>0.26100000000000001</v>
      </c>
      <c r="K10" s="57">
        <f t="shared" si="2"/>
        <v>0</v>
      </c>
      <c r="L10" s="57">
        <f t="shared" si="3"/>
        <v>8.2000000000000003E-2</v>
      </c>
      <c r="M10" s="118">
        <f t="shared" si="4"/>
        <v>8.2000000000000003E-2</v>
      </c>
      <c r="N10" s="118">
        <f t="shared" si="5"/>
        <v>0</v>
      </c>
      <c r="O10" s="119">
        <f t="shared" si="6"/>
        <v>8.2000000000000003E-2</v>
      </c>
      <c r="P10" s="101">
        <f t="shared" si="11"/>
        <v>0</v>
      </c>
      <c r="Q10" s="58">
        <f t="shared" si="7"/>
        <v>8.2000000000000003E-2</v>
      </c>
      <c r="R10" s="118">
        <f t="shared" si="8"/>
        <v>8.2000000000000003E-2</v>
      </c>
      <c r="S10" s="118">
        <f t="shared" si="9"/>
        <v>0</v>
      </c>
      <c r="T10" s="119">
        <f t="shared" si="10"/>
        <v>8.2000000000000003E-2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0.26100000000000001</v>
      </c>
      <c r="J11" s="57">
        <f t="shared" si="1"/>
        <v>0.26100000000000001</v>
      </c>
      <c r="K11" s="57">
        <f t="shared" si="2"/>
        <v>4.6699999999999998E-2</v>
      </c>
      <c r="L11" s="57">
        <f t="shared" si="3"/>
        <v>8.2000000000000003E-2</v>
      </c>
      <c r="M11" s="118">
        <f t="shared" si="4"/>
        <v>8.2000000000000003E-2</v>
      </c>
      <c r="N11" s="118">
        <f t="shared" si="5"/>
        <v>1.47E-2</v>
      </c>
      <c r="O11" s="119">
        <f t="shared" si="6"/>
        <v>8.2000000000000003E-2</v>
      </c>
      <c r="P11" s="101">
        <f t="shared" si="11"/>
        <v>1.47E-2</v>
      </c>
      <c r="Q11" s="58">
        <f t="shared" si="7"/>
        <v>8.2000000000000003E-2</v>
      </c>
      <c r="R11" s="118">
        <f t="shared" si="8"/>
        <v>8.2000000000000003E-2</v>
      </c>
      <c r="S11" s="118">
        <f t="shared" si="9"/>
        <v>1.47E-2</v>
      </c>
      <c r="T11" s="119">
        <f t="shared" si="10"/>
        <v>8.2000000000000003E-2</v>
      </c>
      <c r="U11" s="101">
        <f t="shared" si="12"/>
        <v>1.47E-2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4.6699999999999998E-2</v>
      </c>
      <c r="L12" s="57">
        <f t="shared" si="3"/>
        <v>8.2000000000000003E-2</v>
      </c>
      <c r="M12" s="118">
        <f t="shared" si="4"/>
        <v>8.2000000000000003E-2</v>
      </c>
      <c r="N12" s="118">
        <f t="shared" si="5"/>
        <v>1.47E-2</v>
      </c>
      <c r="O12" s="119">
        <f t="shared" si="6"/>
        <v>8.2000000000000003E-2</v>
      </c>
      <c r="P12" s="101">
        <f t="shared" si="11"/>
        <v>1.47E-2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1.47E-2</v>
      </c>
      <c r="T12" s="119">
        <f t="shared" si="10"/>
        <v>0.37559999999999999</v>
      </c>
      <c r="U12" s="101">
        <f t="shared" si="12"/>
        <v>1.47E-2</v>
      </c>
    </row>
    <row r="13" spans="1:34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4.6699999999999998E-2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1.47E-2</v>
      </c>
      <c r="O13" s="119">
        <f t="shared" si="6"/>
        <v>0.37559999999999999</v>
      </c>
      <c r="P13" s="101">
        <f t="shared" si="11"/>
        <v>1.47E-2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1.47E-2</v>
      </c>
      <c r="T13" s="119">
        <f t="shared" si="10"/>
        <v>0.37559999999999999</v>
      </c>
      <c r="U13" s="101">
        <f t="shared" si="12"/>
        <v>1.47E-2</v>
      </c>
    </row>
    <row r="14" spans="1:34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4.6699999999999998E-2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8.3599999999999994E-2</v>
      </c>
      <c r="O14" s="119">
        <f>IFERROR(ROUND(IF(R71=1,L14,0),4),"")</f>
        <v>0.37559999999999999</v>
      </c>
      <c r="P14" s="101">
        <f>IFERROR(ROUND(IF(R71=1,SUM(O71:P71),0),4),"")</f>
        <v>8.3599999999999994E-2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8.3599999999999994E-2</v>
      </c>
      <c r="T14" s="119">
        <f>IFERROR(ROUND(IF(W71=1,Q14,0),4),"")</f>
        <v>0.37559999999999999</v>
      </c>
      <c r="U14" s="101">
        <f>IFERROR(ROUND(IF(W71=1,SUM(T71:U71),0),4),"")</f>
        <v>8.3599999999999994E-2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4.6699999999999998E-2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1.47E-2</v>
      </c>
      <c r="O15" s="119">
        <f>IFERROR(ROUND(IF(R72=1,L15,0),4),"")</f>
        <v>0.37559999999999999</v>
      </c>
      <c r="P15" s="101">
        <f t="shared" ref="P15:P16" si="16">IFERROR(ROUND(IF(R72=1,SUM(O72:P72),0),4),"")</f>
        <v>1.47E-2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1.47E-2</v>
      </c>
      <c r="T15" s="119">
        <f>IFERROR(ROUND(IF(W72=1,Q15,0),4),"")</f>
        <v>0.37559999999999999</v>
      </c>
      <c r="U15" s="101">
        <f t="shared" ref="U15:U16" si="17">IFERROR(ROUND(IF(W72=1,SUM(T72:U72),0),4),"")</f>
        <v>1.47E-2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2275</v>
      </c>
      <c r="C27" s="9" t="s">
        <v>174</v>
      </c>
      <c r="D27" s="5">
        <v>715</v>
      </c>
      <c r="E27" s="9" t="s">
        <v>174</v>
      </c>
      <c r="F27" s="7">
        <v>715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4.6710000000000002E-2</v>
      </c>
      <c r="C30" s="10" t="s">
        <v>177</v>
      </c>
      <c r="D30" s="4">
        <v>1.468E-2</v>
      </c>
      <c r="E30" s="10" t="s">
        <v>177</v>
      </c>
      <c r="F30" s="12">
        <v>1.468E-2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950</v>
      </c>
      <c r="E31" s="14" t="s">
        <v>179</v>
      </c>
      <c r="F31" s="7">
        <v>950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6.8909999999999999E-2</v>
      </c>
      <c r="E33" s="14" t="s">
        <v>183</v>
      </c>
      <c r="F33" s="12">
        <v>6.8909999999999999E-2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250</v>
      </c>
      <c r="E35" s="14" t="s">
        <v>37</v>
      </c>
      <c r="F35" s="7">
        <v>250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675</v>
      </c>
      <c r="C38" s="96" t="s">
        <v>194</v>
      </c>
      <c r="D38" s="5">
        <v>213</v>
      </c>
      <c r="E38" s="96" t="s">
        <v>194</v>
      </c>
      <c r="F38" s="7">
        <v>213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0.45378000000000002</v>
      </c>
      <c r="E43" s="14" t="s">
        <v>206</v>
      </c>
      <c r="F43" s="12">
        <v>0.45378000000000002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0.22656999999999999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0.26100000000000001</v>
      </c>
      <c r="L64" s="30">
        <f t="shared" si="18"/>
        <v>0</v>
      </c>
      <c r="M64" s="32" t="str">
        <f t="shared" si="18"/>
        <v/>
      </c>
      <c r="N64" s="29">
        <f t="shared" si="18"/>
        <v>8.199999999999999E-2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8.199999999999999E-2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0.26100000000000001</v>
      </c>
      <c r="L65" s="30">
        <f t="shared" si="19"/>
        <v>0</v>
      </c>
      <c r="M65" s="32">
        <f t="shared" si="19"/>
        <v>1</v>
      </c>
      <c r="N65" s="29">
        <f t="shared" si="19"/>
        <v>8.199999999999999E-2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8.199999999999999E-2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20305</v>
      </c>
      <c r="K66" s="29">
        <f t="shared" si="19"/>
        <v>0.26100000000000001</v>
      </c>
      <c r="L66" s="30">
        <f t="shared" si="19"/>
        <v>0</v>
      </c>
      <c r="M66" s="32">
        <f t="shared" si="19"/>
        <v>1</v>
      </c>
      <c r="N66" s="29">
        <f t="shared" si="19"/>
        <v>8.199999999999999E-2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8.199999999999999E-2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23354</v>
      </c>
      <c r="K67" s="29">
        <f t="shared" si="19"/>
        <v>0.26100000000000001</v>
      </c>
      <c r="L67" s="30">
        <f t="shared" si="19"/>
        <v>0</v>
      </c>
      <c r="M67" s="32">
        <f t="shared" si="19"/>
        <v>1</v>
      </c>
      <c r="N67" s="29">
        <f t="shared" si="19"/>
        <v>8.199999999999999E-2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8.199999999999999E-2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0.26100000000000001</v>
      </c>
      <c r="L68" s="30">
        <f t="shared" si="19"/>
        <v>4.6710000000000002E-2</v>
      </c>
      <c r="M68" s="32">
        <f t="shared" si="19"/>
        <v>1</v>
      </c>
      <c r="N68" s="29">
        <f t="shared" si="19"/>
        <v>8.199999999999999E-2</v>
      </c>
      <c r="O68" s="30">
        <f t="shared" si="19"/>
        <v>1.468E-2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8.199999999999999E-2</v>
      </c>
      <c r="T68" s="30">
        <f t="shared" si="19"/>
        <v>1.468E-2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4.6710000000000002E-2</v>
      </c>
      <c r="M69" s="32">
        <f t="shared" si="19"/>
        <v>1</v>
      </c>
      <c r="N69" s="29">
        <f t="shared" si="19"/>
        <v>8.199999999999999E-2</v>
      </c>
      <c r="O69" s="30">
        <f t="shared" si="19"/>
        <v>1.468E-2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1.468E-2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4.6710000000000002E-2</v>
      </c>
      <c r="M70" s="32">
        <f t="shared" si="19"/>
        <v>1</v>
      </c>
      <c r="N70" s="29">
        <f t="shared" si="19"/>
        <v>0.37560000000000004</v>
      </c>
      <c r="O70" s="30">
        <f t="shared" si="19"/>
        <v>1.468E-2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1.468E-2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4.6710000000000002E-2</v>
      </c>
      <c r="M71" s="32">
        <f t="shared" si="19"/>
        <v>1</v>
      </c>
      <c r="N71" s="29">
        <f t="shared" si="19"/>
        <v>0.37560000000000004</v>
      </c>
      <c r="O71" s="30">
        <f t="shared" si="19"/>
        <v>1.468E-2</v>
      </c>
      <c r="P71" s="30">
        <f t="shared" si="19"/>
        <v>6.8909999999999999E-2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1.468E-2</v>
      </c>
      <c r="U71" s="30">
        <f t="shared" si="19"/>
        <v>6.8909999999999999E-2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4.6710000000000002E-2</v>
      </c>
      <c r="M72" s="32">
        <f t="shared" si="19"/>
        <v>1</v>
      </c>
      <c r="N72" s="29">
        <f t="shared" si="19"/>
        <v>0.37560000000000004</v>
      </c>
      <c r="O72" s="30">
        <f t="shared" si="19"/>
        <v>1.468E-2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1.468E-2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0.26100000000000001</v>
      </c>
      <c r="L78" s="31"/>
      <c r="M78" s="92" t="str">
        <f>IF($H$79=$H$78,1,"")</f>
        <v/>
      </c>
      <c r="N78" s="38">
        <f>D8/100</f>
        <v>8.199999999999999E-2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8.199999999999999E-2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20305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23354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4.6710000000000002E-2</v>
      </c>
      <c r="M82" s="32"/>
      <c r="N82" s="38"/>
      <c r="O82" s="31">
        <f>D30</f>
        <v>1.468E-2</v>
      </c>
      <c r="P82" s="31"/>
      <c r="Q82" s="31"/>
      <c r="R82" s="32"/>
      <c r="S82" s="38"/>
      <c r="T82" s="31">
        <f>F30</f>
        <v>1.468E-2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6.8909999999999999E-2</v>
      </c>
      <c r="Q85" s="31"/>
      <c r="R85" s="32"/>
      <c r="S85" s="38"/>
      <c r="T85" s="31"/>
      <c r="U85" s="31">
        <f>F33</f>
        <v>6.8909999999999999E-2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20305</v>
      </c>
    </row>
    <row r="93" spans="8:23" x14ac:dyDescent="0.2">
      <c r="H93" s="20" t="s">
        <v>245</v>
      </c>
      <c r="J93" s="90">
        <f>ROUNDUP((D27+D31+D35)/(D8/100),0)</f>
        <v>23354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Blad42"/>
  <dimension ref="A1:AH93"/>
  <sheetViews>
    <sheetView topLeftCell="J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0.26100000000000001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45">
        <f t="shared" si="0"/>
        <v>257</v>
      </c>
      <c r="I8" s="56">
        <f>ROUND(K65,4)</f>
        <v>0.26100000000000001</v>
      </c>
      <c r="J8" s="57">
        <f t="shared" si="1"/>
        <v>0</v>
      </c>
      <c r="K8" s="57">
        <f t="shared" si="2"/>
        <v>0</v>
      </c>
      <c r="L8" s="57">
        <f t="shared" si="3"/>
        <v>8.2000000000000003E-2</v>
      </c>
      <c r="M8" s="118">
        <f t="shared" si="4"/>
        <v>8.2000000000000003E-2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8.2000000000000003E-2</v>
      </c>
      <c r="R8" s="118">
        <f t="shared" si="8"/>
        <v>8.2000000000000003E-2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305</v>
      </c>
      <c r="I9" s="56">
        <f t="shared" ref="I9:I13" si="13">ROUND(K66,4)</f>
        <v>0.26100000000000001</v>
      </c>
      <c r="J9" s="57">
        <f t="shared" si="1"/>
        <v>0</v>
      </c>
      <c r="K9" s="57">
        <f t="shared" si="2"/>
        <v>0</v>
      </c>
      <c r="L9" s="57">
        <f t="shared" si="3"/>
        <v>8.2000000000000003E-2</v>
      </c>
      <c r="M9" s="118">
        <f t="shared" si="4"/>
        <v>8.2000000000000003E-2</v>
      </c>
      <c r="N9" s="118">
        <f t="shared" si="5"/>
        <v>0</v>
      </c>
      <c r="O9" s="119">
        <f t="shared" si="6"/>
        <v>8.2000000000000003E-2</v>
      </c>
      <c r="P9" s="101">
        <f t="shared" si="11"/>
        <v>0</v>
      </c>
      <c r="Q9" s="58">
        <f t="shared" si="7"/>
        <v>8.2000000000000003E-2</v>
      </c>
      <c r="R9" s="118">
        <f t="shared" si="8"/>
        <v>8.2000000000000003E-2</v>
      </c>
      <c r="S9" s="118">
        <f t="shared" si="9"/>
        <v>0</v>
      </c>
      <c r="T9" s="119">
        <f t="shared" si="10"/>
        <v>8.2000000000000003E-2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6012</v>
      </c>
      <c r="I10" s="56">
        <f t="shared" si="13"/>
        <v>0.26100000000000001</v>
      </c>
      <c r="J10" s="57">
        <f t="shared" si="1"/>
        <v>0.26100000000000001</v>
      </c>
      <c r="K10" s="57">
        <f t="shared" si="2"/>
        <v>0</v>
      </c>
      <c r="L10" s="57">
        <f t="shared" si="3"/>
        <v>8.2000000000000003E-2</v>
      </c>
      <c r="M10" s="118">
        <f t="shared" si="4"/>
        <v>8.2000000000000003E-2</v>
      </c>
      <c r="N10" s="118">
        <f t="shared" si="5"/>
        <v>0</v>
      </c>
      <c r="O10" s="119">
        <f t="shared" si="6"/>
        <v>8.2000000000000003E-2</v>
      </c>
      <c r="P10" s="101">
        <f t="shared" si="11"/>
        <v>0</v>
      </c>
      <c r="Q10" s="58">
        <f t="shared" si="7"/>
        <v>8.2000000000000003E-2</v>
      </c>
      <c r="R10" s="118">
        <f t="shared" si="8"/>
        <v>8.2000000000000003E-2</v>
      </c>
      <c r="S10" s="118">
        <f t="shared" si="9"/>
        <v>0</v>
      </c>
      <c r="T10" s="119">
        <f t="shared" si="10"/>
        <v>8.2000000000000003E-2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0.26100000000000001</v>
      </c>
      <c r="J11" s="57">
        <f t="shared" si="1"/>
        <v>0.26100000000000001</v>
      </c>
      <c r="K11" s="57">
        <f t="shared" si="2"/>
        <v>3.2199999999999999E-2</v>
      </c>
      <c r="L11" s="57">
        <f t="shared" si="3"/>
        <v>8.2000000000000003E-2</v>
      </c>
      <c r="M11" s="118">
        <f t="shared" si="4"/>
        <v>8.2000000000000003E-2</v>
      </c>
      <c r="N11" s="118">
        <f t="shared" si="5"/>
        <v>2.0000000000000001E-4</v>
      </c>
      <c r="O11" s="119">
        <f t="shared" si="6"/>
        <v>8.2000000000000003E-2</v>
      </c>
      <c r="P11" s="101">
        <f t="shared" si="11"/>
        <v>2.0000000000000001E-4</v>
      </c>
      <c r="Q11" s="58">
        <f t="shared" si="7"/>
        <v>8.2000000000000003E-2</v>
      </c>
      <c r="R11" s="118">
        <f t="shared" si="8"/>
        <v>8.2000000000000003E-2</v>
      </c>
      <c r="S11" s="118">
        <f t="shared" si="9"/>
        <v>2.0000000000000001E-4</v>
      </c>
      <c r="T11" s="119">
        <f t="shared" si="10"/>
        <v>8.2000000000000003E-2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3.2199999999999999E-2</v>
      </c>
      <c r="L12" s="57">
        <f t="shared" si="3"/>
        <v>8.2000000000000003E-2</v>
      </c>
      <c r="M12" s="118">
        <f t="shared" si="4"/>
        <v>8.2000000000000003E-2</v>
      </c>
      <c r="N12" s="118">
        <f t="shared" si="5"/>
        <v>2.0000000000000001E-4</v>
      </c>
      <c r="O12" s="119">
        <f t="shared" si="6"/>
        <v>8.2000000000000003E-2</v>
      </c>
      <c r="P12" s="101">
        <f t="shared" si="11"/>
        <v>2.0000000000000001E-4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2.0000000000000001E-4</v>
      </c>
      <c r="T12" s="119">
        <f t="shared" si="10"/>
        <v>0.37559999999999999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3.2199999999999999E-2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2.0000000000000001E-4</v>
      </c>
      <c r="O13" s="119">
        <f t="shared" si="6"/>
        <v>0.37559999999999999</v>
      </c>
      <c r="P13" s="101">
        <f t="shared" si="11"/>
        <v>2.0000000000000001E-4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2.0000000000000001E-4</v>
      </c>
      <c r="T13" s="119">
        <f t="shared" si="10"/>
        <v>0.37559999999999999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3.2199999999999999E-2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1E-3</v>
      </c>
      <c r="O14" s="119">
        <f>IFERROR(ROUND(IF(R71=1,L14,0),4),"")</f>
        <v>0.37559999999999999</v>
      </c>
      <c r="P14" s="101">
        <f>IFERROR(ROUND(IF(R71=1,SUM(O71:P71),0),4),"")</f>
        <v>1E-3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1E-3</v>
      </c>
      <c r="T14" s="119">
        <f>IFERROR(ROUND(IF(W71=1,Q14,0),4),"")</f>
        <v>0.37559999999999999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3.2199999999999999E-2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2.0000000000000001E-4</v>
      </c>
      <c r="O15" s="119">
        <f>IFERROR(ROUND(IF(R72=1,L15,0),4),"")</f>
        <v>0.37559999999999999</v>
      </c>
      <c r="P15" s="101">
        <f t="shared" ref="P15:P16" si="16">IFERROR(ROUND(IF(R72=1,SUM(O72:P72),0),4),"")</f>
        <v>2.0000000000000001E-4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2.0000000000000001E-4</v>
      </c>
      <c r="T15" s="119">
        <f>IFERROR(ROUND(IF(W72=1,Q15,0),4),"")</f>
        <v>0.37559999999999999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0.26100000000000001</v>
      </c>
      <c r="L64" s="30">
        <f t="shared" si="18"/>
        <v>0</v>
      </c>
      <c r="M64" s="32" t="str">
        <f t="shared" si="18"/>
        <v/>
      </c>
      <c r="N64" s="29">
        <f t="shared" si="18"/>
        <v>8.199999999999999E-2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8.199999999999999E-2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65+</v>
      </c>
      <c r="J65" s="32">
        <f t="shared" si="19"/>
        <v>257</v>
      </c>
      <c r="K65" s="29">
        <f t="shared" si="19"/>
        <v>0.26100000000000001</v>
      </c>
      <c r="L65" s="30">
        <f t="shared" si="19"/>
        <v>0</v>
      </c>
      <c r="M65" s="32" t="str">
        <f t="shared" si="19"/>
        <v/>
      </c>
      <c r="N65" s="29">
        <f t="shared" si="19"/>
        <v>8.199999999999999E-2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 t="str">
        <f t="shared" si="19"/>
        <v/>
      </c>
      <c r="S65" s="29">
        <f t="shared" si="19"/>
        <v>8.199999999999999E-2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 incl AOK</v>
      </c>
      <c r="J66" s="32">
        <f t="shared" si="19"/>
        <v>305</v>
      </c>
      <c r="K66" s="29">
        <f t="shared" si="19"/>
        <v>0.26100000000000001</v>
      </c>
      <c r="L66" s="30">
        <f t="shared" si="19"/>
        <v>0</v>
      </c>
      <c r="M66" s="32" t="str">
        <f t="shared" si="19"/>
        <v/>
      </c>
      <c r="N66" s="29">
        <f t="shared" si="19"/>
        <v>8.199999999999999E-2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8.199999999999999E-2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65-</v>
      </c>
      <c r="J67" s="32">
        <f t="shared" si="19"/>
        <v>6012</v>
      </c>
      <c r="K67" s="29">
        <f t="shared" si="19"/>
        <v>0.26100000000000001</v>
      </c>
      <c r="L67" s="30">
        <f t="shared" si="19"/>
        <v>0</v>
      </c>
      <c r="M67" s="32">
        <f t="shared" si="19"/>
        <v>1</v>
      </c>
      <c r="N67" s="29">
        <f t="shared" si="19"/>
        <v>8.199999999999999E-2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8.199999999999999E-2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0.26100000000000001</v>
      </c>
      <c r="L68" s="30">
        <f t="shared" si="19"/>
        <v>3.2210000000000003E-2</v>
      </c>
      <c r="M68" s="32">
        <f t="shared" si="19"/>
        <v>1</v>
      </c>
      <c r="N68" s="29">
        <f t="shared" si="19"/>
        <v>8.199999999999999E-2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8.199999999999999E-2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3.2210000000000003E-2</v>
      </c>
      <c r="M69" s="32">
        <f t="shared" si="19"/>
        <v>1</v>
      </c>
      <c r="N69" s="29">
        <f t="shared" si="19"/>
        <v>8.199999999999999E-2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3.2210000000000003E-2</v>
      </c>
      <c r="M70" s="32">
        <f t="shared" si="19"/>
        <v>1</v>
      </c>
      <c r="N70" s="29">
        <f t="shared" si="19"/>
        <v>0.37560000000000004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3.2210000000000003E-2</v>
      </c>
      <c r="M71" s="32">
        <f t="shared" si="19"/>
        <v>1</v>
      </c>
      <c r="N71" s="29">
        <f t="shared" si="19"/>
        <v>0.37560000000000004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3.2210000000000003E-2</v>
      </c>
      <c r="M72" s="32">
        <f t="shared" si="19"/>
        <v>1</v>
      </c>
      <c r="N72" s="29">
        <f t="shared" si="19"/>
        <v>0.37560000000000004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0.26100000000000001</v>
      </c>
      <c r="L78" s="31"/>
      <c r="M78" s="92" t="str">
        <f>IF($H$79=$H$78,1,"")</f>
        <v/>
      </c>
      <c r="N78" s="38">
        <f>D8/100</f>
        <v>8.199999999999999E-2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8.199999999999999E-2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4</v>
      </c>
      <c r="I79" s="64" t="s">
        <v>123</v>
      </c>
      <c r="J79" s="68">
        <f>J91</f>
        <v>6012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2</v>
      </c>
      <c r="I80" s="64" t="s">
        <v>124</v>
      </c>
      <c r="J80" s="68">
        <f>J92</f>
        <v>257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3</v>
      </c>
      <c r="I81" s="64" t="s">
        <v>244</v>
      </c>
      <c r="J81" s="68">
        <f>J93</f>
        <v>305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6012</v>
      </c>
    </row>
    <row r="92" spans="8:23" x14ac:dyDescent="0.2">
      <c r="H92" s="20" t="s">
        <v>164</v>
      </c>
      <c r="J92" s="90">
        <f>ROUNDUP((D27+D31)/(D8/100),0)</f>
        <v>257</v>
      </c>
    </row>
    <row r="93" spans="8:23" x14ac:dyDescent="0.2">
      <c r="H93" s="20" t="s">
        <v>245</v>
      </c>
      <c r="J93" s="90">
        <f>ROUNDUP((D27+D31+D35)/(D8/100),0)</f>
        <v>305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Blad43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0.26100000000000001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45">
        <f t="shared" si="0"/>
        <v>257</v>
      </c>
      <c r="I8" s="56">
        <f>ROUND(K65,4)</f>
        <v>0.26100000000000001</v>
      </c>
      <c r="J8" s="57">
        <f t="shared" si="1"/>
        <v>0</v>
      </c>
      <c r="K8" s="57">
        <f t="shared" si="2"/>
        <v>0</v>
      </c>
      <c r="L8" s="57">
        <f t="shared" si="3"/>
        <v>8.2000000000000003E-2</v>
      </c>
      <c r="M8" s="118">
        <f t="shared" si="4"/>
        <v>8.2000000000000003E-2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8.2000000000000003E-2</v>
      </c>
      <c r="R8" s="118">
        <f t="shared" si="8"/>
        <v>8.2000000000000003E-2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305</v>
      </c>
      <c r="I9" s="56">
        <f t="shared" ref="I9:I13" si="13">ROUND(K66,4)</f>
        <v>0.26100000000000001</v>
      </c>
      <c r="J9" s="57">
        <f t="shared" si="1"/>
        <v>0</v>
      </c>
      <c r="K9" s="57">
        <f t="shared" si="2"/>
        <v>0</v>
      </c>
      <c r="L9" s="57">
        <f t="shared" si="3"/>
        <v>8.2000000000000003E-2</v>
      </c>
      <c r="M9" s="118">
        <f t="shared" si="4"/>
        <v>8.2000000000000003E-2</v>
      </c>
      <c r="N9" s="118">
        <f t="shared" si="5"/>
        <v>0</v>
      </c>
      <c r="O9" s="119">
        <f t="shared" si="6"/>
        <v>8.2000000000000003E-2</v>
      </c>
      <c r="P9" s="101">
        <f t="shared" si="11"/>
        <v>0</v>
      </c>
      <c r="Q9" s="58">
        <f t="shared" si="7"/>
        <v>8.2000000000000003E-2</v>
      </c>
      <c r="R9" s="118">
        <f t="shared" si="8"/>
        <v>8.2000000000000003E-2</v>
      </c>
      <c r="S9" s="118">
        <f t="shared" si="9"/>
        <v>0</v>
      </c>
      <c r="T9" s="119">
        <f t="shared" si="10"/>
        <v>8.2000000000000003E-2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6012</v>
      </c>
      <c r="I10" s="56">
        <f t="shared" si="13"/>
        <v>0.26100000000000001</v>
      </c>
      <c r="J10" s="57">
        <f t="shared" si="1"/>
        <v>0.26100000000000001</v>
      </c>
      <c r="K10" s="57">
        <f t="shared" si="2"/>
        <v>0</v>
      </c>
      <c r="L10" s="57">
        <f t="shared" si="3"/>
        <v>8.2000000000000003E-2</v>
      </c>
      <c r="M10" s="118">
        <f t="shared" si="4"/>
        <v>8.2000000000000003E-2</v>
      </c>
      <c r="N10" s="118">
        <f t="shared" si="5"/>
        <v>0</v>
      </c>
      <c r="O10" s="119">
        <f t="shared" si="6"/>
        <v>8.2000000000000003E-2</v>
      </c>
      <c r="P10" s="101">
        <f t="shared" si="11"/>
        <v>0</v>
      </c>
      <c r="Q10" s="58">
        <f t="shared" si="7"/>
        <v>8.2000000000000003E-2</v>
      </c>
      <c r="R10" s="118">
        <f t="shared" si="8"/>
        <v>8.2000000000000003E-2</v>
      </c>
      <c r="S10" s="118">
        <f t="shared" si="9"/>
        <v>0</v>
      </c>
      <c r="T10" s="119">
        <f t="shared" si="10"/>
        <v>8.2000000000000003E-2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0.26100000000000001</v>
      </c>
      <c r="J11" s="57">
        <f t="shared" si="1"/>
        <v>0.26100000000000001</v>
      </c>
      <c r="K11" s="57">
        <f t="shared" si="2"/>
        <v>3.2199999999999999E-2</v>
      </c>
      <c r="L11" s="57">
        <f t="shared" si="3"/>
        <v>8.2000000000000003E-2</v>
      </c>
      <c r="M11" s="118">
        <f t="shared" si="4"/>
        <v>8.2000000000000003E-2</v>
      </c>
      <c r="N11" s="118">
        <f t="shared" si="5"/>
        <v>2.0000000000000001E-4</v>
      </c>
      <c r="O11" s="119">
        <f t="shared" si="6"/>
        <v>8.2000000000000003E-2</v>
      </c>
      <c r="P11" s="101">
        <f t="shared" si="11"/>
        <v>2.0000000000000001E-4</v>
      </c>
      <c r="Q11" s="58">
        <f t="shared" si="7"/>
        <v>8.2000000000000003E-2</v>
      </c>
      <c r="R11" s="118">
        <f t="shared" si="8"/>
        <v>8.2000000000000003E-2</v>
      </c>
      <c r="S11" s="118">
        <f t="shared" si="9"/>
        <v>2.0000000000000001E-4</v>
      </c>
      <c r="T11" s="119">
        <f t="shared" si="10"/>
        <v>8.2000000000000003E-2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3.2199999999999999E-2</v>
      </c>
      <c r="L12" s="57">
        <f t="shared" si="3"/>
        <v>8.2000000000000003E-2</v>
      </c>
      <c r="M12" s="118">
        <f t="shared" si="4"/>
        <v>8.2000000000000003E-2</v>
      </c>
      <c r="N12" s="118">
        <f t="shared" si="5"/>
        <v>2.0000000000000001E-4</v>
      </c>
      <c r="O12" s="119">
        <f t="shared" si="6"/>
        <v>8.2000000000000003E-2</v>
      </c>
      <c r="P12" s="101">
        <f t="shared" si="11"/>
        <v>2.0000000000000001E-4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2.0000000000000001E-4</v>
      </c>
      <c r="T12" s="119">
        <f t="shared" si="10"/>
        <v>0.37559999999999999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3.2199999999999999E-2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2.0000000000000001E-4</v>
      </c>
      <c r="O13" s="119">
        <f t="shared" si="6"/>
        <v>0.37559999999999999</v>
      </c>
      <c r="P13" s="101">
        <f t="shared" si="11"/>
        <v>2.0000000000000001E-4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2.0000000000000001E-4</v>
      </c>
      <c r="T13" s="119">
        <f t="shared" si="10"/>
        <v>0.37559999999999999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3.2199999999999999E-2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1E-3</v>
      </c>
      <c r="O14" s="119">
        <f>IFERROR(ROUND(IF(R71=1,L14,0),4),"")</f>
        <v>0.37559999999999999</v>
      </c>
      <c r="P14" s="101">
        <f>IFERROR(ROUND(IF(R71=1,SUM(O71:P71),0),4),"")</f>
        <v>1E-3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1E-3</v>
      </c>
      <c r="T14" s="119">
        <f>IFERROR(ROUND(IF(W71=1,Q14,0),4),"")</f>
        <v>0.37559999999999999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3.2199999999999999E-2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2.0000000000000001E-4</v>
      </c>
      <c r="O15" s="119">
        <f>IFERROR(ROUND(IF(R72=1,L15,0),4),"")</f>
        <v>0.37559999999999999</v>
      </c>
      <c r="P15" s="101">
        <f t="shared" ref="P15:P16" si="16">IFERROR(ROUND(IF(R72=1,SUM(O72:P72),0),4),"")</f>
        <v>2.0000000000000001E-4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2.0000000000000001E-4</v>
      </c>
      <c r="T15" s="119">
        <f>IFERROR(ROUND(IF(W72=1,Q15,0),4),"")</f>
        <v>0.37559999999999999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0.26100000000000001</v>
      </c>
      <c r="L64" s="30">
        <f t="shared" si="18"/>
        <v>0</v>
      </c>
      <c r="M64" s="32" t="str">
        <f t="shared" si="18"/>
        <v/>
      </c>
      <c r="N64" s="29">
        <f t="shared" si="18"/>
        <v>8.199999999999999E-2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8.199999999999999E-2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65+</v>
      </c>
      <c r="J65" s="32">
        <f t="shared" si="19"/>
        <v>257</v>
      </c>
      <c r="K65" s="29">
        <f t="shared" si="19"/>
        <v>0.26100000000000001</v>
      </c>
      <c r="L65" s="30">
        <f t="shared" si="19"/>
        <v>0</v>
      </c>
      <c r="M65" s="32" t="str">
        <f t="shared" si="19"/>
        <v/>
      </c>
      <c r="N65" s="29">
        <f t="shared" si="19"/>
        <v>8.199999999999999E-2</v>
      </c>
      <c r="O65" s="30">
        <f t="shared" si="19"/>
        <v>0</v>
      </c>
      <c r="P65" s="30">
        <f t="shared" si="19"/>
        <v>0</v>
      </c>
      <c r="Q65" s="30">
        <f t="shared" si="19"/>
        <v>1</v>
      </c>
      <c r="R65" s="30" t="str">
        <f t="shared" si="19"/>
        <v/>
      </c>
      <c r="S65" s="29">
        <f t="shared" si="19"/>
        <v>8.199999999999999E-2</v>
      </c>
      <c r="T65" s="30">
        <f t="shared" si="19"/>
        <v>0</v>
      </c>
      <c r="U65" s="30">
        <f t="shared" si="19"/>
        <v>0</v>
      </c>
      <c r="V65" s="30">
        <f t="shared" si="19"/>
        <v>1</v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 incl AOK</v>
      </c>
      <c r="J66" s="32">
        <f t="shared" si="19"/>
        <v>305</v>
      </c>
      <c r="K66" s="29">
        <f t="shared" si="19"/>
        <v>0.26100000000000001</v>
      </c>
      <c r="L66" s="30">
        <f t="shared" si="19"/>
        <v>0</v>
      </c>
      <c r="M66" s="32" t="str">
        <f t="shared" si="19"/>
        <v/>
      </c>
      <c r="N66" s="29">
        <f t="shared" si="19"/>
        <v>8.199999999999999E-2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>
        <f t="shared" si="19"/>
        <v>1</v>
      </c>
      <c r="S66" s="29">
        <f t="shared" si="19"/>
        <v>8.199999999999999E-2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>
        <f t="shared" si="19"/>
        <v>1</v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65-</v>
      </c>
      <c r="J67" s="32">
        <f t="shared" si="19"/>
        <v>6012</v>
      </c>
      <c r="K67" s="29">
        <f t="shared" si="19"/>
        <v>0.26100000000000001</v>
      </c>
      <c r="L67" s="30">
        <f t="shared" si="19"/>
        <v>0</v>
      </c>
      <c r="M67" s="32">
        <f t="shared" si="19"/>
        <v>1</v>
      </c>
      <c r="N67" s="29">
        <f t="shared" si="19"/>
        <v>8.199999999999999E-2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8.199999999999999E-2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0.26100000000000001</v>
      </c>
      <c r="L68" s="30">
        <f t="shared" si="19"/>
        <v>3.2210000000000003E-2</v>
      </c>
      <c r="M68" s="32">
        <f t="shared" si="19"/>
        <v>1</v>
      </c>
      <c r="N68" s="29">
        <f t="shared" si="19"/>
        <v>8.199999999999999E-2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8.199999999999999E-2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3.2210000000000003E-2</v>
      </c>
      <c r="M69" s="32">
        <f t="shared" si="19"/>
        <v>1</v>
      </c>
      <c r="N69" s="29">
        <f t="shared" si="19"/>
        <v>8.199999999999999E-2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3.2210000000000003E-2</v>
      </c>
      <c r="M70" s="32">
        <f t="shared" si="19"/>
        <v>1</v>
      </c>
      <c r="N70" s="29">
        <f t="shared" si="19"/>
        <v>0.37560000000000004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3.2210000000000003E-2</v>
      </c>
      <c r="M71" s="32">
        <f t="shared" si="19"/>
        <v>1</v>
      </c>
      <c r="N71" s="29">
        <f t="shared" si="19"/>
        <v>0.37560000000000004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3.2210000000000003E-2</v>
      </c>
      <c r="M72" s="32">
        <f t="shared" si="19"/>
        <v>1</v>
      </c>
      <c r="N72" s="29">
        <f t="shared" si="19"/>
        <v>0.37560000000000004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0.26100000000000001</v>
      </c>
      <c r="L78" s="31"/>
      <c r="M78" s="92" t="str">
        <f>IF($H$79=$H$78,1,"")</f>
        <v/>
      </c>
      <c r="N78" s="38">
        <f>D8/100</f>
        <v>8.199999999999999E-2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8.199999999999999E-2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4</v>
      </c>
      <c r="I79" s="64" t="s">
        <v>123</v>
      </c>
      <c r="J79" s="68">
        <f>J91</f>
        <v>6012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2</v>
      </c>
      <c r="I80" s="64" t="s">
        <v>124</v>
      </c>
      <c r="J80" s="68">
        <f>J92</f>
        <v>257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3</v>
      </c>
      <c r="I81" s="64" t="s">
        <v>244</v>
      </c>
      <c r="J81" s="68">
        <f>J93</f>
        <v>305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6012</v>
      </c>
    </row>
    <row r="92" spans="8:23" x14ac:dyDescent="0.2">
      <c r="H92" s="20" t="s">
        <v>164</v>
      </c>
      <c r="J92" s="90">
        <f>ROUNDUP((D27+D31)/(D8/100),0)</f>
        <v>257</v>
      </c>
    </row>
    <row r="93" spans="8:23" x14ac:dyDescent="0.2">
      <c r="H93" s="20" t="s">
        <v>245</v>
      </c>
      <c r="J93" s="90">
        <f>ROUNDUP((D27+D31+D35)/(D8/100),0)</f>
        <v>305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Blad44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143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0.26100000000000001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45">
        <f t="shared" si="0"/>
        <v>8717</v>
      </c>
      <c r="I8" s="56">
        <f>ROUND(K65,4)</f>
        <v>0.26100000000000001</v>
      </c>
      <c r="J8" s="57">
        <f t="shared" si="1"/>
        <v>0.26100000000000001</v>
      </c>
      <c r="K8" s="57">
        <f t="shared" si="2"/>
        <v>0</v>
      </c>
      <c r="L8" s="57">
        <f t="shared" si="3"/>
        <v>8.2000000000000003E-2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8.2000000000000003E-2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8866</v>
      </c>
      <c r="I9" s="56">
        <f t="shared" ref="I9:I13" si="13">ROUND(K66,4)</f>
        <v>0.26100000000000001</v>
      </c>
      <c r="J9" s="57">
        <f t="shared" si="1"/>
        <v>0.26100000000000001</v>
      </c>
      <c r="K9" s="57">
        <f t="shared" si="2"/>
        <v>0</v>
      </c>
      <c r="L9" s="57">
        <f t="shared" si="3"/>
        <v>8.2000000000000003E-2</v>
      </c>
      <c r="M9" s="118">
        <f t="shared" si="4"/>
        <v>8.2000000000000003E-2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8.2000000000000003E-2</v>
      </c>
      <c r="R9" s="118">
        <f t="shared" si="8"/>
        <v>8.2000000000000003E-2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8915</v>
      </c>
      <c r="I10" s="56">
        <f t="shared" si="13"/>
        <v>0.26100000000000001</v>
      </c>
      <c r="J10" s="57">
        <f t="shared" si="1"/>
        <v>0.26100000000000001</v>
      </c>
      <c r="K10" s="57">
        <f t="shared" si="2"/>
        <v>0</v>
      </c>
      <c r="L10" s="57">
        <f t="shared" si="3"/>
        <v>8.2000000000000003E-2</v>
      </c>
      <c r="M10" s="118">
        <f t="shared" si="4"/>
        <v>8.2000000000000003E-2</v>
      </c>
      <c r="N10" s="118">
        <f t="shared" si="5"/>
        <v>0</v>
      </c>
      <c r="O10" s="119">
        <f t="shared" si="6"/>
        <v>8.2000000000000003E-2</v>
      </c>
      <c r="P10" s="101">
        <f t="shared" si="11"/>
        <v>0</v>
      </c>
      <c r="Q10" s="58">
        <f t="shared" si="7"/>
        <v>8.2000000000000003E-2</v>
      </c>
      <c r="R10" s="118">
        <f t="shared" si="8"/>
        <v>8.2000000000000003E-2</v>
      </c>
      <c r="S10" s="118">
        <f t="shared" si="9"/>
        <v>0</v>
      </c>
      <c r="T10" s="119">
        <f t="shared" si="10"/>
        <v>8.2000000000000003E-2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0.26100000000000001</v>
      </c>
      <c r="J11" s="57">
        <f t="shared" si="1"/>
        <v>0.26100000000000001</v>
      </c>
      <c r="K11" s="57">
        <f t="shared" si="2"/>
        <v>4.6699999999999998E-2</v>
      </c>
      <c r="L11" s="57">
        <f t="shared" si="3"/>
        <v>8.2000000000000003E-2</v>
      </c>
      <c r="M11" s="118">
        <f t="shared" si="4"/>
        <v>8.2000000000000003E-2</v>
      </c>
      <c r="N11" s="118">
        <f t="shared" si="5"/>
        <v>1.47E-2</v>
      </c>
      <c r="O11" s="119">
        <f t="shared" si="6"/>
        <v>8.2000000000000003E-2</v>
      </c>
      <c r="P11" s="101">
        <f t="shared" si="11"/>
        <v>1.47E-2</v>
      </c>
      <c r="Q11" s="58">
        <f t="shared" si="7"/>
        <v>8.2000000000000003E-2</v>
      </c>
      <c r="R11" s="118">
        <f t="shared" si="8"/>
        <v>8.2000000000000003E-2</v>
      </c>
      <c r="S11" s="118">
        <f t="shared" si="9"/>
        <v>1.47E-2</v>
      </c>
      <c r="T11" s="119">
        <f t="shared" si="10"/>
        <v>8.2000000000000003E-2</v>
      </c>
      <c r="U11" s="101">
        <f t="shared" si="12"/>
        <v>1.47E-2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4.6699999999999998E-2</v>
      </c>
      <c r="L12" s="57">
        <f t="shared" si="3"/>
        <v>8.2000000000000003E-2</v>
      </c>
      <c r="M12" s="118">
        <f t="shared" si="4"/>
        <v>8.2000000000000003E-2</v>
      </c>
      <c r="N12" s="118">
        <f t="shared" si="5"/>
        <v>1.47E-2</v>
      </c>
      <c r="O12" s="119">
        <f t="shared" si="6"/>
        <v>8.2000000000000003E-2</v>
      </c>
      <c r="P12" s="101">
        <f t="shared" si="11"/>
        <v>1.47E-2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1.47E-2</v>
      </c>
      <c r="T12" s="119">
        <f t="shared" si="10"/>
        <v>0.37559999999999999</v>
      </c>
      <c r="U12" s="101">
        <f t="shared" si="12"/>
        <v>1.47E-2</v>
      </c>
    </row>
    <row r="13" spans="1:34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4.6699999999999998E-2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1.47E-2</v>
      </c>
      <c r="O13" s="119">
        <f t="shared" si="6"/>
        <v>0.37559999999999999</v>
      </c>
      <c r="P13" s="101">
        <f t="shared" si="11"/>
        <v>1.47E-2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1.47E-2</v>
      </c>
      <c r="T13" s="119">
        <f t="shared" si="10"/>
        <v>0.37559999999999999</v>
      </c>
      <c r="U13" s="101">
        <f t="shared" si="12"/>
        <v>1.47E-2</v>
      </c>
    </row>
    <row r="14" spans="1:34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4.6699999999999998E-2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1.55E-2</v>
      </c>
      <c r="O14" s="119">
        <f>IFERROR(ROUND(IF(R71=1,L14,0),4),"")</f>
        <v>0.37559999999999999</v>
      </c>
      <c r="P14" s="101">
        <f>IFERROR(ROUND(IF(R71=1,SUM(O71:P71),0),4),"")</f>
        <v>1.55E-2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1.55E-2</v>
      </c>
      <c r="T14" s="119">
        <f>IFERROR(ROUND(IF(W71=1,Q14,0),4),"")</f>
        <v>0.37559999999999999</v>
      </c>
      <c r="U14" s="101">
        <f>IFERROR(ROUND(IF(W71=1,SUM(T71:U71),0),4),"")</f>
        <v>1.55E-2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4.6699999999999998E-2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1.47E-2</v>
      </c>
      <c r="O15" s="119">
        <f>IFERROR(ROUND(IF(R72=1,L15,0),4),"")</f>
        <v>0.37559999999999999</v>
      </c>
      <c r="P15" s="101">
        <f t="shared" ref="P15:P16" si="16">IFERROR(ROUND(IF(R72=1,SUM(O72:P72),0),4),"")</f>
        <v>1.47E-2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1.47E-2</v>
      </c>
      <c r="T15" s="119">
        <f>IFERROR(ROUND(IF(W72=1,Q15,0),4),"")</f>
        <v>0.37559999999999999</v>
      </c>
      <c r="U15" s="101">
        <f t="shared" ref="U15:U16" si="17">IFERROR(ROUND(IF(W72=1,SUM(T72:U72),0),4),"")</f>
        <v>1.47E-2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2275</v>
      </c>
      <c r="C27" s="9" t="s">
        <v>174</v>
      </c>
      <c r="D27" s="5">
        <v>715</v>
      </c>
      <c r="E27" s="9" t="s">
        <v>174</v>
      </c>
      <c r="F27" s="7">
        <v>715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4.6710000000000002E-2</v>
      </c>
      <c r="C30" s="10" t="s">
        <v>177</v>
      </c>
      <c r="D30" s="4">
        <v>1.468E-2</v>
      </c>
      <c r="E30" s="10" t="s">
        <v>177</v>
      </c>
      <c r="F30" s="12">
        <v>1.468E-2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0.26100000000000001</v>
      </c>
      <c r="L64" s="30">
        <f t="shared" si="18"/>
        <v>0</v>
      </c>
      <c r="M64" s="32" t="str">
        <f t="shared" si="18"/>
        <v/>
      </c>
      <c r="N64" s="29">
        <f t="shared" si="18"/>
        <v>8.199999999999999E-2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8.199999999999999E-2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0.26100000000000001</v>
      </c>
      <c r="L65" s="30">
        <f t="shared" si="19"/>
        <v>0</v>
      </c>
      <c r="M65" s="32">
        <f t="shared" si="19"/>
        <v>1</v>
      </c>
      <c r="N65" s="29">
        <f t="shared" si="19"/>
        <v>8.199999999999999E-2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8.199999999999999E-2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8866</v>
      </c>
      <c r="K66" s="29">
        <f t="shared" si="19"/>
        <v>0.26100000000000001</v>
      </c>
      <c r="L66" s="30">
        <f t="shared" si="19"/>
        <v>0</v>
      </c>
      <c r="M66" s="32">
        <f t="shared" si="19"/>
        <v>1</v>
      </c>
      <c r="N66" s="29">
        <f t="shared" si="19"/>
        <v>8.199999999999999E-2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8.199999999999999E-2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8915</v>
      </c>
      <c r="K67" s="29">
        <f t="shared" si="19"/>
        <v>0.26100000000000001</v>
      </c>
      <c r="L67" s="30">
        <f t="shared" si="19"/>
        <v>0</v>
      </c>
      <c r="M67" s="32">
        <f t="shared" si="19"/>
        <v>1</v>
      </c>
      <c r="N67" s="29">
        <f t="shared" si="19"/>
        <v>8.199999999999999E-2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8.199999999999999E-2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0.26100000000000001</v>
      </c>
      <c r="L68" s="30">
        <f t="shared" si="19"/>
        <v>4.6710000000000002E-2</v>
      </c>
      <c r="M68" s="32">
        <f t="shared" si="19"/>
        <v>1</v>
      </c>
      <c r="N68" s="29">
        <f t="shared" si="19"/>
        <v>8.199999999999999E-2</v>
      </c>
      <c r="O68" s="30">
        <f t="shared" si="19"/>
        <v>1.468E-2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8.199999999999999E-2</v>
      </c>
      <c r="T68" s="30">
        <f t="shared" si="19"/>
        <v>1.468E-2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4.6710000000000002E-2</v>
      </c>
      <c r="M69" s="32">
        <f t="shared" si="19"/>
        <v>1</v>
      </c>
      <c r="N69" s="29">
        <f t="shared" si="19"/>
        <v>8.199999999999999E-2</v>
      </c>
      <c r="O69" s="30">
        <f t="shared" si="19"/>
        <v>1.468E-2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1.468E-2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4.6710000000000002E-2</v>
      </c>
      <c r="M70" s="32">
        <f t="shared" si="19"/>
        <v>1</v>
      </c>
      <c r="N70" s="29">
        <f t="shared" si="19"/>
        <v>0.37560000000000004</v>
      </c>
      <c r="O70" s="30">
        <f t="shared" si="19"/>
        <v>1.468E-2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1.468E-2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4.6710000000000002E-2</v>
      </c>
      <c r="M71" s="32">
        <f t="shared" si="19"/>
        <v>1</v>
      </c>
      <c r="N71" s="29">
        <f t="shared" si="19"/>
        <v>0.37560000000000004</v>
      </c>
      <c r="O71" s="30">
        <f t="shared" si="19"/>
        <v>1.468E-2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1.468E-2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4.6710000000000002E-2</v>
      </c>
      <c r="M72" s="32">
        <f t="shared" si="19"/>
        <v>1</v>
      </c>
      <c r="N72" s="29">
        <f t="shared" si="19"/>
        <v>0.37560000000000004</v>
      </c>
      <c r="O72" s="30">
        <f t="shared" si="19"/>
        <v>1.468E-2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1.468E-2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0.26100000000000001</v>
      </c>
      <c r="L78" s="31"/>
      <c r="M78" s="92" t="str">
        <f>IF($H$79=$H$78,1,"")</f>
        <v/>
      </c>
      <c r="N78" s="38">
        <f>D8/100</f>
        <v>8.199999999999999E-2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8.199999999999999E-2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8866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8915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4.6710000000000002E-2</v>
      </c>
      <c r="M82" s="32"/>
      <c r="N82" s="38"/>
      <c r="O82" s="31">
        <f>D30</f>
        <v>1.468E-2</v>
      </c>
      <c r="P82" s="31"/>
      <c r="Q82" s="31"/>
      <c r="R82" s="32"/>
      <c r="S82" s="38"/>
      <c r="T82" s="31">
        <f>F30</f>
        <v>1.468E-2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8866</v>
      </c>
    </row>
    <row r="93" spans="8:23" x14ac:dyDescent="0.2">
      <c r="H93" s="20" t="s">
        <v>245</v>
      </c>
      <c r="J93" s="90">
        <f>ROUNDUP((D27+D31+D35)/(D8/100),0)</f>
        <v>8915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Blad45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144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0.26100000000000001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8.2000000000000003E-2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8.2000000000000003E-2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26.1</v>
      </c>
      <c r="C8" s="18" t="s">
        <v>13</v>
      </c>
      <c r="D8" s="17">
        <v>8.1999999999999993</v>
      </c>
      <c r="E8" s="18" t="s">
        <v>22</v>
      </c>
      <c r="F8" s="19">
        <v>8.1999999999999993</v>
      </c>
      <c r="H8" s="45">
        <f t="shared" si="0"/>
        <v>8717</v>
      </c>
      <c r="I8" s="56">
        <f>ROUND(K65,4)</f>
        <v>0.26100000000000001</v>
      </c>
      <c r="J8" s="57">
        <f t="shared" si="1"/>
        <v>0.26100000000000001</v>
      </c>
      <c r="K8" s="57">
        <f t="shared" si="2"/>
        <v>0</v>
      </c>
      <c r="L8" s="57">
        <f t="shared" si="3"/>
        <v>8.2000000000000003E-2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8.2000000000000003E-2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8866</v>
      </c>
      <c r="I9" s="56">
        <f t="shared" ref="I9:I13" si="13">ROUND(K66,4)</f>
        <v>0.26100000000000001</v>
      </c>
      <c r="J9" s="57">
        <f t="shared" si="1"/>
        <v>0.26100000000000001</v>
      </c>
      <c r="K9" s="57">
        <f t="shared" si="2"/>
        <v>0</v>
      </c>
      <c r="L9" s="57">
        <f t="shared" si="3"/>
        <v>8.2000000000000003E-2</v>
      </c>
      <c r="M9" s="118">
        <f t="shared" si="4"/>
        <v>8.2000000000000003E-2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8.2000000000000003E-2</v>
      </c>
      <c r="R9" s="118">
        <f t="shared" si="8"/>
        <v>8.2000000000000003E-2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8915</v>
      </c>
      <c r="I10" s="56">
        <f t="shared" si="13"/>
        <v>0.26100000000000001</v>
      </c>
      <c r="J10" s="57">
        <f t="shared" si="1"/>
        <v>0.26100000000000001</v>
      </c>
      <c r="K10" s="57">
        <f t="shared" si="2"/>
        <v>0</v>
      </c>
      <c r="L10" s="57">
        <f t="shared" si="3"/>
        <v>8.2000000000000003E-2</v>
      </c>
      <c r="M10" s="118">
        <f t="shared" si="4"/>
        <v>8.2000000000000003E-2</v>
      </c>
      <c r="N10" s="118">
        <f t="shared" si="5"/>
        <v>0</v>
      </c>
      <c r="O10" s="119">
        <f t="shared" si="6"/>
        <v>8.2000000000000003E-2</v>
      </c>
      <c r="P10" s="101">
        <f t="shared" si="11"/>
        <v>0</v>
      </c>
      <c r="Q10" s="58">
        <f t="shared" si="7"/>
        <v>8.2000000000000003E-2</v>
      </c>
      <c r="R10" s="118">
        <f t="shared" si="8"/>
        <v>8.2000000000000003E-2</v>
      </c>
      <c r="S10" s="118">
        <f t="shared" si="9"/>
        <v>0</v>
      </c>
      <c r="T10" s="119">
        <f t="shared" si="10"/>
        <v>8.2000000000000003E-2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0.26100000000000001</v>
      </c>
      <c r="J11" s="57">
        <f t="shared" si="1"/>
        <v>0.26100000000000001</v>
      </c>
      <c r="K11" s="57">
        <f t="shared" si="2"/>
        <v>4.6699999999999998E-2</v>
      </c>
      <c r="L11" s="57">
        <f t="shared" si="3"/>
        <v>8.2000000000000003E-2</v>
      </c>
      <c r="M11" s="118">
        <f t="shared" si="4"/>
        <v>8.2000000000000003E-2</v>
      </c>
      <c r="N11" s="118">
        <f t="shared" si="5"/>
        <v>1.47E-2</v>
      </c>
      <c r="O11" s="119">
        <f t="shared" si="6"/>
        <v>8.2000000000000003E-2</v>
      </c>
      <c r="P11" s="101">
        <f t="shared" si="11"/>
        <v>1.47E-2</v>
      </c>
      <c r="Q11" s="58">
        <f t="shared" si="7"/>
        <v>8.2000000000000003E-2</v>
      </c>
      <c r="R11" s="118">
        <f t="shared" si="8"/>
        <v>8.2000000000000003E-2</v>
      </c>
      <c r="S11" s="118">
        <f t="shared" si="9"/>
        <v>1.47E-2</v>
      </c>
      <c r="T11" s="119">
        <f t="shared" si="10"/>
        <v>8.2000000000000003E-2</v>
      </c>
      <c r="U11" s="101">
        <f t="shared" si="12"/>
        <v>1.47E-2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4.6699999999999998E-2</v>
      </c>
      <c r="L12" s="57">
        <f t="shared" si="3"/>
        <v>8.2000000000000003E-2</v>
      </c>
      <c r="M12" s="118">
        <f t="shared" si="4"/>
        <v>8.2000000000000003E-2</v>
      </c>
      <c r="N12" s="118">
        <f t="shared" si="5"/>
        <v>1.47E-2</v>
      </c>
      <c r="O12" s="119">
        <f t="shared" si="6"/>
        <v>8.2000000000000003E-2</v>
      </c>
      <c r="P12" s="101">
        <f t="shared" si="11"/>
        <v>1.47E-2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1.47E-2</v>
      </c>
      <c r="T12" s="119">
        <f t="shared" si="10"/>
        <v>0.37559999999999999</v>
      </c>
      <c r="U12" s="101">
        <f t="shared" si="12"/>
        <v>1.47E-2</v>
      </c>
    </row>
    <row r="13" spans="1:34" ht="15" x14ac:dyDescent="0.25">
      <c r="A13" s="14" t="s">
        <v>7</v>
      </c>
      <c r="B13" s="5">
        <v>10148</v>
      </c>
      <c r="C13" s="9" t="s">
        <v>17</v>
      </c>
      <c r="D13" s="5">
        <v>3372</v>
      </c>
      <c r="E13" s="9" t="s">
        <v>26</v>
      </c>
      <c r="F13" s="7">
        <v>3188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4.6699999999999998E-2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1.47E-2</v>
      </c>
      <c r="O13" s="119">
        <f t="shared" si="6"/>
        <v>0.37559999999999999</v>
      </c>
      <c r="P13" s="101">
        <f t="shared" si="11"/>
        <v>1.47E-2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1.47E-2</v>
      </c>
      <c r="T13" s="119">
        <f t="shared" si="10"/>
        <v>0.37559999999999999</v>
      </c>
      <c r="U13" s="101">
        <f t="shared" si="12"/>
        <v>1.47E-2</v>
      </c>
    </row>
    <row r="14" spans="1:34" ht="15" x14ac:dyDescent="0.25">
      <c r="A14" s="14" t="s">
        <v>9</v>
      </c>
      <c r="B14" s="5">
        <v>25000</v>
      </c>
      <c r="C14" s="9" t="s">
        <v>18</v>
      </c>
      <c r="D14" s="5">
        <v>17383</v>
      </c>
      <c r="E14" s="9" t="s">
        <v>27</v>
      </c>
      <c r="F14" s="7">
        <v>18040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4.6699999999999998E-2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1.55E-2</v>
      </c>
      <c r="O14" s="119">
        <f>IFERROR(ROUND(IF(R71=1,L14,0),4),"")</f>
        <v>0.37559999999999999</v>
      </c>
      <c r="P14" s="101">
        <f>IFERROR(ROUND(IF(R71=1,SUM(O71:P71),0),4),"")</f>
        <v>1.55E-2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1.55E-2</v>
      </c>
      <c r="T14" s="119">
        <f>IFERROR(ROUND(IF(W71=1,Q14,0),4),"")</f>
        <v>0.37559999999999999</v>
      </c>
      <c r="U14" s="101">
        <f>IFERROR(ROUND(IF(W71=1,SUM(T71:U71),0),4),"")</f>
        <v>1.55E-2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4.6699999999999998E-2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1.47E-2</v>
      </c>
      <c r="O15" s="119">
        <f>IFERROR(ROUND(IF(R72=1,L15,0),4),"")</f>
        <v>0.37559999999999999</v>
      </c>
      <c r="P15" s="101">
        <f t="shared" ref="P15:P16" si="16">IFERROR(ROUND(IF(R72=1,SUM(O72:P72),0),4),"")</f>
        <v>1.47E-2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1.47E-2</v>
      </c>
      <c r="T15" s="119">
        <f>IFERROR(ROUND(IF(W72=1,Q15,0),4),"")</f>
        <v>0.37559999999999999</v>
      </c>
      <c r="U15" s="101">
        <f t="shared" ref="U15:U16" si="17">IFERROR(ROUND(IF(W72=1,SUM(T72:U72),0),4),"")</f>
        <v>1.47E-2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2275</v>
      </c>
      <c r="C27" s="9" t="s">
        <v>174</v>
      </c>
      <c r="D27" s="5">
        <v>715</v>
      </c>
      <c r="E27" s="9" t="s">
        <v>174</v>
      </c>
      <c r="F27" s="7">
        <v>715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4.6710000000000002E-2</v>
      </c>
      <c r="C30" s="10" t="s">
        <v>177</v>
      </c>
      <c r="D30" s="4">
        <v>1.468E-2</v>
      </c>
      <c r="E30" s="10" t="s">
        <v>177</v>
      </c>
      <c r="F30" s="12">
        <v>1.468E-2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0.26100000000000001</v>
      </c>
      <c r="L64" s="30">
        <f t="shared" si="18"/>
        <v>0</v>
      </c>
      <c r="M64" s="32" t="str">
        <f t="shared" si="18"/>
        <v/>
      </c>
      <c r="N64" s="29">
        <f t="shared" si="18"/>
        <v>8.199999999999999E-2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8.199999999999999E-2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0.26100000000000001</v>
      </c>
      <c r="L65" s="30">
        <f t="shared" si="19"/>
        <v>0</v>
      </c>
      <c r="M65" s="32">
        <f t="shared" si="19"/>
        <v>1</v>
      </c>
      <c r="N65" s="29">
        <f t="shared" si="19"/>
        <v>8.199999999999999E-2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8.199999999999999E-2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8866</v>
      </c>
      <c r="K66" s="29">
        <f t="shared" si="19"/>
        <v>0.26100000000000001</v>
      </c>
      <c r="L66" s="30">
        <f t="shared" si="19"/>
        <v>0</v>
      </c>
      <c r="M66" s="32">
        <f t="shared" si="19"/>
        <v>1</v>
      </c>
      <c r="N66" s="29">
        <f t="shared" si="19"/>
        <v>8.199999999999999E-2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8.199999999999999E-2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8915</v>
      </c>
      <c r="K67" s="29">
        <f t="shared" si="19"/>
        <v>0.26100000000000001</v>
      </c>
      <c r="L67" s="30">
        <f t="shared" si="19"/>
        <v>0</v>
      </c>
      <c r="M67" s="32">
        <f t="shared" si="19"/>
        <v>1</v>
      </c>
      <c r="N67" s="29">
        <f t="shared" si="19"/>
        <v>8.199999999999999E-2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8.199999999999999E-2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0.26100000000000001</v>
      </c>
      <c r="L68" s="30">
        <f t="shared" si="19"/>
        <v>4.6710000000000002E-2</v>
      </c>
      <c r="M68" s="32">
        <f t="shared" si="19"/>
        <v>1</v>
      </c>
      <c r="N68" s="29">
        <f t="shared" si="19"/>
        <v>8.199999999999999E-2</v>
      </c>
      <c r="O68" s="30">
        <f t="shared" si="19"/>
        <v>1.468E-2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8.199999999999999E-2</v>
      </c>
      <c r="T68" s="30">
        <f t="shared" si="19"/>
        <v>1.468E-2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4.6710000000000002E-2</v>
      </c>
      <c r="M69" s="32">
        <f t="shared" si="19"/>
        <v>1</v>
      </c>
      <c r="N69" s="29">
        <f t="shared" si="19"/>
        <v>8.199999999999999E-2</v>
      </c>
      <c r="O69" s="30">
        <f t="shared" si="19"/>
        <v>1.468E-2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1.468E-2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4.6710000000000002E-2</v>
      </c>
      <c r="M70" s="32">
        <f t="shared" si="19"/>
        <v>1</v>
      </c>
      <c r="N70" s="29">
        <f t="shared" si="19"/>
        <v>0.37560000000000004</v>
      </c>
      <c r="O70" s="30">
        <f t="shared" si="19"/>
        <v>1.468E-2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1.468E-2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4.6710000000000002E-2</v>
      </c>
      <c r="M71" s="32">
        <f t="shared" si="19"/>
        <v>1</v>
      </c>
      <c r="N71" s="29">
        <f t="shared" si="19"/>
        <v>0.37560000000000004</v>
      </c>
      <c r="O71" s="30">
        <f t="shared" si="19"/>
        <v>1.468E-2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1.468E-2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4.6710000000000002E-2</v>
      </c>
      <c r="M72" s="32">
        <f t="shared" si="19"/>
        <v>1</v>
      </c>
      <c r="N72" s="29">
        <f t="shared" si="19"/>
        <v>0.37560000000000004</v>
      </c>
      <c r="O72" s="30">
        <f t="shared" si="19"/>
        <v>1.468E-2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1.468E-2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0.26100000000000001</v>
      </c>
      <c r="L78" s="31"/>
      <c r="M78" s="92" t="str">
        <f>IF($H$79=$H$78,1,"")</f>
        <v/>
      </c>
      <c r="N78" s="38">
        <f>D8/100</f>
        <v>8.199999999999999E-2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8.199999999999999E-2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8866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8915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4.6710000000000002E-2</v>
      </c>
      <c r="M82" s="32"/>
      <c r="N82" s="38"/>
      <c r="O82" s="31">
        <f>D30</f>
        <v>1.468E-2</v>
      </c>
      <c r="P82" s="31"/>
      <c r="Q82" s="31"/>
      <c r="R82" s="32"/>
      <c r="S82" s="38"/>
      <c r="T82" s="31">
        <f>F30</f>
        <v>1.468E-2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8866</v>
      </c>
    </row>
    <row r="93" spans="8:23" x14ac:dyDescent="0.2">
      <c r="H93" s="20" t="s">
        <v>245</v>
      </c>
      <c r="J93" s="90">
        <f>ROUNDUP((D27+D31+D35)/(D8/100),0)</f>
        <v>8915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Blad46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145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0.17749999999999999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0.17749999999999999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0.17749999999999999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45">
        <f t="shared" si="0"/>
        <v>8716</v>
      </c>
      <c r="I8" s="56">
        <f>ROUND(K65,4)</f>
        <v>0.17749999999999999</v>
      </c>
      <c r="J8" s="57">
        <f t="shared" si="1"/>
        <v>0.17749999999999999</v>
      </c>
      <c r="K8" s="57">
        <f t="shared" si="2"/>
        <v>0</v>
      </c>
      <c r="L8" s="57">
        <f t="shared" si="3"/>
        <v>0.17749999999999999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0.17749999999999999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20299</v>
      </c>
      <c r="I9" s="56">
        <f t="shared" ref="I9:I13" si="13">ROUND(K66,4)</f>
        <v>0.17749999999999999</v>
      </c>
      <c r="J9" s="57">
        <f t="shared" si="1"/>
        <v>0.17749999999999999</v>
      </c>
      <c r="K9" s="57">
        <f t="shared" si="2"/>
        <v>0</v>
      </c>
      <c r="L9" s="57">
        <f t="shared" si="3"/>
        <v>0.17749999999999999</v>
      </c>
      <c r="M9" s="118">
        <f t="shared" si="4"/>
        <v>0.17749999999999999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0.17749999999999999</v>
      </c>
      <c r="R9" s="118">
        <f t="shared" si="8"/>
        <v>0.17749999999999999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23330</v>
      </c>
      <c r="I10" s="56">
        <f t="shared" si="13"/>
        <v>0.17749999999999999</v>
      </c>
      <c r="J10" s="57">
        <f t="shared" si="1"/>
        <v>0.17749999999999999</v>
      </c>
      <c r="K10" s="57">
        <f t="shared" si="2"/>
        <v>0</v>
      </c>
      <c r="L10" s="57">
        <f t="shared" si="3"/>
        <v>0.17749999999999999</v>
      </c>
      <c r="M10" s="118">
        <f t="shared" si="4"/>
        <v>0.17749999999999999</v>
      </c>
      <c r="N10" s="118">
        <f t="shared" si="5"/>
        <v>0</v>
      </c>
      <c r="O10" s="119">
        <f t="shared" si="6"/>
        <v>0.17749999999999999</v>
      </c>
      <c r="P10" s="101">
        <f t="shared" si="11"/>
        <v>0</v>
      </c>
      <c r="Q10" s="58">
        <f t="shared" si="7"/>
        <v>0.17749999999999999</v>
      </c>
      <c r="R10" s="118">
        <f t="shared" si="8"/>
        <v>0.17749999999999999</v>
      </c>
      <c r="S10" s="118">
        <f t="shared" si="9"/>
        <v>0</v>
      </c>
      <c r="T10" s="119">
        <f t="shared" si="10"/>
        <v>0.17749999999999999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0.17749999999999999</v>
      </c>
      <c r="J11" s="57">
        <f t="shared" si="1"/>
        <v>0.17749999999999999</v>
      </c>
      <c r="K11" s="57">
        <f t="shared" si="2"/>
        <v>3.1800000000000002E-2</v>
      </c>
      <c r="L11" s="57">
        <f t="shared" si="3"/>
        <v>0.17749999999999999</v>
      </c>
      <c r="M11" s="118">
        <f t="shared" si="4"/>
        <v>0.17749999999999999</v>
      </c>
      <c r="N11" s="118">
        <f t="shared" si="5"/>
        <v>3.1800000000000002E-2</v>
      </c>
      <c r="O11" s="119">
        <f t="shared" si="6"/>
        <v>0.17749999999999999</v>
      </c>
      <c r="P11" s="101">
        <f t="shared" si="11"/>
        <v>3.1800000000000002E-2</v>
      </c>
      <c r="Q11" s="58">
        <f t="shared" si="7"/>
        <v>0.17749999999999999</v>
      </c>
      <c r="R11" s="118">
        <f t="shared" si="8"/>
        <v>0.17749999999999999</v>
      </c>
      <c r="S11" s="118">
        <f t="shared" si="9"/>
        <v>3.1800000000000002E-2</v>
      </c>
      <c r="T11" s="119">
        <f t="shared" si="10"/>
        <v>0.17749999999999999</v>
      </c>
      <c r="U11" s="101">
        <f t="shared" si="12"/>
        <v>3.1800000000000002E-2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3.1800000000000002E-2</v>
      </c>
      <c r="L12" s="57">
        <f t="shared" si="3"/>
        <v>0.17749999999999999</v>
      </c>
      <c r="M12" s="118">
        <f t="shared" si="4"/>
        <v>0.17749999999999999</v>
      </c>
      <c r="N12" s="118">
        <f t="shared" si="5"/>
        <v>3.1800000000000002E-2</v>
      </c>
      <c r="O12" s="119">
        <f t="shared" si="6"/>
        <v>0.17749999999999999</v>
      </c>
      <c r="P12" s="101">
        <f t="shared" si="11"/>
        <v>3.1800000000000002E-2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3.1800000000000002E-2</v>
      </c>
      <c r="T12" s="119">
        <f t="shared" si="10"/>
        <v>0.37559999999999999</v>
      </c>
      <c r="U12" s="101">
        <f t="shared" si="12"/>
        <v>3.1800000000000002E-2</v>
      </c>
    </row>
    <row r="13" spans="1:34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3.1800000000000002E-2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3.1800000000000002E-2</v>
      </c>
      <c r="O13" s="119">
        <f t="shared" si="6"/>
        <v>0.37559999999999999</v>
      </c>
      <c r="P13" s="101">
        <f t="shared" si="11"/>
        <v>3.1800000000000002E-2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3.1800000000000002E-2</v>
      </c>
      <c r="T13" s="119">
        <f t="shared" si="10"/>
        <v>0.37559999999999999</v>
      </c>
      <c r="U13" s="101">
        <f t="shared" si="12"/>
        <v>3.1800000000000002E-2</v>
      </c>
    </row>
    <row r="14" spans="1:34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3.1800000000000002E-2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0.18090000000000001</v>
      </c>
      <c r="O14" s="119">
        <f>IFERROR(ROUND(IF(R71=1,L14,0),4),"")</f>
        <v>0.37559999999999999</v>
      </c>
      <c r="P14" s="101">
        <f>IFERROR(ROUND(IF(R71=1,SUM(O71:P71),0),4),"")</f>
        <v>0.18090000000000001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0.18090000000000001</v>
      </c>
      <c r="T14" s="119">
        <f>IFERROR(ROUND(IF(W71=1,Q14,0),4),"")</f>
        <v>0.37559999999999999</v>
      </c>
      <c r="U14" s="101">
        <f>IFERROR(ROUND(IF(W71=1,SUM(T71:U71),0),4),"")</f>
        <v>0.18090000000000001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3.1800000000000002E-2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3.1800000000000002E-2</v>
      </c>
      <c r="O15" s="119">
        <f>IFERROR(ROUND(IF(R72=1,L15,0),4),"")</f>
        <v>0.37559999999999999</v>
      </c>
      <c r="P15" s="101">
        <f t="shared" ref="P15:P16" si="16">IFERROR(ROUND(IF(R72=1,SUM(O72:P72),0),4),"")</f>
        <v>3.1800000000000002E-2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3.1800000000000002E-2</v>
      </c>
      <c r="T15" s="119">
        <f>IFERROR(ROUND(IF(W72=1,Q15,0),4),"")</f>
        <v>0.37559999999999999</v>
      </c>
      <c r="U15" s="101">
        <f t="shared" ref="U15:U16" si="17">IFERROR(ROUND(IF(W72=1,SUM(T72:U72),0),4),"")</f>
        <v>3.1800000000000002E-2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1547</v>
      </c>
      <c r="C27" s="9" t="s">
        <v>174</v>
      </c>
      <c r="D27" s="5">
        <v>1547</v>
      </c>
      <c r="E27" s="9" t="s">
        <v>174</v>
      </c>
      <c r="F27" s="7">
        <v>1547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3.177E-2</v>
      </c>
      <c r="C30" s="10" t="s">
        <v>177</v>
      </c>
      <c r="D30" s="4">
        <v>3.177E-2</v>
      </c>
      <c r="E30" s="10" t="s">
        <v>177</v>
      </c>
      <c r="F30" s="12">
        <v>3.177E-2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2056</v>
      </c>
      <c r="E31" s="14" t="s">
        <v>179</v>
      </c>
      <c r="F31" s="7">
        <v>2056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0.14916000000000001</v>
      </c>
      <c r="E33" s="14" t="s">
        <v>183</v>
      </c>
      <c r="F33" s="12">
        <v>0.14916000000000001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538</v>
      </c>
      <c r="E35" s="14" t="s">
        <v>37</v>
      </c>
      <c r="F35" s="7">
        <v>538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460</v>
      </c>
      <c r="C38" s="96" t="s">
        <v>194</v>
      </c>
      <c r="D38" s="5">
        <v>460</v>
      </c>
      <c r="E38" s="96" t="s">
        <v>194</v>
      </c>
      <c r="F38" s="7">
        <v>460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0.45378000000000002</v>
      </c>
      <c r="E43" s="14" t="s">
        <v>206</v>
      </c>
      <c r="F43" s="12">
        <v>0.45378000000000002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0.22656999999999999</v>
      </c>
      <c r="C45" s="16" t="s">
        <v>210</v>
      </c>
      <c r="D45" s="4">
        <v>0.22656999999999999</v>
      </c>
      <c r="E45" s="14" t="s">
        <v>210</v>
      </c>
      <c r="F45" s="12">
        <v>0.22656999999999999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0.17749999999999999</v>
      </c>
      <c r="L64" s="30">
        <f t="shared" si="18"/>
        <v>0</v>
      </c>
      <c r="M64" s="32" t="str">
        <f t="shared" si="18"/>
        <v/>
      </c>
      <c r="N64" s="29">
        <f t="shared" si="18"/>
        <v>0.17749999999999999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0.17749999999999999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0.17749999999999999</v>
      </c>
      <c r="L65" s="30">
        <f t="shared" si="19"/>
        <v>0</v>
      </c>
      <c r="M65" s="32">
        <f t="shared" si="19"/>
        <v>1</v>
      </c>
      <c r="N65" s="29">
        <f t="shared" si="19"/>
        <v>0.17749999999999999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0.17749999999999999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20299</v>
      </c>
      <c r="K66" s="29">
        <f t="shared" si="19"/>
        <v>0.17749999999999999</v>
      </c>
      <c r="L66" s="30">
        <f t="shared" si="19"/>
        <v>0</v>
      </c>
      <c r="M66" s="32">
        <f t="shared" si="19"/>
        <v>1</v>
      </c>
      <c r="N66" s="29">
        <f t="shared" si="19"/>
        <v>0.17749999999999999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0.17749999999999999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23330</v>
      </c>
      <c r="K67" s="29">
        <f t="shared" si="19"/>
        <v>0.17749999999999999</v>
      </c>
      <c r="L67" s="30">
        <f t="shared" si="19"/>
        <v>0</v>
      </c>
      <c r="M67" s="32">
        <f t="shared" si="19"/>
        <v>1</v>
      </c>
      <c r="N67" s="29">
        <f t="shared" si="19"/>
        <v>0.17749999999999999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0.17749999999999999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0.17749999999999999</v>
      </c>
      <c r="L68" s="30">
        <f t="shared" si="19"/>
        <v>3.177E-2</v>
      </c>
      <c r="M68" s="32">
        <f t="shared" si="19"/>
        <v>1</v>
      </c>
      <c r="N68" s="29">
        <f t="shared" si="19"/>
        <v>0.17749999999999999</v>
      </c>
      <c r="O68" s="30">
        <f t="shared" si="19"/>
        <v>3.177E-2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0.17749999999999999</v>
      </c>
      <c r="T68" s="30">
        <f t="shared" si="19"/>
        <v>3.177E-2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3.177E-2</v>
      </c>
      <c r="M69" s="32">
        <f t="shared" si="19"/>
        <v>1</v>
      </c>
      <c r="N69" s="29">
        <f t="shared" si="19"/>
        <v>0.17749999999999999</v>
      </c>
      <c r="O69" s="30">
        <f t="shared" si="19"/>
        <v>3.177E-2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3.177E-2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3.177E-2</v>
      </c>
      <c r="M70" s="32">
        <f t="shared" si="19"/>
        <v>1</v>
      </c>
      <c r="N70" s="29">
        <f t="shared" si="19"/>
        <v>0.37560000000000004</v>
      </c>
      <c r="O70" s="30">
        <f t="shared" si="19"/>
        <v>3.177E-2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3.177E-2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3.177E-2</v>
      </c>
      <c r="M71" s="32">
        <f t="shared" si="19"/>
        <v>1</v>
      </c>
      <c r="N71" s="29">
        <f t="shared" si="19"/>
        <v>0.37560000000000004</v>
      </c>
      <c r="O71" s="30">
        <f t="shared" si="19"/>
        <v>3.177E-2</v>
      </c>
      <c r="P71" s="30">
        <f t="shared" si="19"/>
        <v>0.14916000000000001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3.177E-2</v>
      </c>
      <c r="U71" s="30">
        <f t="shared" si="19"/>
        <v>0.14916000000000001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3.177E-2</v>
      </c>
      <c r="M72" s="32">
        <f t="shared" si="19"/>
        <v>1</v>
      </c>
      <c r="N72" s="29">
        <f t="shared" si="19"/>
        <v>0.37560000000000004</v>
      </c>
      <c r="O72" s="30">
        <f t="shared" si="19"/>
        <v>3.177E-2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3.177E-2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0.17749999999999999</v>
      </c>
      <c r="L78" s="31"/>
      <c r="M78" s="92" t="str">
        <f>IF($H$79=$H$78,1,"")</f>
        <v/>
      </c>
      <c r="N78" s="38">
        <f>D8/100</f>
        <v>0.17749999999999999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0.17749999999999999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20299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23330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3.177E-2</v>
      </c>
      <c r="M82" s="32"/>
      <c r="N82" s="38"/>
      <c r="O82" s="31">
        <f>D30</f>
        <v>3.177E-2</v>
      </c>
      <c r="P82" s="31"/>
      <c r="Q82" s="31"/>
      <c r="R82" s="32"/>
      <c r="S82" s="38"/>
      <c r="T82" s="31">
        <f>F30</f>
        <v>3.177E-2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0.14916000000000001</v>
      </c>
      <c r="Q85" s="31"/>
      <c r="R85" s="32"/>
      <c r="S85" s="38"/>
      <c r="T85" s="31"/>
      <c r="U85" s="31">
        <f>F33</f>
        <v>0.14916000000000001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20299</v>
      </c>
    </row>
    <row r="93" spans="8:23" x14ac:dyDescent="0.2">
      <c r="H93" s="20" t="s">
        <v>245</v>
      </c>
      <c r="J93" s="90">
        <f>ROUNDUP((D27+D31+D35)/(D8/100),0)</f>
        <v>23330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Blad47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146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0.17749999999999999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0.17749999999999999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0.17749999999999999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45">
        <f t="shared" si="0"/>
        <v>4739</v>
      </c>
      <c r="I8" s="56">
        <f>ROUND(K65,4)</f>
        <v>0.17749999999999999</v>
      </c>
      <c r="J8" s="57">
        <f t="shared" si="1"/>
        <v>0.17749999999999999</v>
      </c>
      <c r="K8" s="57">
        <f t="shared" si="2"/>
        <v>0</v>
      </c>
      <c r="L8" s="57">
        <f t="shared" si="3"/>
        <v>0.17749999999999999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0.17749999999999999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11037</v>
      </c>
      <c r="I9" s="56">
        <f t="shared" ref="I9:I13" si="13">ROUND(K66,4)</f>
        <v>0.17749999999999999</v>
      </c>
      <c r="J9" s="57">
        <f t="shared" si="1"/>
        <v>0.17749999999999999</v>
      </c>
      <c r="K9" s="57">
        <f t="shared" si="2"/>
        <v>0</v>
      </c>
      <c r="L9" s="57">
        <f t="shared" si="3"/>
        <v>0.17749999999999999</v>
      </c>
      <c r="M9" s="118">
        <f t="shared" si="4"/>
        <v>0.17749999999999999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0.17749999999999999</v>
      </c>
      <c r="R9" s="118">
        <f t="shared" si="8"/>
        <v>0.17749999999999999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12682</v>
      </c>
      <c r="I10" s="56">
        <f t="shared" si="13"/>
        <v>0.17749999999999999</v>
      </c>
      <c r="J10" s="57">
        <f t="shared" si="1"/>
        <v>0.17749999999999999</v>
      </c>
      <c r="K10" s="57">
        <f t="shared" si="2"/>
        <v>0</v>
      </c>
      <c r="L10" s="57">
        <f t="shared" si="3"/>
        <v>0.17749999999999999</v>
      </c>
      <c r="M10" s="118">
        <f t="shared" si="4"/>
        <v>0.17749999999999999</v>
      </c>
      <c r="N10" s="118">
        <f t="shared" si="5"/>
        <v>0</v>
      </c>
      <c r="O10" s="119">
        <f t="shared" si="6"/>
        <v>0.17749999999999999</v>
      </c>
      <c r="P10" s="101">
        <f t="shared" si="11"/>
        <v>0</v>
      </c>
      <c r="Q10" s="58">
        <f t="shared" si="7"/>
        <v>0.17749999999999999</v>
      </c>
      <c r="R10" s="118">
        <f t="shared" si="8"/>
        <v>0.17749999999999999</v>
      </c>
      <c r="S10" s="118">
        <f t="shared" si="9"/>
        <v>0</v>
      </c>
      <c r="T10" s="119">
        <f t="shared" si="10"/>
        <v>0.17749999999999999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0.17749999999999999</v>
      </c>
      <c r="J11" s="57">
        <f t="shared" si="1"/>
        <v>0.17749999999999999</v>
      </c>
      <c r="K11" s="57">
        <f t="shared" si="2"/>
        <v>1.7299999999999999E-2</v>
      </c>
      <c r="L11" s="57">
        <f t="shared" si="3"/>
        <v>0.17749999999999999</v>
      </c>
      <c r="M11" s="118">
        <f t="shared" si="4"/>
        <v>0.17749999999999999</v>
      </c>
      <c r="N11" s="118">
        <f t="shared" si="5"/>
        <v>1.7299999999999999E-2</v>
      </c>
      <c r="O11" s="119">
        <f t="shared" si="6"/>
        <v>0.17749999999999999</v>
      </c>
      <c r="P11" s="101">
        <f t="shared" si="11"/>
        <v>1.7299999999999999E-2</v>
      </c>
      <c r="Q11" s="58">
        <f t="shared" si="7"/>
        <v>0.17749999999999999</v>
      </c>
      <c r="R11" s="118">
        <f t="shared" si="8"/>
        <v>0.17749999999999999</v>
      </c>
      <c r="S11" s="118">
        <f t="shared" si="9"/>
        <v>1.7299999999999999E-2</v>
      </c>
      <c r="T11" s="119">
        <f t="shared" si="10"/>
        <v>0.17749999999999999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1.7299999999999999E-2</v>
      </c>
      <c r="L12" s="57">
        <f t="shared" si="3"/>
        <v>0.17749999999999999</v>
      </c>
      <c r="M12" s="118">
        <f t="shared" si="4"/>
        <v>0.17749999999999999</v>
      </c>
      <c r="N12" s="118">
        <f t="shared" si="5"/>
        <v>1.7299999999999999E-2</v>
      </c>
      <c r="O12" s="119">
        <f t="shared" si="6"/>
        <v>0.17749999999999999</v>
      </c>
      <c r="P12" s="101">
        <f t="shared" si="11"/>
        <v>1.7299999999999999E-2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1.7299999999999999E-2</v>
      </c>
      <c r="T12" s="119">
        <f t="shared" si="10"/>
        <v>0.37559999999999999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1.7299999999999999E-2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1.7299999999999999E-2</v>
      </c>
      <c r="O13" s="119">
        <f t="shared" si="6"/>
        <v>0.37559999999999999</v>
      </c>
      <c r="P13" s="101">
        <f t="shared" si="11"/>
        <v>1.7299999999999999E-2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1.7299999999999999E-2</v>
      </c>
      <c r="T13" s="119">
        <f t="shared" si="10"/>
        <v>0.37559999999999999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1.7299999999999999E-2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9.8400000000000001E-2</v>
      </c>
      <c r="O14" s="119">
        <f>IFERROR(ROUND(IF(R71=1,L14,0),4),"")</f>
        <v>0.37559999999999999</v>
      </c>
      <c r="P14" s="101">
        <f>IFERROR(ROUND(IF(R71=1,SUM(O71:P71),0),4),"")</f>
        <v>9.8400000000000001E-2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9.8400000000000001E-2</v>
      </c>
      <c r="T14" s="119">
        <f>IFERROR(ROUND(IF(W71=1,Q14,0),4),"")</f>
        <v>0.37559999999999999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1.7299999999999999E-2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1.7299999999999999E-2</v>
      </c>
      <c r="O15" s="119">
        <f>IFERROR(ROUND(IF(R72=1,L15,0),4),"")</f>
        <v>0.37559999999999999</v>
      </c>
      <c r="P15" s="101">
        <f t="shared" ref="P15:P16" si="16">IFERROR(ROUND(IF(R72=1,SUM(O72:P72),0),4),"")</f>
        <v>1.7299999999999999E-2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1.7299999999999999E-2</v>
      </c>
      <c r="T15" s="119">
        <f>IFERROR(ROUND(IF(W72=1,Q15,0),4),"")</f>
        <v>0.37559999999999999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0.17749999999999999</v>
      </c>
      <c r="L64" s="30">
        <f t="shared" si="18"/>
        <v>0</v>
      </c>
      <c r="M64" s="32" t="str">
        <f t="shared" si="18"/>
        <v/>
      </c>
      <c r="N64" s="29">
        <f t="shared" si="18"/>
        <v>0.17749999999999999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0.17749999999999999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4739</v>
      </c>
      <c r="K65" s="29">
        <f t="shared" si="19"/>
        <v>0.17749999999999999</v>
      </c>
      <c r="L65" s="30">
        <f t="shared" si="19"/>
        <v>0</v>
      </c>
      <c r="M65" s="32">
        <f t="shared" si="19"/>
        <v>1</v>
      </c>
      <c r="N65" s="29">
        <f t="shared" si="19"/>
        <v>0.17749999999999999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0.17749999999999999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11037</v>
      </c>
      <c r="K66" s="29">
        <f t="shared" si="19"/>
        <v>0.17749999999999999</v>
      </c>
      <c r="L66" s="30">
        <f t="shared" si="19"/>
        <v>0</v>
      </c>
      <c r="M66" s="32">
        <f t="shared" si="19"/>
        <v>1</v>
      </c>
      <c r="N66" s="29">
        <f t="shared" si="19"/>
        <v>0.17749999999999999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0.17749999999999999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12682</v>
      </c>
      <c r="K67" s="29">
        <f t="shared" si="19"/>
        <v>0.17749999999999999</v>
      </c>
      <c r="L67" s="30">
        <f t="shared" si="19"/>
        <v>0</v>
      </c>
      <c r="M67" s="32">
        <f t="shared" si="19"/>
        <v>1</v>
      </c>
      <c r="N67" s="29">
        <f t="shared" si="19"/>
        <v>0.17749999999999999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0.17749999999999999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0.17749999999999999</v>
      </c>
      <c r="L68" s="30">
        <f t="shared" si="19"/>
        <v>1.7270000000000001E-2</v>
      </c>
      <c r="M68" s="32">
        <f t="shared" si="19"/>
        <v>1</v>
      </c>
      <c r="N68" s="29">
        <f t="shared" si="19"/>
        <v>0.17749999999999999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0.17749999999999999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1.7270000000000001E-2</v>
      </c>
      <c r="M69" s="32">
        <f t="shared" si="19"/>
        <v>1</v>
      </c>
      <c r="N69" s="29">
        <f t="shared" si="19"/>
        <v>0.17749999999999999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1.7270000000000001E-2</v>
      </c>
      <c r="M70" s="32">
        <f t="shared" si="19"/>
        <v>1</v>
      </c>
      <c r="N70" s="29">
        <f t="shared" si="19"/>
        <v>0.37560000000000004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1.7270000000000001E-2</v>
      </c>
      <c r="M71" s="32">
        <f t="shared" si="19"/>
        <v>1</v>
      </c>
      <c r="N71" s="29">
        <f t="shared" si="19"/>
        <v>0.37560000000000004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1.7270000000000001E-2</v>
      </c>
      <c r="M72" s="32">
        <f t="shared" si="19"/>
        <v>1</v>
      </c>
      <c r="N72" s="29">
        <f t="shared" si="19"/>
        <v>0.37560000000000004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0.17749999999999999</v>
      </c>
      <c r="L78" s="31"/>
      <c r="M78" s="92" t="str">
        <f>IF($H$79=$H$78,1,"")</f>
        <v/>
      </c>
      <c r="N78" s="38">
        <f>D8/100</f>
        <v>0.17749999999999999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0.17749999999999999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4739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11037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12682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4739</v>
      </c>
    </row>
    <row r="92" spans="8:23" x14ac:dyDescent="0.2">
      <c r="H92" s="20" t="s">
        <v>164</v>
      </c>
      <c r="J92" s="90">
        <f>ROUNDUP((D27+D31)/(D8/100),0)</f>
        <v>11037</v>
      </c>
    </row>
    <row r="93" spans="8:23" x14ac:dyDescent="0.2">
      <c r="H93" s="20" t="s">
        <v>245</v>
      </c>
      <c r="J93" s="90">
        <f>ROUNDUP((D27+D31+D35)/(D8/100),0)</f>
        <v>12682</v>
      </c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Blad48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0.17749999999999999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0.17749999999999999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0.17749999999999999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45">
        <f t="shared" si="0"/>
        <v>4739</v>
      </c>
      <c r="I8" s="56">
        <f>ROUND(K65,4)</f>
        <v>0.17749999999999999</v>
      </c>
      <c r="J8" s="57">
        <f t="shared" si="1"/>
        <v>0.17749999999999999</v>
      </c>
      <c r="K8" s="57">
        <f t="shared" si="2"/>
        <v>0</v>
      </c>
      <c r="L8" s="57">
        <f t="shared" si="3"/>
        <v>0.17749999999999999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0.17749999999999999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11037</v>
      </c>
      <c r="I9" s="56">
        <f t="shared" ref="I9:I13" si="13">ROUND(K66,4)</f>
        <v>0.17749999999999999</v>
      </c>
      <c r="J9" s="57">
        <f t="shared" si="1"/>
        <v>0.17749999999999999</v>
      </c>
      <c r="K9" s="57">
        <f t="shared" si="2"/>
        <v>0</v>
      </c>
      <c r="L9" s="57">
        <f t="shared" si="3"/>
        <v>0.17749999999999999</v>
      </c>
      <c r="M9" s="118">
        <f t="shared" si="4"/>
        <v>0.17749999999999999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0.17749999999999999</v>
      </c>
      <c r="R9" s="118">
        <f t="shared" si="8"/>
        <v>0.17749999999999999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12682</v>
      </c>
      <c r="I10" s="56">
        <f t="shared" si="13"/>
        <v>0.17749999999999999</v>
      </c>
      <c r="J10" s="57">
        <f t="shared" si="1"/>
        <v>0.17749999999999999</v>
      </c>
      <c r="K10" s="57">
        <f t="shared" si="2"/>
        <v>0</v>
      </c>
      <c r="L10" s="57">
        <f t="shared" si="3"/>
        <v>0.17749999999999999</v>
      </c>
      <c r="M10" s="118">
        <f t="shared" si="4"/>
        <v>0.17749999999999999</v>
      </c>
      <c r="N10" s="118">
        <f t="shared" si="5"/>
        <v>0</v>
      </c>
      <c r="O10" s="119">
        <f t="shared" si="6"/>
        <v>0.17749999999999999</v>
      </c>
      <c r="P10" s="101">
        <f t="shared" si="11"/>
        <v>0</v>
      </c>
      <c r="Q10" s="58">
        <f t="shared" si="7"/>
        <v>0.17749999999999999</v>
      </c>
      <c r="R10" s="118">
        <f t="shared" si="8"/>
        <v>0.17749999999999999</v>
      </c>
      <c r="S10" s="118">
        <f t="shared" si="9"/>
        <v>0</v>
      </c>
      <c r="T10" s="119">
        <f t="shared" si="10"/>
        <v>0.17749999999999999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0.17749999999999999</v>
      </c>
      <c r="J11" s="57">
        <f t="shared" si="1"/>
        <v>0.17749999999999999</v>
      </c>
      <c r="K11" s="57">
        <f t="shared" si="2"/>
        <v>1.7299999999999999E-2</v>
      </c>
      <c r="L11" s="57">
        <f t="shared" si="3"/>
        <v>0.17749999999999999</v>
      </c>
      <c r="M11" s="118">
        <f t="shared" si="4"/>
        <v>0.17749999999999999</v>
      </c>
      <c r="N11" s="118">
        <f t="shared" si="5"/>
        <v>1.7299999999999999E-2</v>
      </c>
      <c r="O11" s="119">
        <f t="shared" si="6"/>
        <v>0.17749999999999999</v>
      </c>
      <c r="P11" s="101">
        <f t="shared" si="11"/>
        <v>1.7299999999999999E-2</v>
      </c>
      <c r="Q11" s="58">
        <f t="shared" si="7"/>
        <v>0.17749999999999999</v>
      </c>
      <c r="R11" s="118">
        <f t="shared" si="8"/>
        <v>0.17749999999999999</v>
      </c>
      <c r="S11" s="118">
        <f t="shared" si="9"/>
        <v>1.7299999999999999E-2</v>
      </c>
      <c r="T11" s="119">
        <f t="shared" si="10"/>
        <v>0.17749999999999999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1.7299999999999999E-2</v>
      </c>
      <c r="L12" s="57">
        <f t="shared" si="3"/>
        <v>0.17749999999999999</v>
      </c>
      <c r="M12" s="118">
        <f t="shared" si="4"/>
        <v>0.17749999999999999</v>
      </c>
      <c r="N12" s="118">
        <f t="shared" si="5"/>
        <v>1.7299999999999999E-2</v>
      </c>
      <c r="O12" s="119">
        <f t="shared" si="6"/>
        <v>0.17749999999999999</v>
      </c>
      <c r="P12" s="101">
        <f t="shared" si="11"/>
        <v>1.7299999999999999E-2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1.7299999999999999E-2</v>
      </c>
      <c r="T12" s="119">
        <f t="shared" si="10"/>
        <v>0.37559999999999999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1.7299999999999999E-2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1.7299999999999999E-2</v>
      </c>
      <c r="O13" s="119">
        <f t="shared" si="6"/>
        <v>0.37559999999999999</v>
      </c>
      <c r="P13" s="101">
        <f t="shared" si="11"/>
        <v>1.7299999999999999E-2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1.7299999999999999E-2</v>
      </c>
      <c r="T13" s="119">
        <f t="shared" si="10"/>
        <v>0.37559999999999999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1.7299999999999999E-2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9.8400000000000001E-2</v>
      </c>
      <c r="O14" s="119">
        <f>IFERROR(ROUND(IF(R71=1,L14,0),4),"")</f>
        <v>0.37559999999999999</v>
      </c>
      <c r="P14" s="101">
        <f>IFERROR(ROUND(IF(R71=1,SUM(O71:P71),0),4),"")</f>
        <v>9.8400000000000001E-2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9.8400000000000001E-2</v>
      </c>
      <c r="T14" s="119">
        <f>IFERROR(ROUND(IF(W71=1,Q14,0),4),"")</f>
        <v>0.37559999999999999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1.7299999999999999E-2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1.7299999999999999E-2</v>
      </c>
      <c r="O15" s="119">
        <f>IFERROR(ROUND(IF(R72=1,L15,0),4),"")</f>
        <v>0.37559999999999999</v>
      </c>
      <c r="P15" s="101">
        <f t="shared" ref="P15:P16" si="16">IFERROR(ROUND(IF(R72=1,SUM(O72:P72),0),4),"")</f>
        <v>1.7299999999999999E-2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1.7299999999999999E-2</v>
      </c>
      <c r="T15" s="119">
        <f>IFERROR(ROUND(IF(W72=1,Q15,0),4),"")</f>
        <v>0.37559999999999999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0.17749999999999999</v>
      </c>
      <c r="L64" s="30">
        <f t="shared" si="18"/>
        <v>0</v>
      </c>
      <c r="M64" s="32" t="str">
        <f t="shared" si="18"/>
        <v/>
      </c>
      <c r="N64" s="29">
        <f t="shared" si="18"/>
        <v>0.17749999999999999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0.17749999999999999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4739</v>
      </c>
      <c r="K65" s="29">
        <f t="shared" si="19"/>
        <v>0.17749999999999999</v>
      </c>
      <c r="L65" s="30">
        <f t="shared" si="19"/>
        <v>0</v>
      </c>
      <c r="M65" s="32">
        <f t="shared" si="19"/>
        <v>1</v>
      </c>
      <c r="N65" s="29">
        <f t="shared" si="19"/>
        <v>0.17749999999999999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0.17749999999999999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11037</v>
      </c>
      <c r="K66" s="29">
        <f t="shared" si="19"/>
        <v>0.17749999999999999</v>
      </c>
      <c r="L66" s="30">
        <f t="shared" si="19"/>
        <v>0</v>
      </c>
      <c r="M66" s="32">
        <f t="shared" si="19"/>
        <v>1</v>
      </c>
      <c r="N66" s="29">
        <f t="shared" si="19"/>
        <v>0.17749999999999999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0.17749999999999999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12682</v>
      </c>
      <c r="K67" s="29">
        <f t="shared" si="19"/>
        <v>0.17749999999999999</v>
      </c>
      <c r="L67" s="30">
        <f t="shared" si="19"/>
        <v>0</v>
      </c>
      <c r="M67" s="32">
        <f t="shared" si="19"/>
        <v>1</v>
      </c>
      <c r="N67" s="29">
        <f t="shared" si="19"/>
        <v>0.17749999999999999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0.17749999999999999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0.17749999999999999</v>
      </c>
      <c r="L68" s="30">
        <f t="shared" si="19"/>
        <v>1.7270000000000001E-2</v>
      </c>
      <c r="M68" s="32">
        <f t="shared" si="19"/>
        <v>1</v>
      </c>
      <c r="N68" s="29">
        <f t="shared" si="19"/>
        <v>0.17749999999999999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0.17749999999999999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1.7270000000000001E-2</v>
      </c>
      <c r="M69" s="32">
        <f t="shared" si="19"/>
        <v>1</v>
      </c>
      <c r="N69" s="29">
        <f t="shared" si="19"/>
        <v>0.17749999999999999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1.7270000000000001E-2</v>
      </c>
      <c r="M70" s="32">
        <f t="shared" si="19"/>
        <v>1</v>
      </c>
      <c r="N70" s="29">
        <f t="shared" si="19"/>
        <v>0.37560000000000004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1.7270000000000001E-2</v>
      </c>
      <c r="M71" s="32">
        <f t="shared" si="19"/>
        <v>1</v>
      </c>
      <c r="N71" s="29">
        <f t="shared" si="19"/>
        <v>0.37560000000000004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1.7270000000000001E-2</v>
      </c>
      <c r="M72" s="32">
        <f t="shared" si="19"/>
        <v>1</v>
      </c>
      <c r="N72" s="29">
        <f t="shared" si="19"/>
        <v>0.37560000000000004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0.17749999999999999</v>
      </c>
      <c r="L78" s="31"/>
      <c r="M78" s="92" t="str">
        <f>IF($H$79=$H$78,1,"")</f>
        <v/>
      </c>
      <c r="N78" s="38">
        <f>D8/100</f>
        <v>0.17749999999999999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0.17749999999999999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4739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11037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12682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4739</v>
      </c>
    </row>
    <row r="92" spans="8:23" x14ac:dyDescent="0.2">
      <c r="H92" s="20" t="s">
        <v>164</v>
      </c>
      <c r="J92" s="90">
        <f>ROUNDUP((D27+D31)/(D8/100),0)</f>
        <v>11037</v>
      </c>
    </row>
    <row r="93" spans="8:23" x14ac:dyDescent="0.2">
      <c r="H93" s="20" t="s">
        <v>245</v>
      </c>
      <c r="J93" s="90">
        <f>ROUNDUP((D27+D31+D35)/(D8/100),0)</f>
        <v>12682</v>
      </c>
    </row>
  </sheetData>
  <pageMargins left="0.7" right="0.7" top="0.75" bottom="0.75" header="0.3" footer="0.3"/>
  <pageSetup paperSize="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Blad49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0.17749999999999999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0.17749999999999999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0.17749999999999999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45">
        <f t="shared" si="0"/>
        <v>8716</v>
      </c>
      <c r="I8" s="56">
        <f>ROUND(K65,4)</f>
        <v>0.17749999999999999</v>
      </c>
      <c r="J8" s="57">
        <f t="shared" si="1"/>
        <v>0.17749999999999999</v>
      </c>
      <c r="K8" s="57">
        <f t="shared" si="2"/>
        <v>0</v>
      </c>
      <c r="L8" s="57">
        <f t="shared" si="3"/>
        <v>0.17749999999999999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0.17749999999999999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15015</v>
      </c>
      <c r="I9" s="56">
        <f t="shared" ref="I9:I13" si="13">ROUND(K66,4)</f>
        <v>0.17749999999999999</v>
      </c>
      <c r="J9" s="57">
        <f t="shared" si="1"/>
        <v>0.17749999999999999</v>
      </c>
      <c r="K9" s="57">
        <f t="shared" si="2"/>
        <v>0</v>
      </c>
      <c r="L9" s="57">
        <f t="shared" si="3"/>
        <v>0.17749999999999999</v>
      </c>
      <c r="M9" s="118">
        <f t="shared" si="4"/>
        <v>0.17749999999999999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0.17749999999999999</v>
      </c>
      <c r="R9" s="118">
        <f t="shared" si="8"/>
        <v>0.17749999999999999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16660</v>
      </c>
      <c r="I10" s="56">
        <f t="shared" si="13"/>
        <v>0.17749999999999999</v>
      </c>
      <c r="J10" s="57">
        <f t="shared" si="1"/>
        <v>0.17749999999999999</v>
      </c>
      <c r="K10" s="57">
        <f t="shared" si="2"/>
        <v>0</v>
      </c>
      <c r="L10" s="57">
        <f t="shared" si="3"/>
        <v>0.17749999999999999</v>
      </c>
      <c r="M10" s="118">
        <f t="shared" si="4"/>
        <v>0.17749999999999999</v>
      </c>
      <c r="N10" s="118">
        <f t="shared" si="5"/>
        <v>0</v>
      </c>
      <c r="O10" s="119">
        <f t="shared" si="6"/>
        <v>0.17749999999999999</v>
      </c>
      <c r="P10" s="101">
        <f t="shared" si="11"/>
        <v>0</v>
      </c>
      <c r="Q10" s="58">
        <f t="shared" si="7"/>
        <v>0.17749999999999999</v>
      </c>
      <c r="R10" s="118">
        <f t="shared" si="8"/>
        <v>0.17749999999999999</v>
      </c>
      <c r="S10" s="118">
        <f t="shared" si="9"/>
        <v>0</v>
      </c>
      <c r="T10" s="119">
        <f t="shared" si="10"/>
        <v>0.17749999999999999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0.17749999999999999</v>
      </c>
      <c r="J11" s="57">
        <f t="shared" si="1"/>
        <v>0.17749999999999999</v>
      </c>
      <c r="K11" s="57">
        <f t="shared" si="2"/>
        <v>3.1800000000000002E-2</v>
      </c>
      <c r="L11" s="57">
        <f t="shared" si="3"/>
        <v>0.17749999999999999</v>
      </c>
      <c r="M11" s="118">
        <f t="shared" si="4"/>
        <v>0.17749999999999999</v>
      </c>
      <c r="N11" s="118">
        <f t="shared" si="5"/>
        <v>3.1800000000000002E-2</v>
      </c>
      <c r="O11" s="119">
        <f t="shared" si="6"/>
        <v>0.17749999999999999</v>
      </c>
      <c r="P11" s="101">
        <f t="shared" si="11"/>
        <v>3.1800000000000002E-2</v>
      </c>
      <c r="Q11" s="58">
        <f t="shared" si="7"/>
        <v>0.17749999999999999</v>
      </c>
      <c r="R11" s="118">
        <f t="shared" si="8"/>
        <v>0.17749999999999999</v>
      </c>
      <c r="S11" s="118">
        <f t="shared" si="9"/>
        <v>3.1800000000000002E-2</v>
      </c>
      <c r="T11" s="119">
        <f t="shared" si="10"/>
        <v>0.17749999999999999</v>
      </c>
      <c r="U11" s="101">
        <f t="shared" si="12"/>
        <v>3.1800000000000002E-2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3.1800000000000002E-2</v>
      </c>
      <c r="L12" s="57">
        <f t="shared" si="3"/>
        <v>0.17749999999999999</v>
      </c>
      <c r="M12" s="118">
        <f t="shared" si="4"/>
        <v>0.17749999999999999</v>
      </c>
      <c r="N12" s="118">
        <f t="shared" si="5"/>
        <v>3.1800000000000002E-2</v>
      </c>
      <c r="O12" s="119">
        <f t="shared" si="6"/>
        <v>0.17749999999999999</v>
      </c>
      <c r="P12" s="101">
        <f t="shared" si="11"/>
        <v>3.1800000000000002E-2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3.1800000000000002E-2</v>
      </c>
      <c r="T12" s="119">
        <f t="shared" si="10"/>
        <v>0.37559999999999999</v>
      </c>
      <c r="U12" s="101">
        <f t="shared" si="12"/>
        <v>3.1800000000000002E-2</v>
      </c>
    </row>
    <row r="13" spans="1:34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3.1800000000000002E-2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3.1800000000000002E-2</v>
      </c>
      <c r="O13" s="119">
        <f t="shared" si="6"/>
        <v>0.37559999999999999</v>
      </c>
      <c r="P13" s="101">
        <f t="shared" si="11"/>
        <v>3.1800000000000002E-2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3.1800000000000002E-2</v>
      </c>
      <c r="T13" s="119">
        <f t="shared" si="10"/>
        <v>0.37559999999999999</v>
      </c>
      <c r="U13" s="101">
        <f t="shared" si="12"/>
        <v>3.1800000000000002E-2</v>
      </c>
    </row>
    <row r="14" spans="1:34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3.1800000000000002E-2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0.1129</v>
      </c>
      <c r="O14" s="119">
        <f>IFERROR(ROUND(IF(R71=1,L14,0),4),"")</f>
        <v>0.37559999999999999</v>
      </c>
      <c r="P14" s="101">
        <f>IFERROR(ROUND(IF(R71=1,SUM(O71:P71),0),4),"")</f>
        <v>0.1129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0.1129</v>
      </c>
      <c r="T14" s="119">
        <f>IFERROR(ROUND(IF(W71=1,Q14,0),4),"")</f>
        <v>0.37559999999999999</v>
      </c>
      <c r="U14" s="101">
        <f>IFERROR(ROUND(IF(W71=1,SUM(T71:U71),0),4),"")</f>
        <v>0.1129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3.1800000000000002E-2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3.1800000000000002E-2</v>
      </c>
      <c r="O15" s="119">
        <f>IFERROR(ROUND(IF(R72=1,L15,0),4),"")</f>
        <v>0.37559999999999999</v>
      </c>
      <c r="P15" s="101">
        <f t="shared" ref="P15:P16" si="16">IFERROR(ROUND(IF(R72=1,SUM(O72:P72),0),4),"")</f>
        <v>3.1800000000000002E-2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3.1800000000000002E-2</v>
      </c>
      <c r="T15" s="119">
        <f>IFERROR(ROUND(IF(W72=1,Q15,0),4),"")</f>
        <v>0.37559999999999999</v>
      </c>
      <c r="U15" s="101">
        <f t="shared" ref="U15:U16" si="17">IFERROR(ROUND(IF(W72=1,SUM(T72:U72),0),4),"")</f>
        <v>3.1800000000000002E-2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1547</v>
      </c>
      <c r="C27" s="9" t="s">
        <v>174</v>
      </c>
      <c r="D27" s="5">
        <v>1547</v>
      </c>
      <c r="E27" s="9" t="s">
        <v>174</v>
      </c>
      <c r="F27" s="7">
        <v>1547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3.177E-2</v>
      </c>
      <c r="C30" s="10" t="s">
        <v>177</v>
      </c>
      <c r="D30" s="4">
        <v>3.177E-2</v>
      </c>
      <c r="E30" s="10" t="s">
        <v>177</v>
      </c>
      <c r="F30" s="12">
        <v>3.177E-2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0.17749999999999999</v>
      </c>
      <c r="L64" s="30">
        <f t="shared" si="18"/>
        <v>0</v>
      </c>
      <c r="M64" s="32" t="str">
        <f t="shared" si="18"/>
        <v/>
      </c>
      <c r="N64" s="29">
        <f t="shared" si="18"/>
        <v>0.17749999999999999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0.17749999999999999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0.17749999999999999</v>
      </c>
      <c r="L65" s="30">
        <f t="shared" si="19"/>
        <v>0</v>
      </c>
      <c r="M65" s="32">
        <f t="shared" si="19"/>
        <v>1</v>
      </c>
      <c r="N65" s="29">
        <f t="shared" si="19"/>
        <v>0.17749999999999999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0.17749999999999999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15015</v>
      </c>
      <c r="K66" s="29">
        <f t="shared" si="19"/>
        <v>0.17749999999999999</v>
      </c>
      <c r="L66" s="30">
        <f t="shared" si="19"/>
        <v>0</v>
      </c>
      <c r="M66" s="32">
        <f t="shared" si="19"/>
        <v>1</v>
      </c>
      <c r="N66" s="29">
        <f t="shared" si="19"/>
        <v>0.17749999999999999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0.17749999999999999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16660</v>
      </c>
      <c r="K67" s="29">
        <f t="shared" si="19"/>
        <v>0.17749999999999999</v>
      </c>
      <c r="L67" s="30">
        <f t="shared" si="19"/>
        <v>0</v>
      </c>
      <c r="M67" s="32">
        <f t="shared" si="19"/>
        <v>1</v>
      </c>
      <c r="N67" s="29">
        <f t="shared" si="19"/>
        <v>0.17749999999999999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0.17749999999999999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0.17749999999999999</v>
      </c>
      <c r="L68" s="30">
        <f t="shared" si="19"/>
        <v>3.177E-2</v>
      </c>
      <c r="M68" s="32">
        <f t="shared" si="19"/>
        <v>1</v>
      </c>
      <c r="N68" s="29">
        <f t="shared" si="19"/>
        <v>0.17749999999999999</v>
      </c>
      <c r="O68" s="30">
        <f t="shared" si="19"/>
        <v>3.177E-2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0.17749999999999999</v>
      </c>
      <c r="T68" s="30">
        <f t="shared" si="19"/>
        <v>3.177E-2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3.177E-2</v>
      </c>
      <c r="M69" s="32">
        <f t="shared" si="19"/>
        <v>1</v>
      </c>
      <c r="N69" s="29">
        <f t="shared" si="19"/>
        <v>0.17749999999999999</v>
      </c>
      <c r="O69" s="30">
        <f t="shared" si="19"/>
        <v>3.177E-2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3.177E-2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3.177E-2</v>
      </c>
      <c r="M70" s="32">
        <f t="shared" si="19"/>
        <v>1</v>
      </c>
      <c r="N70" s="29">
        <f t="shared" si="19"/>
        <v>0.37560000000000004</v>
      </c>
      <c r="O70" s="30">
        <f t="shared" si="19"/>
        <v>3.177E-2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3.177E-2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3.177E-2</v>
      </c>
      <c r="M71" s="32">
        <f t="shared" si="19"/>
        <v>1</v>
      </c>
      <c r="N71" s="29">
        <f t="shared" si="19"/>
        <v>0.37560000000000004</v>
      </c>
      <c r="O71" s="30">
        <f t="shared" si="19"/>
        <v>3.177E-2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3.177E-2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3.177E-2</v>
      </c>
      <c r="M72" s="32">
        <f t="shared" si="19"/>
        <v>1</v>
      </c>
      <c r="N72" s="29">
        <f t="shared" si="19"/>
        <v>0.37560000000000004</v>
      </c>
      <c r="O72" s="30">
        <f t="shared" si="19"/>
        <v>3.177E-2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3.177E-2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0.17749999999999999</v>
      </c>
      <c r="L78" s="31"/>
      <c r="M78" s="92" t="str">
        <f>IF($H$79=$H$78,1,"")</f>
        <v/>
      </c>
      <c r="N78" s="38">
        <f>D8/100</f>
        <v>0.17749999999999999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0.17749999999999999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15015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16660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3.177E-2</v>
      </c>
      <c r="M82" s="32"/>
      <c r="N82" s="38"/>
      <c r="O82" s="31">
        <f>D30</f>
        <v>3.177E-2</v>
      </c>
      <c r="P82" s="31"/>
      <c r="Q82" s="31"/>
      <c r="R82" s="32"/>
      <c r="S82" s="38"/>
      <c r="T82" s="31">
        <f>F30</f>
        <v>3.177E-2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15015</v>
      </c>
    </row>
    <row r="93" spans="8:23" x14ac:dyDescent="0.2">
      <c r="H93" s="20" t="s">
        <v>245</v>
      </c>
      <c r="J93" s="90">
        <f>ROUNDUP((D27+D31+D35)/(D8/100),0)</f>
        <v>16660</v>
      </c>
    </row>
  </sheetData>
  <pageMargins left="0.7" right="0.7" top="0.75" bottom="0.75" header="0.3" footer="0.3"/>
  <pageSetup paperSize="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Blad50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149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0.17749999999999999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0.17749999999999999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0.17749999999999999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17.75</v>
      </c>
      <c r="C8" s="18" t="s">
        <v>13</v>
      </c>
      <c r="D8" s="17">
        <v>17.75</v>
      </c>
      <c r="E8" s="18" t="s">
        <v>22</v>
      </c>
      <c r="F8" s="19">
        <v>17.75</v>
      </c>
      <c r="H8" s="45">
        <f t="shared" si="0"/>
        <v>8716</v>
      </c>
      <c r="I8" s="56">
        <f>ROUND(K65,4)</f>
        <v>0.17749999999999999</v>
      </c>
      <c r="J8" s="57">
        <f t="shared" si="1"/>
        <v>0.17749999999999999</v>
      </c>
      <c r="K8" s="57">
        <f t="shared" si="2"/>
        <v>0</v>
      </c>
      <c r="L8" s="57">
        <f t="shared" si="3"/>
        <v>0.17749999999999999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0.17749999999999999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37.56</v>
      </c>
      <c r="C9" s="18" t="s">
        <v>14</v>
      </c>
      <c r="D9" s="17">
        <v>37.56</v>
      </c>
      <c r="E9" s="18" t="s">
        <v>23</v>
      </c>
      <c r="F9" s="19">
        <v>37.56</v>
      </c>
      <c r="H9" s="45">
        <f t="shared" si="0"/>
        <v>15015</v>
      </c>
      <c r="I9" s="56">
        <f t="shared" ref="I9:I13" si="13">ROUND(K66,4)</f>
        <v>0.17749999999999999</v>
      </c>
      <c r="J9" s="57">
        <f t="shared" si="1"/>
        <v>0.17749999999999999</v>
      </c>
      <c r="K9" s="57">
        <f t="shared" si="2"/>
        <v>0</v>
      </c>
      <c r="L9" s="57">
        <f t="shared" si="3"/>
        <v>0.17749999999999999</v>
      </c>
      <c r="M9" s="118">
        <f t="shared" si="4"/>
        <v>0.17749999999999999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0.17749999999999999</v>
      </c>
      <c r="R9" s="118">
        <f t="shared" si="8"/>
        <v>0.17749999999999999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49.5</v>
      </c>
      <c r="C10" s="18" t="s">
        <v>15</v>
      </c>
      <c r="D10" s="17">
        <v>49.5</v>
      </c>
      <c r="E10" s="18" t="s">
        <v>24</v>
      </c>
      <c r="F10" s="19">
        <v>49.5</v>
      </c>
      <c r="H10" s="45">
        <f t="shared" si="0"/>
        <v>16660</v>
      </c>
      <c r="I10" s="56">
        <f t="shared" si="13"/>
        <v>0.17749999999999999</v>
      </c>
      <c r="J10" s="57">
        <f t="shared" si="1"/>
        <v>0.17749999999999999</v>
      </c>
      <c r="K10" s="57">
        <f t="shared" si="2"/>
        <v>0</v>
      </c>
      <c r="L10" s="57">
        <f t="shared" si="3"/>
        <v>0.17749999999999999</v>
      </c>
      <c r="M10" s="118">
        <f t="shared" si="4"/>
        <v>0.17749999999999999</v>
      </c>
      <c r="N10" s="118">
        <f t="shared" si="5"/>
        <v>0</v>
      </c>
      <c r="O10" s="119">
        <f t="shared" si="6"/>
        <v>0.17749999999999999</v>
      </c>
      <c r="P10" s="101">
        <f t="shared" si="11"/>
        <v>0</v>
      </c>
      <c r="Q10" s="58">
        <f t="shared" si="7"/>
        <v>0.17749999999999999</v>
      </c>
      <c r="R10" s="118">
        <f t="shared" si="8"/>
        <v>0.17749999999999999</v>
      </c>
      <c r="S10" s="118">
        <f t="shared" si="9"/>
        <v>0</v>
      </c>
      <c r="T10" s="119">
        <f t="shared" si="10"/>
        <v>0.17749999999999999</v>
      </c>
      <c r="U10" s="101">
        <f t="shared" si="12"/>
        <v>0</v>
      </c>
    </row>
    <row r="11" spans="1:34" ht="15" x14ac:dyDescent="0.25">
      <c r="A11" s="15" t="s">
        <v>30</v>
      </c>
      <c r="B11" s="17">
        <v>49.5</v>
      </c>
      <c r="C11" s="18" t="s">
        <v>31</v>
      </c>
      <c r="D11" s="17">
        <v>49.5</v>
      </c>
      <c r="E11" s="18" t="s">
        <v>32</v>
      </c>
      <c r="F11" s="19">
        <v>49.5</v>
      </c>
      <c r="H11" s="45">
        <f t="shared" si="0"/>
        <v>29737</v>
      </c>
      <c r="I11" s="56">
        <f t="shared" si="13"/>
        <v>0.17749999999999999</v>
      </c>
      <c r="J11" s="57">
        <f t="shared" si="1"/>
        <v>0.17749999999999999</v>
      </c>
      <c r="K11" s="57">
        <f t="shared" si="2"/>
        <v>3.1800000000000002E-2</v>
      </c>
      <c r="L11" s="57">
        <f t="shared" si="3"/>
        <v>0.17749999999999999</v>
      </c>
      <c r="M11" s="118">
        <f t="shared" si="4"/>
        <v>0.17749999999999999</v>
      </c>
      <c r="N11" s="118">
        <f t="shared" si="5"/>
        <v>3.1800000000000002E-2</v>
      </c>
      <c r="O11" s="119">
        <f t="shared" si="6"/>
        <v>0.17749999999999999</v>
      </c>
      <c r="P11" s="101">
        <f t="shared" si="11"/>
        <v>3.1800000000000002E-2</v>
      </c>
      <c r="Q11" s="58">
        <f t="shared" si="7"/>
        <v>0.17749999999999999</v>
      </c>
      <c r="R11" s="118">
        <f t="shared" si="8"/>
        <v>0.17749999999999999</v>
      </c>
      <c r="S11" s="118">
        <f t="shared" si="9"/>
        <v>3.1800000000000002E-2</v>
      </c>
      <c r="T11" s="119">
        <f t="shared" si="10"/>
        <v>0.17749999999999999</v>
      </c>
      <c r="U11" s="101">
        <f t="shared" si="12"/>
        <v>3.1800000000000002E-2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0.37559999999999999</v>
      </c>
      <c r="J12" s="57">
        <f t="shared" si="1"/>
        <v>0.37559999999999999</v>
      </c>
      <c r="K12" s="57">
        <f t="shared" si="2"/>
        <v>3.1800000000000002E-2</v>
      </c>
      <c r="L12" s="57">
        <f t="shared" si="3"/>
        <v>0.17749999999999999</v>
      </c>
      <c r="M12" s="118">
        <f t="shared" si="4"/>
        <v>0.17749999999999999</v>
      </c>
      <c r="N12" s="118">
        <f t="shared" si="5"/>
        <v>3.1800000000000002E-2</v>
      </c>
      <c r="O12" s="119">
        <f t="shared" si="6"/>
        <v>0.17749999999999999</v>
      </c>
      <c r="P12" s="101">
        <f t="shared" si="11"/>
        <v>3.1800000000000002E-2</v>
      </c>
      <c r="Q12" s="58">
        <f t="shared" si="7"/>
        <v>0.37559999999999999</v>
      </c>
      <c r="R12" s="118">
        <f t="shared" si="8"/>
        <v>0.37559999999999999</v>
      </c>
      <c r="S12" s="118">
        <f t="shared" si="9"/>
        <v>3.1800000000000002E-2</v>
      </c>
      <c r="T12" s="119">
        <f t="shared" si="10"/>
        <v>0.37559999999999999</v>
      </c>
      <c r="U12" s="101">
        <f t="shared" si="12"/>
        <v>3.1800000000000002E-2</v>
      </c>
    </row>
    <row r="13" spans="1:34" ht="15" x14ac:dyDescent="0.25">
      <c r="A13" s="14" t="s">
        <v>7</v>
      </c>
      <c r="B13" s="5">
        <v>6901</v>
      </c>
      <c r="C13" s="9" t="s">
        <v>17</v>
      </c>
      <c r="D13" s="5">
        <v>7299</v>
      </c>
      <c r="E13" s="9" t="s">
        <v>26</v>
      </c>
      <c r="F13" s="7">
        <v>6901</v>
      </c>
      <c r="H13" s="45">
        <f t="shared" si="0"/>
        <v>41124</v>
      </c>
      <c r="I13" s="56">
        <f t="shared" si="13"/>
        <v>0.37559999999999999</v>
      </c>
      <c r="J13" s="57">
        <f t="shared" si="1"/>
        <v>0.37559999999999999</v>
      </c>
      <c r="K13" s="57">
        <f t="shared" si="2"/>
        <v>3.1800000000000002E-2</v>
      </c>
      <c r="L13" s="57">
        <f t="shared" si="3"/>
        <v>0.37559999999999999</v>
      </c>
      <c r="M13" s="118">
        <f t="shared" si="4"/>
        <v>0.37559999999999999</v>
      </c>
      <c r="N13" s="118">
        <f t="shared" si="5"/>
        <v>3.1800000000000002E-2</v>
      </c>
      <c r="O13" s="119">
        <f t="shared" si="6"/>
        <v>0.37559999999999999</v>
      </c>
      <c r="P13" s="101">
        <f t="shared" si="11"/>
        <v>3.1800000000000002E-2</v>
      </c>
      <c r="Q13" s="58">
        <f t="shared" si="7"/>
        <v>0.37559999999999999</v>
      </c>
      <c r="R13" s="118">
        <f t="shared" si="8"/>
        <v>0.37559999999999999</v>
      </c>
      <c r="S13" s="118">
        <f t="shared" si="9"/>
        <v>3.1800000000000002E-2</v>
      </c>
      <c r="T13" s="119">
        <f t="shared" si="10"/>
        <v>0.37559999999999999</v>
      </c>
      <c r="U13" s="101">
        <f t="shared" si="12"/>
        <v>3.1800000000000002E-2</v>
      </c>
    </row>
    <row r="14" spans="1:34" ht="15" x14ac:dyDescent="0.25">
      <c r="A14" s="14" t="s">
        <v>9</v>
      </c>
      <c r="B14" s="5">
        <v>21753</v>
      </c>
      <c r="C14" s="9" t="s">
        <v>18</v>
      </c>
      <c r="D14" s="5">
        <v>21310</v>
      </c>
      <c r="E14" s="9" t="s">
        <v>27</v>
      </c>
      <c r="F14" s="7">
        <v>21753</v>
      </c>
      <c r="H14" s="45">
        <f t="shared" ref="H14:H16" si="14">IFERROR(J71,"")</f>
        <v>46003</v>
      </c>
      <c r="I14" s="56">
        <f t="shared" ref="I14:I15" si="15">IFERROR(ROUND(K71,4),"")</f>
        <v>0.37559999999999999</v>
      </c>
      <c r="J14" s="57">
        <f>IFERROR(ROUND(IF(M71=1,I14,0),4),"")</f>
        <v>0.37559999999999999</v>
      </c>
      <c r="K14" s="57">
        <f>IFERROR(ROUND(IF(M71=1,SUM(L71:L71),0),4),"")</f>
        <v>3.1800000000000002E-2</v>
      </c>
      <c r="L14" s="57">
        <f>IFERROR(ROUND(N71,4),"")</f>
        <v>0.37559999999999999</v>
      </c>
      <c r="M14" s="118">
        <f>IFERROR(ROUND(IF(Q71=1,L14,0),4),"")</f>
        <v>0.37559999999999999</v>
      </c>
      <c r="N14" s="118">
        <f>IFERROR(ROUND(IF(Q71=1,SUM(O71:P71),0),4),"")</f>
        <v>0.1129</v>
      </c>
      <c r="O14" s="119">
        <f>IFERROR(ROUND(IF(R71=1,L14,0),4),"")</f>
        <v>0.37559999999999999</v>
      </c>
      <c r="P14" s="101">
        <f>IFERROR(ROUND(IF(R71=1,SUM(O71:P71),0),4),"")</f>
        <v>0.1129</v>
      </c>
      <c r="Q14" s="58">
        <f>IFERROR(ROUND(S71,4),"")</f>
        <v>0.37559999999999999</v>
      </c>
      <c r="R14" s="118">
        <f>IFERROR(ROUND(IF(V71=1,Q14,0),4),"")</f>
        <v>0.37559999999999999</v>
      </c>
      <c r="S14" s="118">
        <f>IFERROR(ROUND(IF(V71=1,SUM(T71:U71),0),4),"")</f>
        <v>0.1129</v>
      </c>
      <c r="T14" s="119">
        <f>IFERROR(ROUND(IF(W71=1,Q14,0),4),"")</f>
        <v>0.37559999999999999</v>
      </c>
      <c r="U14" s="101">
        <f>IFERROR(ROUND(IF(W71=1,SUM(T71:U71),0),4),"")</f>
        <v>0.1129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0.37559999999999999</v>
      </c>
      <c r="J15" s="57">
        <f>IFERROR(ROUND(IF(M72=1,I15,0),4),"")</f>
        <v>0.37559999999999999</v>
      </c>
      <c r="K15" s="57">
        <f>IFERROR(ROUND(IF(M72=1,SUM(L72:L72),0),4),"")</f>
        <v>3.1800000000000002E-2</v>
      </c>
      <c r="L15" s="57">
        <f>IFERROR(ROUND(N72,4),"")</f>
        <v>0.37559999999999999</v>
      </c>
      <c r="M15" s="118">
        <f>IFERROR(ROUND(IF(Q72=1,L15,0),4),"")</f>
        <v>0.37559999999999999</v>
      </c>
      <c r="N15" s="118">
        <f>IFERROR(ROUND(IF(Q72=1,SUM(O72:P72),0),4),"")</f>
        <v>3.1800000000000002E-2</v>
      </c>
      <c r="O15" s="119">
        <f>IFERROR(ROUND(IF(R72=1,L15,0),4),"")</f>
        <v>0.37559999999999999</v>
      </c>
      <c r="P15" s="101">
        <f t="shared" ref="P15:P16" si="16">IFERROR(ROUND(IF(R72=1,SUM(O72:P72),0),4),"")</f>
        <v>3.1800000000000002E-2</v>
      </c>
      <c r="Q15" s="58">
        <f>IFERROR(ROUND(S72,4),"")</f>
        <v>0.37559999999999999</v>
      </c>
      <c r="R15" s="118">
        <f>IFERROR(ROUND(IF(V72=1,Q15,0),4),"")</f>
        <v>0.37559999999999999</v>
      </c>
      <c r="S15" s="118">
        <f>IFERROR(ROUND(IF(V72=1,SUM(T72:U72),0),4),"")</f>
        <v>3.1800000000000002E-2</v>
      </c>
      <c r="T15" s="119">
        <f>IFERROR(ROUND(IF(W72=1,Q15,0),4),"")</f>
        <v>0.37559999999999999</v>
      </c>
      <c r="U15" s="101">
        <f t="shared" ref="U15:U16" si="17">IFERROR(ROUND(IF(W72=1,SUM(T72:U72),0),4),"")</f>
        <v>3.1800000000000002E-2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0.495</v>
      </c>
      <c r="J16" s="57">
        <f>IFERROR(ROUND(IF(M73=1,I16,0),4),"")</f>
        <v>0.495</v>
      </c>
      <c r="K16" s="57">
        <f>IFERROR(ROUND(IF(M73=1,SUM(L73:L73),0),4),"")</f>
        <v>0</v>
      </c>
      <c r="L16" s="57">
        <f>IFERROR(ROUND(N73,4),"")</f>
        <v>0.495</v>
      </c>
      <c r="M16" s="118">
        <f>IFERROR(ROUND(IF(Q73=1,L16,0),4),"")</f>
        <v>0.495</v>
      </c>
      <c r="N16" s="118">
        <f>IFERROR(ROUND(IF(Q73=1,SUM(O73:P73),0),4),"")</f>
        <v>0</v>
      </c>
      <c r="O16" s="119">
        <f>IFERROR(ROUND(IF(R73=1,L16,0),4),"")</f>
        <v>0.495</v>
      </c>
      <c r="P16" s="101">
        <f t="shared" si="16"/>
        <v>0</v>
      </c>
      <c r="Q16" s="58">
        <f>IFERROR(ROUND(S73,4),"")</f>
        <v>0.495</v>
      </c>
      <c r="R16" s="118">
        <f>IFERROR(ROUND(IF(V73=1,Q16,0),4),"")</f>
        <v>0.495</v>
      </c>
      <c r="S16" s="118">
        <f>IFERROR(ROUND(IF(V73=1,SUM(T73:U73),0),4),"")</f>
        <v>0</v>
      </c>
      <c r="T16" s="119">
        <f>IFERROR(ROUND(IF(W73=1,Q16,0),4),"")</f>
        <v>0.495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 t="str">
        <f>IF(B10=0,B14,"n.v.t.")</f>
        <v>n.v.t.</v>
      </c>
      <c r="K23" s="52" t="str">
        <f>IF(B10=0,B14,"n.v.t.")</f>
        <v>n.v.t.</v>
      </c>
      <c r="M23" s="126" t="str">
        <f>IF(D10=0,D14,"n.v.t.")</f>
        <v>n.v.t.</v>
      </c>
      <c r="N23" s="126" t="str">
        <f>IF(D10=0,D14,"n.v.t.")</f>
        <v>n.v.t.</v>
      </c>
      <c r="O23" s="126" t="str">
        <f>IF(D10=0,D14-D35,"n.v.t.")</f>
        <v>n.v.t.</v>
      </c>
      <c r="P23" s="52"/>
      <c r="R23" s="52" t="str">
        <f>IF(F10=0,F14,"n.v.t.")</f>
        <v>n.v.t.</v>
      </c>
      <c r="S23" s="52" t="str">
        <f>IF(F10=0,F14,"n.v.t.")</f>
        <v>n.v.t.</v>
      </c>
      <c r="T23" s="52" t="str">
        <f>IF(F10=0,F14-F35,"n.v.t.")</f>
        <v>n.v.t.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1547</v>
      </c>
      <c r="C27" s="9" t="s">
        <v>174</v>
      </c>
      <c r="D27" s="5">
        <v>1547</v>
      </c>
      <c r="E27" s="9" t="s">
        <v>174</v>
      </c>
      <c r="F27" s="7">
        <v>1547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3.177E-2</v>
      </c>
      <c r="C30" s="10" t="s">
        <v>177</v>
      </c>
      <c r="D30" s="4">
        <v>3.177E-2</v>
      </c>
      <c r="E30" s="10" t="s">
        <v>177</v>
      </c>
      <c r="F30" s="12">
        <v>3.177E-2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 t="s">
        <v>195</v>
      </c>
      <c r="C36" s="96" t="s">
        <v>188</v>
      </c>
      <c r="D36" s="5" t="s">
        <v>195</v>
      </c>
      <c r="E36" s="96" t="s">
        <v>189</v>
      </c>
      <c r="F36" s="7" t="s">
        <v>195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 t="s">
        <v>195</v>
      </c>
      <c r="E37" s="96" t="s">
        <v>192</v>
      </c>
      <c r="F37" s="7" t="s">
        <v>195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0.22656999999999999</v>
      </c>
      <c r="C39" s="16" t="s">
        <v>198</v>
      </c>
      <c r="D39" s="4">
        <v>0.22656999999999999</v>
      </c>
      <c r="E39" s="14" t="s">
        <v>198</v>
      </c>
      <c r="F39" s="12">
        <v>0.22656999999999999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0.17749999999999999</v>
      </c>
      <c r="L64" s="30">
        <f t="shared" si="18"/>
        <v>0</v>
      </c>
      <c r="M64" s="32" t="str">
        <f t="shared" si="18"/>
        <v/>
      </c>
      <c r="N64" s="29">
        <f t="shared" si="18"/>
        <v>0.17749999999999999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0.17749999999999999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0.17749999999999999</v>
      </c>
      <c r="L65" s="30">
        <f t="shared" si="19"/>
        <v>0</v>
      </c>
      <c r="M65" s="32">
        <f t="shared" si="19"/>
        <v>1</v>
      </c>
      <c r="N65" s="29">
        <f t="shared" si="19"/>
        <v>0.17749999999999999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0.17749999999999999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15015</v>
      </c>
      <c r="K66" s="29">
        <f t="shared" si="19"/>
        <v>0.17749999999999999</v>
      </c>
      <c r="L66" s="30">
        <f t="shared" si="19"/>
        <v>0</v>
      </c>
      <c r="M66" s="32">
        <f t="shared" si="19"/>
        <v>1</v>
      </c>
      <c r="N66" s="29">
        <f t="shared" si="19"/>
        <v>0.17749999999999999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0.17749999999999999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16660</v>
      </c>
      <c r="K67" s="29">
        <f t="shared" si="19"/>
        <v>0.17749999999999999</v>
      </c>
      <c r="L67" s="30">
        <f t="shared" si="19"/>
        <v>0</v>
      </c>
      <c r="M67" s="32">
        <f t="shared" si="19"/>
        <v>1</v>
      </c>
      <c r="N67" s="29">
        <f t="shared" si="19"/>
        <v>0.17749999999999999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0.17749999999999999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0.17749999999999999</v>
      </c>
      <c r="L68" s="30">
        <f t="shared" si="19"/>
        <v>3.177E-2</v>
      </c>
      <c r="M68" s="32">
        <f t="shared" si="19"/>
        <v>1</v>
      </c>
      <c r="N68" s="29">
        <f t="shared" si="19"/>
        <v>0.17749999999999999</v>
      </c>
      <c r="O68" s="30">
        <f t="shared" si="19"/>
        <v>3.177E-2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0.17749999999999999</v>
      </c>
      <c r="T68" s="30">
        <f t="shared" si="19"/>
        <v>3.177E-2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0.37560000000000004</v>
      </c>
      <c r="L69" s="30">
        <f t="shared" si="19"/>
        <v>3.177E-2</v>
      </c>
      <c r="M69" s="32">
        <f t="shared" si="19"/>
        <v>1</v>
      </c>
      <c r="N69" s="29">
        <f t="shared" si="19"/>
        <v>0.17749999999999999</v>
      </c>
      <c r="O69" s="30">
        <f t="shared" si="19"/>
        <v>3.177E-2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0.37560000000000004</v>
      </c>
      <c r="T69" s="30">
        <f t="shared" si="19"/>
        <v>3.177E-2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0.37560000000000004</v>
      </c>
      <c r="L70" s="30">
        <f t="shared" si="19"/>
        <v>3.177E-2</v>
      </c>
      <c r="M70" s="32">
        <f t="shared" si="19"/>
        <v>1</v>
      </c>
      <c r="N70" s="29">
        <f t="shared" si="19"/>
        <v>0.37560000000000004</v>
      </c>
      <c r="O70" s="30">
        <f t="shared" si="19"/>
        <v>3.177E-2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0.37560000000000004</v>
      </c>
      <c r="T70" s="30">
        <f t="shared" si="19"/>
        <v>3.177E-2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0.37560000000000004</v>
      </c>
      <c r="L71" s="30">
        <f t="shared" si="19"/>
        <v>3.177E-2</v>
      </c>
      <c r="M71" s="32">
        <f t="shared" si="19"/>
        <v>1</v>
      </c>
      <c r="N71" s="29">
        <f t="shared" si="19"/>
        <v>0.37560000000000004</v>
      </c>
      <c r="O71" s="30">
        <f t="shared" si="19"/>
        <v>3.177E-2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0.37560000000000004</v>
      </c>
      <c r="T71" s="30">
        <f t="shared" si="19"/>
        <v>3.177E-2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0.37560000000000004</v>
      </c>
      <c r="L72" s="30">
        <f t="shared" si="19"/>
        <v>3.177E-2</v>
      </c>
      <c r="M72" s="32">
        <f t="shared" si="19"/>
        <v>1</v>
      </c>
      <c r="N72" s="29">
        <f t="shared" si="19"/>
        <v>0.37560000000000004</v>
      </c>
      <c r="O72" s="30">
        <f t="shared" si="19"/>
        <v>3.177E-2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0.37560000000000004</v>
      </c>
      <c r="T72" s="30">
        <f t="shared" si="19"/>
        <v>3.177E-2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0.495</v>
      </c>
      <c r="L73" s="44">
        <f t="shared" si="19"/>
        <v>0</v>
      </c>
      <c r="M73" s="36">
        <f t="shared" si="19"/>
        <v>1</v>
      </c>
      <c r="N73" s="72">
        <f t="shared" si="19"/>
        <v>0.495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0.495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0.17749999999999999</v>
      </c>
      <c r="L78" s="31"/>
      <c r="M78" s="92" t="str">
        <f>IF($H$79=$H$78,1,"")</f>
        <v/>
      </c>
      <c r="N78" s="38">
        <f>D8/100</f>
        <v>0.17749999999999999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0.17749999999999999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15015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16660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3.177E-2</v>
      </c>
      <c r="M82" s="32"/>
      <c r="N82" s="38"/>
      <c r="O82" s="31">
        <f>D30</f>
        <v>3.177E-2</v>
      </c>
      <c r="P82" s="31"/>
      <c r="Q82" s="31"/>
      <c r="R82" s="32"/>
      <c r="S82" s="38"/>
      <c r="T82" s="31">
        <f>F30</f>
        <v>3.177E-2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>
        <f>IF(B9=0,"",B9/100)</f>
        <v>0.37560000000000004</v>
      </c>
      <c r="L83" s="31"/>
      <c r="M83" s="32"/>
      <c r="N83" s="38"/>
      <c r="O83" s="31"/>
      <c r="P83" s="30"/>
      <c r="Q83" s="42"/>
      <c r="R83" s="32"/>
      <c r="S83" s="38">
        <f>IF(F9=0,"",F9/100)</f>
        <v>0.37560000000000004</v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>
        <f>IF(D9=0,"",D9/100)</f>
        <v>0.37560000000000004</v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>
        <f>IF(B10=0,"",B10/100)</f>
        <v>0.495</v>
      </c>
      <c r="L87" s="35">
        <v>0</v>
      </c>
      <c r="M87" s="36"/>
      <c r="N87" s="39">
        <f>IF(D10=0,"",D10/100)</f>
        <v>0.495</v>
      </c>
      <c r="O87" s="35">
        <v>0</v>
      </c>
      <c r="P87" s="44"/>
      <c r="Q87" s="35"/>
      <c r="R87" s="36"/>
      <c r="S87" s="39">
        <f>IF(F10=0,"",F10/100)</f>
        <v>0.495</v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15015</v>
      </c>
    </row>
    <row r="93" spans="8:23" x14ac:dyDescent="0.2">
      <c r="H93" s="20" t="s">
        <v>245</v>
      </c>
      <c r="J93" s="90">
        <f>ROUNDUP((D27+D31+D35)/(D8/100),0)</f>
        <v>16660</v>
      </c>
    </row>
  </sheetData>
  <pageMargins left="0.7" right="0.7" top="0.75" bottom="0.75" header="0.3" footer="0.3"/>
  <pageSetup paperSize="9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Blad51"/>
  <dimension ref="A1:AH93"/>
  <sheetViews>
    <sheetView topLeftCell="K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8717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25000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0.18</v>
      </c>
      <c r="J11" s="57">
        <f t="shared" si="1"/>
        <v>0.18</v>
      </c>
      <c r="K11" s="57">
        <f t="shared" si="2"/>
        <v>3.2199999999999999E-2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0.18</v>
      </c>
      <c r="J12" s="57">
        <f t="shared" si="1"/>
        <v>0.18</v>
      </c>
      <c r="K12" s="57">
        <f t="shared" si="2"/>
        <v>3.2199999999999999E-2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45">
        <f t="shared" si="0"/>
        <v>41124</v>
      </c>
      <c r="I13" s="56">
        <f t="shared" si="13"/>
        <v>0.18</v>
      </c>
      <c r="J13" s="57">
        <f t="shared" si="1"/>
        <v>0.18</v>
      </c>
      <c r="K13" s="57">
        <f t="shared" si="2"/>
        <v>3.2199999999999999E-2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45">
        <f t="shared" ref="H14:H16" si="14">IFERROR(J71,"")</f>
        <v>46003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3.2199999999999999E-2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3.2199999999999999E-2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6998</v>
      </c>
      <c r="K23" s="52">
        <f>IF(B10=0,B14,"n.v.t.")</f>
        <v>6998</v>
      </c>
      <c r="M23" s="126">
        <f>IF(D10=0,D14,"n.v.t.")</f>
        <v>41</v>
      </c>
      <c r="N23" s="126">
        <f>IF(D10=0,D14,"n.v.t.")</f>
        <v>41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34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25000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0.18</v>
      </c>
      <c r="L68" s="30">
        <f t="shared" si="19"/>
        <v>3.2210000000000003E-2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0.18</v>
      </c>
      <c r="L69" s="30">
        <f t="shared" si="19"/>
        <v>3.2210000000000003E-2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0.18</v>
      </c>
      <c r="L70" s="30">
        <f t="shared" si="19"/>
        <v>3.2210000000000003E-2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0.18</v>
      </c>
      <c r="L71" s="30">
        <f t="shared" si="19"/>
        <v>3.2210000000000003E-2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0.18</v>
      </c>
      <c r="L72" s="30">
        <f t="shared" si="19"/>
        <v>3.2210000000000003E-2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25000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25000</v>
      </c>
    </row>
  </sheetData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Blad52"/>
  <dimension ref="A1:AH93"/>
  <sheetViews>
    <sheetView topLeftCell="K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8717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25000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0.18</v>
      </c>
      <c r="J11" s="57">
        <f t="shared" si="1"/>
        <v>0.18</v>
      </c>
      <c r="K11" s="57">
        <f t="shared" si="2"/>
        <v>3.2199999999999999E-2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0.18</v>
      </c>
      <c r="J12" s="57">
        <f t="shared" si="1"/>
        <v>0.18</v>
      </c>
      <c r="K12" s="57">
        <f t="shared" si="2"/>
        <v>3.2199999999999999E-2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45">
        <f t="shared" si="0"/>
        <v>41124</v>
      </c>
      <c r="I13" s="56">
        <f t="shared" si="13"/>
        <v>0.18</v>
      </c>
      <c r="J13" s="57">
        <f t="shared" si="1"/>
        <v>0.18</v>
      </c>
      <c r="K13" s="57">
        <f t="shared" si="2"/>
        <v>3.2199999999999999E-2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45">
        <f t="shared" ref="H14:H16" si="14">IFERROR(J71,"")</f>
        <v>46003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3.2199999999999999E-2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3.2199999999999999E-2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6998</v>
      </c>
      <c r="K23" s="52">
        <f>IF(B10=0,B14,"n.v.t.")</f>
        <v>6998</v>
      </c>
      <c r="M23" s="126">
        <f>IF(D10=0,D14,"n.v.t.")</f>
        <v>41</v>
      </c>
      <c r="N23" s="126">
        <f>IF(D10=0,D14,"n.v.t.")</f>
        <v>41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34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25000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0.18</v>
      </c>
      <c r="L68" s="30">
        <f t="shared" si="19"/>
        <v>3.2210000000000003E-2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0.18</v>
      </c>
      <c r="L69" s="30">
        <f t="shared" si="19"/>
        <v>3.2210000000000003E-2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0.18</v>
      </c>
      <c r="L70" s="30">
        <f t="shared" si="19"/>
        <v>3.2210000000000003E-2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0.18</v>
      </c>
      <c r="L71" s="30">
        <f t="shared" si="19"/>
        <v>3.2210000000000003E-2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0.18</v>
      </c>
      <c r="L72" s="30">
        <f t="shared" si="19"/>
        <v>3.2210000000000003E-2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25000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25000</v>
      </c>
    </row>
  </sheetData>
  <pageMargins left="0.7" right="0.7" top="0.75" bottom="0.75" header="0.3" footer="0.3"/>
  <pageSetup paperSize="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Blad53"/>
  <dimension ref="A1:AH93"/>
  <sheetViews>
    <sheetView topLeftCell="J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152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8717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25000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0.18</v>
      </c>
      <c r="J11" s="57">
        <f t="shared" si="1"/>
        <v>0.18</v>
      </c>
      <c r="K11" s="57">
        <f t="shared" si="2"/>
        <v>3.2199999999999999E-2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0.18</v>
      </c>
      <c r="J12" s="57">
        <f t="shared" si="1"/>
        <v>0.18</v>
      </c>
      <c r="K12" s="57">
        <f t="shared" si="2"/>
        <v>3.2199999999999999E-2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45">
        <f t="shared" si="0"/>
        <v>41124</v>
      </c>
      <c r="I13" s="56">
        <f t="shared" si="13"/>
        <v>0.18</v>
      </c>
      <c r="J13" s="57">
        <f t="shared" si="1"/>
        <v>0.18</v>
      </c>
      <c r="K13" s="57">
        <f t="shared" si="2"/>
        <v>3.2199999999999999E-2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45">
        <f t="shared" ref="H14:H16" si="14">IFERROR(J71,"")</f>
        <v>46003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3.2199999999999999E-2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3.2199999999999999E-2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6998</v>
      </c>
      <c r="K23" s="52">
        <f>IF(B10=0,B14,"n.v.t.")</f>
        <v>6998</v>
      </c>
      <c r="M23" s="126">
        <f>IF(D10=0,D14,"n.v.t.")</f>
        <v>41</v>
      </c>
      <c r="N23" s="126">
        <f>IF(D10=0,D14,"n.v.t.")</f>
        <v>41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34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25000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0.18</v>
      </c>
      <c r="L68" s="30">
        <f t="shared" si="19"/>
        <v>3.2210000000000003E-2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0.18</v>
      </c>
      <c r="L69" s="30">
        <f t="shared" si="19"/>
        <v>3.2210000000000003E-2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0.18</v>
      </c>
      <c r="L70" s="30">
        <f t="shared" si="19"/>
        <v>3.2210000000000003E-2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0.18</v>
      </c>
      <c r="L71" s="30">
        <f t="shared" si="19"/>
        <v>3.2210000000000003E-2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0.18</v>
      </c>
      <c r="L72" s="30">
        <f t="shared" si="19"/>
        <v>3.2210000000000003E-2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25000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25000</v>
      </c>
    </row>
  </sheetData>
  <pageMargins left="0.7" right="0.7" top="0.75" bottom="0.75" header="0.3" footer="0.3"/>
  <pageSetup paperSize="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Blad54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153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8717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25000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0.18</v>
      </c>
      <c r="J11" s="57">
        <f t="shared" si="1"/>
        <v>0.18</v>
      </c>
      <c r="K11" s="57">
        <f t="shared" si="2"/>
        <v>3.2199999999999999E-2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0.18</v>
      </c>
      <c r="J12" s="57">
        <f t="shared" si="1"/>
        <v>0.18</v>
      </c>
      <c r="K12" s="57">
        <f t="shared" si="2"/>
        <v>3.2199999999999999E-2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45">
        <f t="shared" si="0"/>
        <v>41124</v>
      </c>
      <c r="I13" s="56">
        <f t="shared" si="13"/>
        <v>0.18</v>
      </c>
      <c r="J13" s="57">
        <f t="shared" si="1"/>
        <v>0.18</v>
      </c>
      <c r="K13" s="57">
        <f t="shared" si="2"/>
        <v>3.2199999999999999E-2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45">
        <f t="shared" ref="H14:H16" si="14">IFERROR(J71,"")</f>
        <v>46003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3.2199999999999999E-2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3.2199999999999999E-2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6998</v>
      </c>
      <c r="K23" s="52">
        <f>IF(B10=0,B14,"n.v.t.")</f>
        <v>6998</v>
      </c>
      <c r="M23" s="126">
        <f>IF(D10=0,D14,"n.v.t.")</f>
        <v>41</v>
      </c>
      <c r="N23" s="126">
        <f>IF(D10=0,D14,"n.v.t.")</f>
        <v>41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34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25000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0.18</v>
      </c>
      <c r="L68" s="30">
        <f t="shared" si="19"/>
        <v>3.2210000000000003E-2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0.18</v>
      </c>
      <c r="L69" s="30">
        <f t="shared" si="19"/>
        <v>3.2210000000000003E-2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0.18</v>
      </c>
      <c r="L70" s="30">
        <f t="shared" si="19"/>
        <v>3.2210000000000003E-2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0.18</v>
      </c>
      <c r="L71" s="30">
        <f t="shared" si="19"/>
        <v>3.2210000000000003E-2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0.18</v>
      </c>
      <c r="L72" s="30">
        <f t="shared" si="19"/>
        <v>3.2210000000000003E-2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25000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25000</v>
      </c>
    </row>
  </sheetData>
  <pageMargins left="0.7" right="0.7" top="0.75" bottom="0.75" header="0.3" footer="0.3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Blad55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150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0.18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1E-3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1E-3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18</v>
      </c>
      <c r="C8" s="18" t="s">
        <v>13</v>
      </c>
      <c r="D8" s="17">
        <v>0.1</v>
      </c>
      <c r="E8" s="18" t="s">
        <v>22</v>
      </c>
      <c r="F8" s="19">
        <v>0.1</v>
      </c>
      <c r="H8" s="45">
        <f t="shared" si="0"/>
        <v>8717</v>
      </c>
      <c r="I8" s="56">
        <f>ROUND(K65,4)</f>
        <v>0.18</v>
      </c>
      <c r="J8" s="57">
        <f t="shared" si="1"/>
        <v>0.18</v>
      </c>
      <c r="K8" s="57">
        <f t="shared" si="2"/>
        <v>0</v>
      </c>
      <c r="L8" s="57">
        <f t="shared" si="3"/>
        <v>1E-3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1E-3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21000</v>
      </c>
      <c r="I9" s="56">
        <f t="shared" ref="I9:I13" si="13">ROUND(K66,4)</f>
        <v>0.18</v>
      </c>
      <c r="J9" s="57">
        <f t="shared" si="1"/>
        <v>0.18</v>
      </c>
      <c r="K9" s="57">
        <f t="shared" si="2"/>
        <v>0</v>
      </c>
      <c r="L9" s="57">
        <f t="shared" si="3"/>
        <v>1E-3</v>
      </c>
      <c r="M9" s="118">
        <f t="shared" si="4"/>
        <v>1E-3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1E-3</v>
      </c>
      <c r="R9" s="118">
        <f t="shared" si="8"/>
        <v>1E-3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25000</v>
      </c>
      <c r="I10" s="56">
        <f t="shared" si="13"/>
        <v>0.18</v>
      </c>
      <c r="J10" s="57">
        <f t="shared" si="1"/>
        <v>0.18</v>
      </c>
      <c r="K10" s="57">
        <f t="shared" si="2"/>
        <v>0</v>
      </c>
      <c r="L10" s="57">
        <f t="shared" si="3"/>
        <v>1E-3</v>
      </c>
      <c r="M10" s="118">
        <f t="shared" si="4"/>
        <v>1E-3</v>
      </c>
      <c r="N10" s="118">
        <f t="shared" si="5"/>
        <v>0</v>
      </c>
      <c r="O10" s="119">
        <f t="shared" si="6"/>
        <v>1E-3</v>
      </c>
      <c r="P10" s="101">
        <f t="shared" si="11"/>
        <v>0</v>
      </c>
      <c r="Q10" s="58">
        <f t="shared" si="7"/>
        <v>1E-3</v>
      </c>
      <c r="R10" s="118">
        <f t="shared" si="8"/>
        <v>1E-3</v>
      </c>
      <c r="S10" s="118">
        <f t="shared" si="9"/>
        <v>0</v>
      </c>
      <c r="T10" s="119">
        <f t="shared" si="10"/>
        <v>1E-3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0.18</v>
      </c>
      <c r="J11" s="57">
        <f t="shared" si="1"/>
        <v>0.18</v>
      </c>
      <c r="K11" s="57">
        <f t="shared" si="2"/>
        <v>3.2199999999999999E-2</v>
      </c>
      <c r="L11" s="57">
        <f t="shared" si="3"/>
        <v>1E-3</v>
      </c>
      <c r="M11" s="118">
        <f t="shared" si="4"/>
        <v>1E-3</v>
      </c>
      <c r="N11" s="118">
        <f t="shared" si="5"/>
        <v>2.0000000000000001E-4</v>
      </c>
      <c r="O11" s="119">
        <f t="shared" si="6"/>
        <v>1E-3</v>
      </c>
      <c r="P11" s="101">
        <f t="shared" si="11"/>
        <v>2.0000000000000001E-4</v>
      </c>
      <c r="Q11" s="58">
        <f t="shared" si="7"/>
        <v>1E-3</v>
      </c>
      <c r="R11" s="118">
        <f t="shared" si="8"/>
        <v>1E-3</v>
      </c>
      <c r="S11" s="118">
        <f t="shared" si="9"/>
        <v>2.0000000000000001E-4</v>
      </c>
      <c r="T11" s="119">
        <f t="shared" si="10"/>
        <v>1E-3</v>
      </c>
      <c r="U11" s="101">
        <f t="shared" si="12"/>
        <v>2.0000000000000001E-4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0.18</v>
      </c>
      <c r="J12" s="57">
        <f t="shared" si="1"/>
        <v>0.18</v>
      </c>
      <c r="K12" s="57">
        <f t="shared" si="2"/>
        <v>3.2199999999999999E-2</v>
      </c>
      <c r="L12" s="57">
        <f t="shared" si="3"/>
        <v>1E-3</v>
      </c>
      <c r="M12" s="118">
        <f t="shared" si="4"/>
        <v>1E-3</v>
      </c>
      <c r="N12" s="118">
        <f t="shared" si="5"/>
        <v>2.0000000000000001E-4</v>
      </c>
      <c r="O12" s="119">
        <f t="shared" si="6"/>
        <v>1E-3</v>
      </c>
      <c r="P12" s="101">
        <f t="shared" si="11"/>
        <v>2.0000000000000001E-4</v>
      </c>
      <c r="Q12" s="58">
        <f t="shared" si="7"/>
        <v>1E-3</v>
      </c>
      <c r="R12" s="118">
        <f t="shared" si="8"/>
        <v>1E-3</v>
      </c>
      <c r="S12" s="118">
        <f t="shared" si="9"/>
        <v>2.0000000000000001E-4</v>
      </c>
      <c r="T12" s="119">
        <f t="shared" si="10"/>
        <v>1E-3</v>
      </c>
      <c r="U12" s="101">
        <f t="shared" si="12"/>
        <v>2.0000000000000001E-4</v>
      </c>
    </row>
    <row r="13" spans="1:34" ht="15" x14ac:dyDescent="0.25">
      <c r="A13" s="14" t="s">
        <v>7</v>
      </c>
      <c r="B13" s="5">
        <v>6998</v>
      </c>
      <c r="C13" s="9" t="s">
        <v>17</v>
      </c>
      <c r="D13" s="5">
        <v>41</v>
      </c>
      <c r="E13" s="9" t="s">
        <v>26</v>
      </c>
      <c r="F13" s="7">
        <v>38</v>
      </c>
      <c r="H13" s="45">
        <f t="shared" si="0"/>
        <v>41124</v>
      </c>
      <c r="I13" s="56">
        <f t="shared" si="13"/>
        <v>0.18</v>
      </c>
      <c r="J13" s="57">
        <f t="shared" si="1"/>
        <v>0.18</v>
      </c>
      <c r="K13" s="57">
        <f t="shared" si="2"/>
        <v>3.2199999999999999E-2</v>
      </c>
      <c r="L13" s="57">
        <f t="shared" si="3"/>
        <v>1E-3</v>
      </c>
      <c r="M13" s="118">
        <f t="shared" si="4"/>
        <v>1E-3</v>
      </c>
      <c r="N13" s="118">
        <f t="shared" si="5"/>
        <v>2.0000000000000001E-4</v>
      </c>
      <c r="O13" s="119">
        <f t="shared" si="6"/>
        <v>1E-3</v>
      </c>
      <c r="P13" s="101">
        <f t="shared" si="11"/>
        <v>2.0000000000000001E-4</v>
      </c>
      <c r="Q13" s="58">
        <f t="shared" si="7"/>
        <v>1E-3</v>
      </c>
      <c r="R13" s="118">
        <f t="shared" si="8"/>
        <v>1E-3</v>
      </c>
      <c r="S13" s="118">
        <f t="shared" si="9"/>
        <v>2.0000000000000001E-4</v>
      </c>
      <c r="T13" s="119">
        <f t="shared" si="10"/>
        <v>1E-3</v>
      </c>
      <c r="U13" s="101">
        <f t="shared" si="12"/>
        <v>2.0000000000000001E-4</v>
      </c>
    </row>
    <row r="14" spans="1:34" ht="15" x14ac:dyDescent="0.25">
      <c r="A14" s="14" t="s">
        <v>9</v>
      </c>
      <c r="B14" s="5">
        <v>6998</v>
      </c>
      <c r="C14" s="9" t="s">
        <v>18</v>
      </c>
      <c r="D14" s="5">
        <v>41</v>
      </c>
      <c r="E14" s="9" t="s">
        <v>27</v>
      </c>
      <c r="F14" s="7">
        <v>38</v>
      </c>
      <c r="H14" s="45">
        <f t="shared" ref="H14:H16" si="14">IFERROR(J71,"")</f>
        <v>46003</v>
      </c>
      <c r="I14" s="56">
        <f t="shared" ref="I14:I15" si="15">IFERROR(ROUND(K71,4),"")</f>
        <v>0.18</v>
      </c>
      <c r="J14" s="57">
        <f>IFERROR(ROUND(IF(M71=1,I14,0),4),"")</f>
        <v>0.18</v>
      </c>
      <c r="K14" s="57">
        <f>IFERROR(ROUND(IF(M71=1,SUM(L71:L71),0),4),"")</f>
        <v>3.2199999999999999E-2</v>
      </c>
      <c r="L14" s="57">
        <f>IFERROR(ROUND(N71,4),"")</f>
        <v>1E-3</v>
      </c>
      <c r="M14" s="118">
        <f>IFERROR(ROUND(IF(Q71=1,L14,0),4),"")</f>
        <v>1E-3</v>
      </c>
      <c r="N14" s="118">
        <f>IFERROR(ROUND(IF(Q71=1,SUM(O71:P71),0),4),"")</f>
        <v>1E-3</v>
      </c>
      <c r="O14" s="119">
        <f>IFERROR(ROUND(IF(R71=1,L14,0),4),"")</f>
        <v>1E-3</v>
      </c>
      <c r="P14" s="101">
        <f>IFERROR(ROUND(IF(R71=1,SUM(O71:P71),0),4),"")</f>
        <v>1E-3</v>
      </c>
      <c r="Q14" s="58">
        <f>IFERROR(ROUND(S71,4),"")</f>
        <v>1E-3</v>
      </c>
      <c r="R14" s="118">
        <f>IFERROR(ROUND(IF(V71=1,Q14,0),4),"")</f>
        <v>1E-3</v>
      </c>
      <c r="S14" s="118">
        <f>IFERROR(ROUND(IF(V71=1,SUM(T71:U71),0),4),"")</f>
        <v>1E-3</v>
      </c>
      <c r="T14" s="119">
        <f>IFERROR(ROUND(IF(W71=1,Q14,0),4),"")</f>
        <v>1E-3</v>
      </c>
      <c r="U14" s="101">
        <f>IFERROR(ROUND(IF(W71=1,SUM(T71:U71),0),4),"")</f>
        <v>1E-3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0.18</v>
      </c>
      <c r="J15" s="57">
        <f>IFERROR(ROUND(IF(M72=1,I15,0),4),"")</f>
        <v>0.18</v>
      </c>
      <c r="K15" s="57">
        <f>IFERROR(ROUND(IF(M72=1,SUM(L72:L72),0),4),"")</f>
        <v>3.2199999999999999E-2</v>
      </c>
      <c r="L15" s="57">
        <f>IFERROR(ROUND(N72,4),"")</f>
        <v>1E-3</v>
      </c>
      <c r="M15" s="118">
        <f>IFERROR(ROUND(IF(Q72=1,L15,0),4),"")</f>
        <v>1E-3</v>
      </c>
      <c r="N15" s="118">
        <f>IFERROR(ROUND(IF(Q72=1,SUM(O72:P72),0),4),"")</f>
        <v>2.0000000000000001E-4</v>
      </c>
      <c r="O15" s="119">
        <f>IFERROR(ROUND(IF(R72=1,L15,0),4),"")</f>
        <v>1E-3</v>
      </c>
      <c r="P15" s="101">
        <f t="shared" ref="P15:P16" si="16">IFERROR(ROUND(IF(R72=1,SUM(O72:P72),0),4),"")</f>
        <v>2.0000000000000001E-4</v>
      </c>
      <c r="Q15" s="58">
        <f>IFERROR(ROUND(S72,4),"")</f>
        <v>1E-3</v>
      </c>
      <c r="R15" s="118">
        <f>IFERROR(ROUND(IF(V72=1,Q15,0),4),"")</f>
        <v>1E-3</v>
      </c>
      <c r="S15" s="118">
        <f>IFERROR(ROUND(IF(V72=1,SUM(T72:U72),0),4),"")</f>
        <v>2.0000000000000001E-4</v>
      </c>
      <c r="T15" s="119">
        <f>IFERROR(ROUND(IF(W72=1,Q15,0),4),"")</f>
        <v>1E-3</v>
      </c>
      <c r="U15" s="101">
        <f t="shared" ref="U15:U16" si="17">IFERROR(ROUND(IF(W72=1,SUM(T72:U72),0),4),"")</f>
        <v>2.0000000000000001E-4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0.18</v>
      </c>
      <c r="J16" s="57">
        <f>IFERROR(ROUND(IF(M73=1,I16,0),4),"")</f>
        <v>0.18</v>
      </c>
      <c r="K16" s="57">
        <f>IFERROR(ROUND(IF(M73=1,SUM(L73:L73),0),4),"")</f>
        <v>0</v>
      </c>
      <c r="L16" s="57">
        <f>IFERROR(ROUND(N73,4),"")</f>
        <v>1E-3</v>
      </c>
      <c r="M16" s="118">
        <f>IFERROR(ROUND(IF(Q73=1,L16,0),4),"")</f>
        <v>1E-3</v>
      </c>
      <c r="N16" s="118">
        <f>IFERROR(ROUND(IF(Q73=1,SUM(O73:P73),0),4),"")</f>
        <v>0</v>
      </c>
      <c r="O16" s="119">
        <f>IFERROR(ROUND(IF(R73=1,L16,0),4),"")</f>
        <v>1E-3</v>
      </c>
      <c r="P16" s="101">
        <f t="shared" si="16"/>
        <v>0</v>
      </c>
      <c r="Q16" s="58">
        <f>IFERROR(ROUND(S73,4),"")</f>
        <v>1E-3</v>
      </c>
      <c r="R16" s="118">
        <f>IFERROR(ROUND(IF(V73=1,Q16,0),4),"")</f>
        <v>1E-3</v>
      </c>
      <c r="S16" s="118">
        <f>IFERROR(ROUND(IF(V73=1,SUM(T73:U73),0),4),"")</f>
        <v>0</v>
      </c>
      <c r="T16" s="119">
        <f>IFERROR(ROUND(IF(W73=1,Q16,0),4),"")</f>
        <v>1E-3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6998</v>
      </c>
      <c r="K23" s="52">
        <f>IF(B10=0,B14,"n.v.t.")</f>
        <v>6998</v>
      </c>
      <c r="M23" s="126">
        <f>IF(D10=0,D14,"n.v.t.")</f>
        <v>41</v>
      </c>
      <c r="N23" s="126">
        <f>IF(D10=0,D14,"n.v.t.")</f>
        <v>41</v>
      </c>
      <c r="O23" s="126">
        <f>IF(D10=0,D14-D35,"n.v.t.")</f>
        <v>37</v>
      </c>
      <c r="P23" s="52"/>
      <c r="R23" s="52">
        <f>IF(F10=0,F14,"n.v.t.")</f>
        <v>38</v>
      </c>
      <c r="S23" s="52">
        <f>IF(F10=0,F14,"n.v.t.")</f>
        <v>38</v>
      </c>
      <c r="T23" s="52">
        <f>IF(F10=0,F14-F35,"n.v.t.")</f>
        <v>34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1569</v>
      </c>
      <c r="C27" s="9" t="s">
        <v>174</v>
      </c>
      <c r="D27" s="5">
        <v>9</v>
      </c>
      <c r="E27" s="9" t="s">
        <v>174</v>
      </c>
      <c r="F27" s="7">
        <v>9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3.2210000000000003E-2</v>
      </c>
      <c r="C30" s="10" t="s">
        <v>177</v>
      </c>
      <c r="D30" s="4">
        <v>1.8000000000000001E-4</v>
      </c>
      <c r="E30" s="10" t="s">
        <v>177</v>
      </c>
      <c r="F30" s="12">
        <v>1.8000000000000001E-4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12</v>
      </c>
      <c r="E31" s="14" t="s">
        <v>179</v>
      </c>
      <c r="F31" s="7">
        <v>12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8.4000000000000003E-4</v>
      </c>
      <c r="E33" s="14" t="s">
        <v>183</v>
      </c>
      <c r="F33" s="12">
        <v>8.4000000000000003E-4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4</v>
      </c>
      <c r="E35" s="14" t="s">
        <v>37</v>
      </c>
      <c r="F35" s="7">
        <v>4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6998</v>
      </c>
      <c r="C36" s="96" t="s">
        <v>188</v>
      </c>
      <c r="D36" s="5">
        <v>41</v>
      </c>
      <c r="E36" s="96" t="s">
        <v>189</v>
      </c>
      <c r="F36" s="7">
        <v>38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37</v>
      </c>
      <c r="E37" s="96" t="s">
        <v>192</v>
      </c>
      <c r="F37" s="7">
        <v>34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465</v>
      </c>
      <c r="C38" s="96" t="s">
        <v>194</v>
      </c>
      <c r="D38" s="5">
        <v>3</v>
      </c>
      <c r="E38" s="96" t="s">
        <v>194</v>
      </c>
      <c r="F38" s="7">
        <v>3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0.50349999999999995</v>
      </c>
      <c r="C40" s="16" t="s">
        <v>199</v>
      </c>
      <c r="D40" s="4">
        <v>2.8E-3</v>
      </c>
      <c r="E40" s="14" t="s">
        <v>199</v>
      </c>
      <c r="F40" s="12">
        <v>2.8E-3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5.5999999999999999E-3</v>
      </c>
      <c r="E44" s="14" t="s">
        <v>207</v>
      </c>
      <c r="F44" s="12">
        <v>5.5999999999999999E-3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0.50349999999999995</v>
      </c>
      <c r="C46" s="16" t="s">
        <v>211</v>
      </c>
      <c r="D46" s="4">
        <v>2.8E-3</v>
      </c>
      <c r="E46" s="14" t="s">
        <v>211</v>
      </c>
      <c r="F46" s="12">
        <v>2.8E-3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0.18</v>
      </c>
      <c r="L64" s="30">
        <f t="shared" si="18"/>
        <v>0</v>
      </c>
      <c r="M64" s="32" t="str">
        <f t="shared" si="18"/>
        <v/>
      </c>
      <c r="N64" s="29">
        <f t="shared" si="18"/>
        <v>1E-3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1E-3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8717</v>
      </c>
      <c r="K65" s="29">
        <f t="shared" si="19"/>
        <v>0.18</v>
      </c>
      <c r="L65" s="30">
        <f t="shared" si="19"/>
        <v>0</v>
      </c>
      <c r="M65" s="32">
        <f t="shared" si="19"/>
        <v>1</v>
      </c>
      <c r="N65" s="29">
        <f t="shared" si="19"/>
        <v>1E-3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1E-3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21000</v>
      </c>
      <c r="K66" s="29">
        <f t="shared" si="19"/>
        <v>0.18</v>
      </c>
      <c r="L66" s="30">
        <f t="shared" si="19"/>
        <v>0</v>
      </c>
      <c r="M66" s="32">
        <f t="shared" si="19"/>
        <v>1</v>
      </c>
      <c r="N66" s="29">
        <f t="shared" si="19"/>
        <v>1E-3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1E-3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25000</v>
      </c>
      <c r="K67" s="29">
        <f t="shared" si="19"/>
        <v>0.18</v>
      </c>
      <c r="L67" s="30">
        <f t="shared" si="19"/>
        <v>0</v>
      </c>
      <c r="M67" s="32">
        <f t="shared" si="19"/>
        <v>1</v>
      </c>
      <c r="N67" s="29">
        <f t="shared" si="19"/>
        <v>1E-3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1E-3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0.18</v>
      </c>
      <c r="L68" s="30">
        <f t="shared" si="19"/>
        <v>3.2210000000000003E-2</v>
      </c>
      <c r="M68" s="32">
        <f t="shared" si="19"/>
        <v>1</v>
      </c>
      <c r="N68" s="29">
        <f t="shared" si="19"/>
        <v>1E-3</v>
      </c>
      <c r="O68" s="30">
        <f t="shared" si="19"/>
        <v>1.8000000000000001E-4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1E-3</v>
      </c>
      <c r="T68" s="30">
        <f t="shared" si="19"/>
        <v>1.8000000000000001E-4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0.18</v>
      </c>
      <c r="L69" s="30">
        <f t="shared" si="19"/>
        <v>3.2210000000000003E-2</v>
      </c>
      <c r="M69" s="32">
        <f t="shared" si="19"/>
        <v>1</v>
      </c>
      <c r="N69" s="29">
        <f t="shared" si="19"/>
        <v>1E-3</v>
      </c>
      <c r="O69" s="30">
        <f t="shared" si="19"/>
        <v>1.8000000000000001E-4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1E-3</v>
      </c>
      <c r="T69" s="30">
        <f t="shared" si="19"/>
        <v>1.8000000000000001E-4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0.18</v>
      </c>
      <c r="L70" s="30">
        <f t="shared" si="19"/>
        <v>3.2210000000000003E-2</v>
      </c>
      <c r="M70" s="32">
        <f t="shared" si="19"/>
        <v>1</v>
      </c>
      <c r="N70" s="29">
        <f t="shared" si="19"/>
        <v>1E-3</v>
      </c>
      <c r="O70" s="30">
        <f t="shared" si="19"/>
        <v>1.8000000000000001E-4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1E-3</v>
      </c>
      <c r="T70" s="30">
        <f t="shared" si="19"/>
        <v>1.8000000000000001E-4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0.18</v>
      </c>
      <c r="L71" s="30">
        <f t="shared" si="19"/>
        <v>3.2210000000000003E-2</v>
      </c>
      <c r="M71" s="32">
        <f t="shared" si="19"/>
        <v>1</v>
      </c>
      <c r="N71" s="29">
        <f t="shared" si="19"/>
        <v>1E-3</v>
      </c>
      <c r="O71" s="30">
        <f t="shared" si="19"/>
        <v>1.8000000000000001E-4</v>
      </c>
      <c r="P71" s="30">
        <f t="shared" si="19"/>
        <v>8.4000000000000003E-4</v>
      </c>
      <c r="Q71" s="30">
        <f t="shared" si="19"/>
        <v>1</v>
      </c>
      <c r="R71" s="32">
        <f t="shared" si="19"/>
        <v>1</v>
      </c>
      <c r="S71" s="29">
        <f t="shared" si="19"/>
        <v>1E-3</v>
      </c>
      <c r="T71" s="30">
        <f t="shared" si="19"/>
        <v>1.8000000000000001E-4</v>
      </c>
      <c r="U71" s="30">
        <f t="shared" si="19"/>
        <v>8.4000000000000003E-4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0.18</v>
      </c>
      <c r="L72" s="30">
        <f t="shared" si="19"/>
        <v>3.2210000000000003E-2</v>
      </c>
      <c r="M72" s="32">
        <f t="shared" si="19"/>
        <v>1</v>
      </c>
      <c r="N72" s="29">
        <f t="shared" si="19"/>
        <v>1E-3</v>
      </c>
      <c r="O72" s="30">
        <f t="shared" si="19"/>
        <v>1.8000000000000001E-4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1E-3</v>
      </c>
      <c r="T72" s="30">
        <f t="shared" si="19"/>
        <v>1.8000000000000001E-4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0.18</v>
      </c>
      <c r="L73" s="44">
        <f t="shared" si="19"/>
        <v>0</v>
      </c>
      <c r="M73" s="36">
        <f t="shared" si="19"/>
        <v>1</v>
      </c>
      <c r="N73" s="72">
        <f t="shared" si="19"/>
        <v>1E-3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1E-3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0.18</v>
      </c>
      <c r="L78" s="31"/>
      <c r="M78" s="92" t="str">
        <f>IF($H$79=$H$78,1,"")</f>
        <v/>
      </c>
      <c r="N78" s="38">
        <f>D8/100</f>
        <v>1E-3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1E-3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8717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21000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25000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3.2210000000000003E-2</v>
      </c>
      <c r="M82" s="32"/>
      <c r="N82" s="38"/>
      <c r="O82" s="31">
        <f>D30</f>
        <v>1.8000000000000001E-4</v>
      </c>
      <c r="P82" s="31"/>
      <c r="Q82" s="31"/>
      <c r="R82" s="32"/>
      <c r="S82" s="38"/>
      <c r="T82" s="31">
        <f>F30</f>
        <v>1.8000000000000001E-4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8.4000000000000003E-4</v>
      </c>
      <c r="Q85" s="31"/>
      <c r="R85" s="32"/>
      <c r="S85" s="38"/>
      <c r="T85" s="31"/>
      <c r="U85" s="31">
        <f>F33</f>
        <v>8.4000000000000003E-4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8717</v>
      </c>
    </row>
    <row r="92" spans="8:23" x14ac:dyDescent="0.2">
      <c r="H92" s="20" t="s">
        <v>164</v>
      </c>
      <c r="J92" s="90">
        <f>ROUNDUP((D27+D31)/(D8/100),0)</f>
        <v>21000</v>
      </c>
    </row>
    <row r="93" spans="8:23" x14ac:dyDescent="0.2">
      <c r="H93" s="20" t="s">
        <v>245</v>
      </c>
      <c r="J93" s="90">
        <f>ROUNDUP((D27+D31+D35)/(D8/100),0)</f>
        <v>25000</v>
      </c>
    </row>
  </sheetData>
  <pageMargins left="0.7" right="0.7" top="0.75" bottom="0.75" header="0.3" footer="0.3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Blad56"/>
  <dimension ref="A1:AH93"/>
  <sheetViews>
    <sheetView topLeftCell="K1"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217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8716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20301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23327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1.7299999999999999E-2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1.7299999999999999E-2</v>
      </c>
      <c r="O11" s="119">
        <f t="shared" si="6"/>
        <v>9.6500000000000002E-2</v>
      </c>
      <c r="P11" s="101">
        <f t="shared" si="11"/>
        <v>1.7299999999999999E-2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1.7299999999999999E-2</v>
      </c>
      <c r="T11" s="119">
        <f t="shared" si="10"/>
        <v>9.6500000000000002E-2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1.7299999999999999E-2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1.7299999999999999E-2</v>
      </c>
      <c r="O12" s="119">
        <f t="shared" si="6"/>
        <v>9.6500000000000002E-2</v>
      </c>
      <c r="P12" s="101">
        <f t="shared" si="11"/>
        <v>1.7299999999999999E-2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1.7299999999999999E-2</v>
      </c>
      <c r="T12" s="119">
        <f t="shared" si="10"/>
        <v>9.6500000000000002E-2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45">
        <f t="shared" si="0"/>
        <v>41124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1.7299999999999999E-2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1.7299999999999999E-2</v>
      </c>
      <c r="O13" s="119">
        <f t="shared" si="6"/>
        <v>9.6500000000000002E-2</v>
      </c>
      <c r="P13" s="101">
        <f t="shared" si="11"/>
        <v>1.7299999999999999E-2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1.7299999999999999E-2</v>
      </c>
      <c r="T13" s="119">
        <f t="shared" si="10"/>
        <v>9.6500000000000002E-2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45">
        <f t="shared" ref="H14:H16" si="14">IFERROR(J71,"")</f>
        <v>46003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1.7299999999999999E-2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9.8400000000000001E-2</v>
      </c>
      <c r="O14" s="119">
        <f>IFERROR(ROUND(IF(R71=1,L14,0),4),"")</f>
        <v>9.6500000000000002E-2</v>
      </c>
      <c r="P14" s="101">
        <f>IFERROR(ROUND(IF(R71=1,SUM(O71:P71),0),4),"")</f>
        <v>9.8400000000000001E-2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9.8400000000000001E-2</v>
      </c>
      <c r="T14" s="119">
        <f>IFERROR(ROUND(IF(W71=1,Q14,0),4),"")</f>
        <v>9.6500000000000002E-2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1.7299999999999999E-2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1.7299999999999999E-2</v>
      </c>
      <c r="O15" s="119">
        <f>IFERROR(ROUND(IF(R72=1,L15,0),4),"")</f>
        <v>9.6500000000000002E-2</v>
      </c>
      <c r="P15" s="101">
        <f t="shared" ref="P15:P16" si="16">IFERROR(ROUND(IF(R72=1,SUM(O72:P72),0),4),"")</f>
        <v>1.7299999999999999E-2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1.7299999999999999E-2</v>
      </c>
      <c r="T15" s="119">
        <f>IFERROR(ROUND(IF(W72=1,Q15,0),4),"")</f>
        <v>9.6500000000000002E-2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3752</v>
      </c>
      <c r="K23" s="52">
        <f>IF(B10=0,B14,"n.v.t.")</f>
        <v>3752</v>
      </c>
      <c r="M23" s="126">
        <f>IF(D10=0,D14,"n.v.t.")</f>
        <v>3968</v>
      </c>
      <c r="N23" s="126">
        <f>IF(D10=0,D14,"n.v.t.")</f>
        <v>3968</v>
      </c>
      <c r="O23" s="126">
        <f>IF(D10=0,D14-D35,"n.v.t.")</f>
        <v>3676</v>
      </c>
      <c r="P23" s="52"/>
      <c r="R23" s="52">
        <f>IF(F10=0,F14,"n.v.t.")</f>
        <v>3752</v>
      </c>
      <c r="S23" s="52">
        <f>IF(F10=0,F14,"n.v.t.")</f>
        <v>3752</v>
      </c>
      <c r="T23" s="52">
        <f>IF(F10=0,F14-F35,"n.v.t.")</f>
        <v>3460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20301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23327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9.6500000000000002E-2</v>
      </c>
      <c r="L68" s="30">
        <f t="shared" si="19"/>
        <v>1.7270000000000001E-2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9.6500000000000002E-2</v>
      </c>
      <c r="L69" s="30">
        <f t="shared" si="19"/>
        <v>1.7270000000000001E-2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9.6500000000000002E-2</v>
      </c>
      <c r="L70" s="30">
        <f t="shared" si="19"/>
        <v>1.7270000000000001E-2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9.6500000000000002E-2</v>
      </c>
      <c r="L71" s="30">
        <f t="shared" si="19"/>
        <v>1.7270000000000001E-2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9.6500000000000002E-2</v>
      </c>
      <c r="L72" s="30">
        <f t="shared" si="19"/>
        <v>1.7270000000000001E-2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20301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23327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20301</v>
      </c>
    </row>
    <row r="93" spans="8:23" x14ac:dyDescent="0.2">
      <c r="H93" s="20" t="s">
        <v>245</v>
      </c>
      <c r="J93" s="90">
        <f>ROUNDUP((D27+D31+D35)/(D8/100),0)</f>
        <v>23327</v>
      </c>
    </row>
  </sheetData>
  <pageMargins left="0.7" right="0.7" top="0.75" bottom="0.75" header="0.3" footer="0.3"/>
  <pageSetup paperSize="9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Blad57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218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8716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20301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23327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1.7299999999999999E-2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1.7299999999999999E-2</v>
      </c>
      <c r="O11" s="119">
        <f t="shared" si="6"/>
        <v>9.6500000000000002E-2</v>
      </c>
      <c r="P11" s="101">
        <f t="shared" si="11"/>
        <v>1.7299999999999999E-2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1.7299999999999999E-2</v>
      </c>
      <c r="T11" s="119">
        <f t="shared" si="10"/>
        <v>9.6500000000000002E-2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1.7299999999999999E-2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1.7299999999999999E-2</v>
      </c>
      <c r="O12" s="119">
        <f t="shared" si="6"/>
        <v>9.6500000000000002E-2</v>
      </c>
      <c r="P12" s="101">
        <f t="shared" si="11"/>
        <v>1.7299999999999999E-2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1.7299999999999999E-2</v>
      </c>
      <c r="T12" s="119">
        <f t="shared" si="10"/>
        <v>9.6500000000000002E-2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45">
        <f t="shared" si="0"/>
        <v>41124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1.7299999999999999E-2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1.7299999999999999E-2</v>
      </c>
      <c r="O13" s="119">
        <f t="shared" si="6"/>
        <v>9.6500000000000002E-2</v>
      </c>
      <c r="P13" s="101">
        <f t="shared" si="11"/>
        <v>1.7299999999999999E-2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1.7299999999999999E-2</v>
      </c>
      <c r="T13" s="119">
        <f t="shared" si="10"/>
        <v>9.6500000000000002E-2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45">
        <f t="shared" ref="H14:H16" si="14">IFERROR(J71,"")</f>
        <v>46003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1.7299999999999999E-2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9.8400000000000001E-2</v>
      </c>
      <c r="O14" s="119">
        <f>IFERROR(ROUND(IF(R71=1,L14,0),4),"")</f>
        <v>9.6500000000000002E-2</v>
      </c>
      <c r="P14" s="101">
        <f>IFERROR(ROUND(IF(R71=1,SUM(O71:P71),0),4),"")</f>
        <v>9.8400000000000001E-2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9.8400000000000001E-2</v>
      </c>
      <c r="T14" s="119">
        <f>IFERROR(ROUND(IF(W71=1,Q14,0),4),"")</f>
        <v>9.6500000000000002E-2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1.7299999999999999E-2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1.7299999999999999E-2</v>
      </c>
      <c r="O15" s="119">
        <f>IFERROR(ROUND(IF(R72=1,L15,0),4),"")</f>
        <v>9.6500000000000002E-2</v>
      </c>
      <c r="P15" s="101">
        <f t="shared" ref="P15:P16" si="16">IFERROR(ROUND(IF(R72=1,SUM(O72:P72),0),4),"")</f>
        <v>1.7299999999999999E-2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1.7299999999999999E-2</v>
      </c>
      <c r="T15" s="119">
        <f>IFERROR(ROUND(IF(W72=1,Q15,0),4),"")</f>
        <v>9.6500000000000002E-2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3752</v>
      </c>
      <c r="K23" s="52">
        <f>IF(B10=0,B14,"n.v.t.")</f>
        <v>3752</v>
      </c>
      <c r="M23" s="126">
        <f>IF(D10=0,D14,"n.v.t.")</f>
        <v>3968</v>
      </c>
      <c r="N23" s="126">
        <f>IF(D10=0,D14,"n.v.t.")</f>
        <v>3968</v>
      </c>
      <c r="O23" s="126">
        <f>IF(D10=0,D14-D35,"n.v.t.")</f>
        <v>3676</v>
      </c>
      <c r="P23" s="52"/>
      <c r="R23" s="52">
        <f>IF(F10=0,F14,"n.v.t.")</f>
        <v>3752</v>
      </c>
      <c r="S23" s="52">
        <f>IF(F10=0,F14,"n.v.t.")</f>
        <v>3752</v>
      </c>
      <c r="T23" s="52">
        <f>IF(F10=0,F14-F35,"n.v.t.")</f>
        <v>3460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20301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23327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9.6500000000000002E-2</v>
      </c>
      <c r="L68" s="30">
        <f t="shared" si="19"/>
        <v>1.7270000000000001E-2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9.6500000000000002E-2</v>
      </c>
      <c r="L69" s="30">
        <f t="shared" si="19"/>
        <v>1.7270000000000001E-2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9.6500000000000002E-2</v>
      </c>
      <c r="L70" s="30">
        <f t="shared" si="19"/>
        <v>1.7270000000000001E-2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9.6500000000000002E-2</v>
      </c>
      <c r="L71" s="30">
        <f t="shared" si="19"/>
        <v>1.7270000000000001E-2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9.6500000000000002E-2</v>
      </c>
      <c r="L72" s="30">
        <f t="shared" si="19"/>
        <v>1.7270000000000001E-2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20301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23327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20301</v>
      </c>
    </row>
    <row r="93" spans="8:23" x14ac:dyDescent="0.2">
      <c r="H93" s="20" t="s">
        <v>245</v>
      </c>
      <c r="J93" s="90">
        <f>ROUNDUP((D27+D31+D35)/(D8/100),0)</f>
        <v>23327</v>
      </c>
    </row>
  </sheetData>
  <pageMargins left="0.7" right="0.7" top="0.75" bottom="0.75" header="0.3" footer="0.3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Blad58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219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8716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20301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23327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1.7299999999999999E-2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1.7299999999999999E-2</v>
      </c>
      <c r="O11" s="119">
        <f t="shared" si="6"/>
        <v>9.6500000000000002E-2</v>
      </c>
      <c r="P11" s="101">
        <f t="shared" si="11"/>
        <v>1.7299999999999999E-2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1.7299999999999999E-2</v>
      </c>
      <c r="T11" s="119">
        <f t="shared" si="10"/>
        <v>9.6500000000000002E-2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1.7299999999999999E-2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1.7299999999999999E-2</v>
      </c>
      <c r="O12" s="119">
        <f t="shared" si="6"/>
        <v>9.6500000000000002E-2</v>
      </c>
      <c r="P12" s="101">
        <f t="shared" si="11"/>
        <v>1.7299999999999999E-2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1.7299999999999999E-2</v>
      </c>
      <c r="T12" s="119">
        <f t="shared" si="10"/>
        <v>9.6500000000000002E-2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45">
        <f t="shared" si="0"/>
        <v>41124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1.7299999999999999E-2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1.7299999999999999E-2</v>
      </c>
      <c r="O13" s="119">
        <f t="shared" si="6"/>
        <v>9.6500000000000002E-2</v>
      </c>
      <c r="P13" s="101">
        <f t="shared" si="11"/>
        <v>1.7299999999999999E-2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1.7299999999999999E-2</v>
      </c>
      <c r="T13" s="119">
        <f t="shared" si="10"/>
        <v>9.6500000000000002E-2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45">
        <f t="shared" ref="H14:H16" si="14">IFERROR(J71,"")</f>
        <v>46003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1.7299999999999999E-2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9.8400000000000001E-2</v>
      </c>
      <c r="O14" s="119">
        <f>IFERROR(ROUND(IF(R71=1,L14,0),4),"")</f>
        <v>9.6500000000000002E-2</v>
      </c>
      <c r="P14" s="101">
        <f>IFERROR(ROUND(IF(R71=1,SUM(O71:P71),0),4),"")</f>
        <v>9.8400000000000001E-2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9.8400000000000001E-2</v>
      </c>
      <c r="T14" s="119">
        <f>IFERROR(ROUND(IF(W71=1,Q14,0),4),"")</f>
        <v>9.6500000000000002E-2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1.7299999999999999E-2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1.7299999999999999E-2</v>
      </c>
      <c r="O15" s="119">
        <f>IFERROR(ROUND(IF(R72=1,L15,0),4),"")</f>
        <v>9.6500000000000002E-2</v>
      </c>
      <c r="P15" s="101">
        <f t="shared" ref="P15:P16" si="16">IFERROR(ROUND(IF(R72=1,SUM(O72:P72),0),4),"")</f>
        <v>1.7299999999999999E-2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1.7299999999999999E-2</v>
      </c>
      <c r="T15" s="119">
        <f>IFERROR(ROUND(IF(W72=1,Q15,0),4),"")</f>
        <v>9.6500000000000002E-2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3752</v>
      </c>
      <c r="K23" s="52">
        <f>IF(B10=0,B14,"n.v.t.")</f>
        <v>3752</v>
      </c>
      <c r="M23" s="126">
        <f>IF(D10=0,D14,"n.v.t.")</f>
        <v>3968</v>
      </c>
      <c r="N23" s="126">
        <f>IF(D10=0,D14,"n.v.t.")</f>
        <v>3968</v>
      </c>
      <c r="O23" s="126">
        <f>IF(D10=0,D14-D35,"n.v.t.")</f>
        <v>3676</v>
      </c>
      <c r="P23" s="52"/>
      <c r="R23" s="52">
        <f>IF(F10=0,F14,"n.v.t.")</f>
        <v>3752</v>
      </c>
      <c r="S23" s="52">
        <f>IF(F10=0,F14,"n.v.t.")</f>
        <v>3752</v>
      </c>
      <c r="T23" s="52">
        <f>IF(F10=0,F14-F35,"n.v.t.")</f>
        <v>3460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20301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23327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9.6500000000000002E-2</v>
      </c>
      <c r="L68" s="30">
        <f t="shared" si="19"/>
        <v>1.7270000000000001E-2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9.6500000000000002E-2</v>
      </c>
      <c r="L69" s="30">
        <f t="shared" si="19"/>
        <v>1.7270000000000001E-2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9.6500000000000002E-2</v>
      </c>
      <c r="L70" s="30">
        <f t="shared" si="19"/>
        <v>1.7270000000000001E-2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9.6500000000000002E-2</v>
      </c>
      <c r="L71" s="30">
        <f t="shared" si="19"/>
        <v>1.7270000000000001E-2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9.6500000000000002E-2</v>
      </c>
      <c r="L72" s="30">
        <f t="shared" si="19"/>
        <v>1.7270000000000001E-2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20301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23327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20301</v>
      </c>
    </row>
    <row r="93" spans="8:23" x14ac:dyDescent="0.2">
      <c r="H93" s="20" t="s">
        <v>245</v>
      </c>
      <c r="J93" s="90">
        <f>ROUNDUP((D27+D31+D35)/(D8/100),0)</f>
        <v>23327</v>
      </c>
    </row>
  </sheetData>
  <pageMargins left="0.7" right="0.7" top="0.75" bottom="0.75" header="0.3" footer="0.3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Blad59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220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8716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20301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23327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1.7299999999999999E-2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1.7299999999999999E-2</v>
      </c>
      <c r="O11" s="119">
        <f t="shared" si="6"/>
        <v>9.6500000000000002E-2</v>
      </c>
      <c r="P11" s="101">
        <f t="shared" si="11"/>
        <v>1.7299999999999999E-2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1.7299999999999999E-2</v>
      </c>
      <c r="T11" s="119">
        <f t="shared" si="10"/>
        <v>9.6500000000000002E-2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1.7299999999999999E-2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1.7299999999999999E-2</v>
      </c>
      <c r="O12" s="119">
        <f t="shared" si="6"/>
        <v>9.6500000000000002E-2</v>
      </c>
      <c r="P12" s="101">
        <f t="shared" si="11"/>
        <v>1.7299999999999999E-2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1.7299999999999999E-2</v>
      </c>
      <c r="T12" s="119">
        <f t="shared" si="10"/>
        <v>9.6500000000000002E-2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45">
        <f t="shared" si="0"/>
        <v>41124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1.7299999999999999E-2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1.7299999999999999E-2</v>
      </c>
      <c r="O13" s="119">
        <f t="shared" si="6"/>
        <v>9.6500000000000002E-2</v>
      </c>
      <c r="P13" s="101">
        <f t="shared" si="11"/>
        <v>1.7299999999999999E-2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1.7299999999999999E-2</v>
      </c>
      <c r="T13" s="119">
        <f t="shared" si="10"/>
        <v>9.6500000000000002E-2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45">
        <f t="shared" ref="H14:H16" si="14">IFERROR(J71,"")</f>
        <v>46003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1.7299999999999999E-2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9.8400000000000001E-2</v>
      </c>
      <c r="O14" s="119">
        <f>IFERROR(ROUND(IF(R71=1,L14,0),4),"")</f>
        <v>9.6500000000000002E-2</v>
      </c>
      <c r="P14" s="101">
        <f>IFERROR(ROUND(IF(R71=1,SUM(O71:P71),0),4),"")</f>
        <v>9.8400000000000001E-2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9.8400000000000001E-2</v>
      </c>
      <c r="T14" s="119">
        <f>IFERROR(ROUND(IF(W71=1,Q14,0),4),"")</f>
        <v>9.6500000000000002E-2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1.7299999999999999E-2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1.7299999999999999E-2</v>
      </c>
      <c r="O15" s="119">
        <f>IFERROR(ROUND(IF(R72=1,L15,0),4),"")</f>
        <v>9.6500000000000002E-2</v>
      </c>
      <c r="P15" s="101">
        <f t="shared" ref="P15:P16" si="16">IFERROR(ROUND(IF(R72=1,SUM(O72:P72),0),4),"")</f>
        <v>1.7299999999999999E-2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1.7299999999999999E-2</v>
      </c>
      <c r="T15" s="119">
        <f>IFERROR(ROUND(IF(W72=1,Q15,0),4),"")</f>
        <v>9.6500000000000002E-2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3752</v>
      </c>
      <c r="K23" s="52">
        <f>IF(B10=0,B14,"n.v.t.")</f>
        <v>3752</v>
      </c>
      <c r="M23" s="126">
        <f>IF(D10=0,D14,"n.v.t.")</f>
        <v>3968</v>
      </c>
      <c r="N23" s="126">
        <f>IF(D10=0,D14,"n.v.t.")</f>
        <v>3968</v>
      </c>
      <c r="O23" s="126">
        <f>IF(D10=0,D14-D35,"n.v.t.")</f>
        <v>3676</v>
      </c>
      <c r="P23" s="52"/>
      <c r="R23" s="52">
        <f>IF(F10=0,F14,"n.v.t.")</f>
        <v>3752</v>
      </c>
      <c r="S23" s="52">
        <f>IF(F10=0,F14,"n.v.t.")</f>
        <v>3752</v>
      </c>
      <c r="T23" s="52">
        <f>IF(F10=0,F14-F35,"n.v.t.")</f>
        <v>3460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20301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23327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9.6500000000000002E-2</v>
      </c>
      <c r="L68" s="30">
        <f t="shared" si="19"/>
        <v>1.7270000000000001E-2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9.6500000000000002E-2</v>
      </c>
      <c r="L69" s="30">
        <f t="shared" si="19"/>
        <v>1.7270000000000001E-2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9.6500000000000002E-2</v>
      </c>
      <c r="L70" s="30">
        <f t="shared" si="19"/>
        <v>1.7270000000000001E-2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9.6500000000000002E-2</v>
      </c>
      <c r="L71" s="30">
        <f t="shared" si="19"/>
        <v>1.7270000000000001E-2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9.6500000000000002E-2</v>
      </c>
      <c r="L72" s="30">
        <f t="shared" si="19"/>
        <v>1.7270000000000001E-2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20301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23327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20301</v>
      </c>
    </row>
    <row r="93" spans="8:23" x14ac:dyDescent="0.2">
      <c r="H93" s="20" t="s">
        <v>245</v>
      </c>
      <c r="J93" s="90">
        <f>ROUNDUP((D27+D31+D35)/(D8/100),0)</f>
        <v>23327</v>
      </c>
    </row>
  </sheetData>
  <pageMargins left="0.7" right="0.7" top="0.75" bottom="0.75" header="0.3" footer="0.3"/>
  <pageSetup paperSize="9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Blad60"/>
  <dimension ref="A1:AH93"/>
  <sheetViews>
    <sheetView zoomScaleNormal="100" workbookViewId="0">
      <selection activeCell="A2" sqref="A2:F46"/>
    </sheetView>
  </sheetViews>
  <sheetFormatPr defaultRowHeight="12.75" x14ac:dyDescent="0.2"/>
  <cols>
    <col min="1" max="2" width="11.28515625" style="25" customWidth="1"/>
    <col min="3" max="6" width="11.28515625" customWidth="1"/>
    <col min="8" max="8" width="11.28515625" customWidth="1"/>
    <col min="9" max="21" width="20.5703125" customWidth="1"/>
    <col min="22" max="29" width="9.5703125" customWidth="1"/>
    <col min="30" max="30" width="10.5703125" customWidth="1"/>
  </cols>
  <sheetData>
    <row r="1" spans="1:34" x14ac:dyDescent="0.2">
      <c r="A1" s="46"/>
      <c r="H1" s="26"/>
    </row>
    <row r="2" spans="1:34" x14ac:dyDescent="0.2">
      <c r="A2" s="48" t="s">
        <v>221</v>
      </c>
      <c r="H2" s="26"/>
    </row>
    <row r="3" spans="1:34" ht="15" customHeight="1" x14ac:dyDescent="0.25">
      <c r="A3" s="85" t="s">
        <v>35</v>
      </c>
      <c r="B3" s="86"/>
      <c r="C3" s="87" t="s">
        <v>28</v>
      </c>
      <c r="D3" s="88"/>
      <c r="E3" s="87" t="s">
        <v>29</v>
      </c>
      <c r="F3" s="89"/>
      <c r="H3" s="22" t="s">
        <v>77</v>
      </c>
      <c r="I3" s="91" t="s">
        <v>78</v>
      </c>
      <c r="J3" s="77"/>
      <c r="K3" s="77"/>
      <c r="L3" s="91" t="s">
        <v>128</v>
      </c>
      <c r="M3" s="77"/>
      <c r="N3" s="77"/>
      <c r="O3" s="77"/>
      <c r="P3" s="84"/>
      <c r="Q3" s="91" t="s">
        <v>129</v>
      </c>
      <c r="R3" s="82"/>
      <c r="S3" s="82"/>
      <c r="T3" s="82"/>
      <c r="U3" s="83"/>
      <c r="V3" s="29"/>
    </row>
    <row r="4" spans="1:34" ht="15" x14ac:dyDescent="0.25">
      <c r="A4" s="8" t="s">
        <v>33</v>
      </c>
      <c r="B4" s="2" t="s">
        <v>34</v>
      </c>
      <c r="C4" s="3" t="s">
        <v>33</v>
      </c>
      <c r="D4" s="2" t="s">
        <v>34</v>
      </c>
      <c r="E4" s="3" t="s">
        <v>33</v>
      </c>
      <c r="F4" s="8" t="s">
        <v>34</v>
      </c>
      <c r="H4" s="37"/>
      <c r="J4" s="26"/>
      <c r="L4" s="79"/>
      <c r="M4" s="111"/>
      <c r="N4" s="112"/>
      <c r="O4" s="113"/>
      <c r="P4" s="98"/>
      <c r="Q4" s="79"/>
      <c r="R4" s="111"/>
      <c r="S4" s="112"/>
      <c r="T4" s="113"/>
      <c r="U4" s="98"/>
    </row>
    <row r="5" spans="1:34" ht="51" customHeight="1" x14ac:dyDescent="0.25">
      <c r="A5" s="13" t="s">
        <v>1</v>
      </c>
      <c r="B5" s="5">
        <v>0</v>
      </c>
      <c r="C5" s="9" t="s">
        <v>10</v>
      </c>
      <c r="D5" s="6">
        <v>0</v>
      </c>
      <c r="E5" s="9" t="s">
        <v>19</v>
      </c>
      <c r="F5" s="11">
        <v>0</v>
      </c>
      <c r="H5" s="22"/>
      <c r="I5" s="80" t="s">
        <v>82</v>
      </c>
      <c r="J5" s="80" t="s">
        <v>83</v>
      </c>
      <c r="K5" s="81"/>
      <c r="L5" s="80" t="s">
        <v>82</v>
      </c>
      <c r="M5" s="114" t="s">
        <v>241</v>
      </c>
      <c r="N5" s="115"/>
      <c r="O5" s="114" t="s">
        <v>242</v>
      </c>
      <c r="P5" s="99"/>
      <c r="Q5" s="80" t="s">
        <v>82</v>
      </c>
      <c r="R5" s="114" t="s">
        <v>241</v>
      </c>
      <c r="S5" s="115"/>
      <c r="T5" s="114" t="s">
        <v>242</v>
      </c>
      <c r="U5" s="99"/>
    </row>
    <row r="6" spans="1:34" ht="27.75" customHeight="1" x14ac:dyDescent="0.25">
      <c r="A6" s="14" t="s">
        <v>2</v>
      </c>
      <c r="B6" s="5">
        <v>38883</v>
      </c>
      <c r="C6" s="9" t="s">
        <v>11</v>
      </c>
      <c r="D6" s="6">
        <v>41123</v>
      </c>
      <c r="E6" s="9" t="s">
        <v>20</v>
      </c>
      <c r="F6" s="11">
        <v>38883</v>
      </c>
      <c r="H6" s="22"/>
      <c r="I6" s="60"/>
      <c r="J6" s="61" t="s">
        <v>84</v>
      </c>
      <c r="K6" s="62" t="s">
        <v>85</v>
      </c>
      <c r="L6" s="60"/>
      <c r="M6" s="116" t="s">
        <v>84</v>
      </c>
      <c r="N6" s="116" t="s">
        <v>85</v>
      </c>
      <c r="O6" s="117" t="s">
        <v>84</v>
      </c>
      <c r="P6" s="100" t="s">
        <v>85</v>
      </c>
      <c r="Q6" s="63"/>
      <c r="R6" s="116" t="s">
        <v>84</v>
      </c>
      <c r="S6" s="116" t="s">
        <v>85</v>
      </c>
      <c r="T6" s="117" t="s">
        <v>84</v>
      </c>
      <c r="U6" s="100" t="s">
        <v>85</v>
      </c>
    </row>
    <row r="7" spans="1:34" ht="15" x14ac:dyDescent="0.25">
      <c r="A7" s="14" t="s">
        <v>5</v>
      </c>
      <c r="B7" s="5">
        <v>78426</v>
      </c>
      <c r="C7" s="9" t="s">
        <v>12</v>
      </c>
      <c r="D7" s="6">
        <v>78426</v>
      </c>
      <c r="E7" s="9" t="s">
        <v>21</v>
      </c>
      <c r="F7" s="11">
        <v>78426</v>
      </c>
      <c r="H7" s="45">
        <f t="shared" ref="H7:H13" si="0">J64</f>
        <v>0</v>
      </c>
      <c r="I7" s="56">
        <f>ROUND(K64,4)</f>
        <v>9.6500000000000002E-2</v>
      </c>
      <c r="J7" s="57">
        <f t="shared" ref="J7:J13" si="1">ROUND(IF(M64=1,I7,0),4)</f>
        <v>0</v>
      </c>
      <c r="K7" s="57">
        <f t="shared" ref="K7:K13" si="2">ROUND(IF(M64=1,SUM(L64:L64),0),4)</f>
        <v>0</v>
      </c>
      <c r="L7" s="57">
        <f t="shared" ref="L7:L13" si="3">ROUND(N64,4)</f>
        <v>9.6500000000000002E-2</v>
      </c>
      <c r="M7" s="118">
        <f t="shared" ref="M7:M13" si="4">ROUND(IF(Q64=1,L7,0),4)</f>
        <v>0</v>
      </c>
      <c r="N7" s="118">
        <f t="shared" ref="N7:N13" si="5">ROUND(IF(Q64=1,SUM(O64:P64),0),4)</f>
        <v>0</v>
      </c>
      <c r="O7" s="119">
        <f t="shared" ref="O7:O13" si="6">ROUND(IF(R64=1,L7,0),4)</f>
        <v>0</v>
      </c>
      <c r="P7" s="101">
        <f>ROUND(IF(R64=1,SUM(O64:P64),0),4)</f>
        <v>0</v>
      </c>
      <c r="Q7" s="58">
        <f t="shared" ref="Q7:Q13" si="7">ROUND(S64,4)</f>
        <v>9.6500000000000002E-2</v>
      </c>
      <c r="R7" s="118">
        <f t="shared" ref="R7:R13" si="8">ROUND(IF(V64=1,Q7,0),4)</f>
        <v>0</v>
      </c>
      <c r="S7" s="118">
        <f t="shared" ref="S7:S13" si="9">ROUND(IF(V64=1,SUM(T64:U64),0),4)</f>
        <v>0</v>
      </c>
      <c r="T7" s="119">
        <f t="shared" ref="T7:T13" si="10">ROUND(IF(W64=1,Q7,0),4)</f>
        <v>0</v>
      </c>
      <c r="U7" s="101">
        <f>ROUND(IF(W64=1,SUM(T64:U64),0),4)</f>
        <v>0</v>
      </c>
      <c r="AG7" s="47"/>
      <c r="AH7" s="47"/>
    </row>
    <row r="8" spans="1:34" ht="15" x14ac:dyDescent="0.25">
      <c r="A8" s="15" t="s">
        <v>3</v>
      </c>
      <c r="B8" s="17">
        <v>9.65</v>
      </c>
      <c r="C8" s="18" t="s">
        <v>13</v>
      </c>
      <c r="D8" s="17">
        <v>9.65</v>
      </c>
      <c r="E8" s="18" t="s">
        <v>22</v>
      </c>
      <c r="F8" s="19">
        <v>9.65</v>
      </c>
      <c r="H8" s="45">
        <f t="shared" si="0"/>
        <v>8716</v>
      </c>
      <c r="I8" s="56">
        <f>ROUND(K65,4)</f>
        <v>9.6500000000000002E-2</v>
      </c>
      <c r="J8" s="57">
        <f t="shared" si="1"/>
        <v>9.6500000000000002E-2</v>
      </c>
      <c r="K8" s="57">
        <f t="shared" si="2"/>
        <v>0</v>
      </c>
      <c r="L8" s="57">
        <f t="shared" si="3"/>
        <v>9.6500000000000002E-2</v>
      </c>
      <c r="M8" s="118">
        <f t="shared" si="4"/>
        <v>0</v>
      </c>
      <c r="N8" s="118">
        <f t="shared" si="5"/>
        <v>0</v>
      </c>
      <c r="O8" s="119">
        <f t="shared" si="6"/>
        <v>0</v>
      </c>
      <c r="P8" s="101">
        <f t="shared" ref="P8:P13" si="11">ROUND(IF(R65=1,SUM(O65:P65),0),4)</f>
        <v>0</v>
      </c>
      <c r="Q8" s="58">
        <f t="shared" si="7"/>
        <v>9.6500000000000002E-2</v>
      </c>
      <c r="R8" s="118">
        <f t="shared" si="8"/>
        <v>0</v>
      </c>
      <c r="S8" s="118">
        <f t="shared" si="9"/>
        <v>0</v>
      </c>
      <c r="T8" s="119">
        <f t="shared" si="10"/>
        <v>0</v>
      </c>
      <c r="U8" s="101">
        <f t="shared" ref="U8:U13" si="12">ROUND(IF(W65=1,SUM(T65:U65),0),4)</f>
        <v>0</v>
      </c>
    </row>
    <row r="9" spans="1:34" ht="15" x14ac:dyDescent="0.25">
      <c r="A9" s="15" t="s">
        <v>6</v>
      </c>
      <c r="B9" s="17">
        <v>0</v>
      </c>
      <c r="C9" s="18" t="s">
        <v>14</v>
      </c>
      <c r="D9" s="17">
        <v>0</v>
      </c>
      <c r="E9" s="18" t="s">
        <v>23</v>
      </c>
      <c r="F9" s="19">
        <v>0</v>
      </c>
      <c r="H9" s="45">
        <f t="shared" si="0"/>
        <v>20301</v>
      </c>
      <c r="I9" s="56">
        <f t="shared" ref="I9:I13" si="13">ROUND(K66,4)</f>
        <v>9.6500000000000002E-2</v>
      </c>
      <c r="J9" s="57">
        <f t="shared" si="1"/>
        <v>9.6500000000000002E-2</v>
      </c>
      <c r="K9" s="57">
        <f t="shared" si="2"/>
        <v>0</v>
      </c>
      <c r="L9" s="57">
        <f t="shared" si="3"/>
        <v>9.6500000000000002E-2</v>
      </c>
      <c r="M9" s="118">
        <f t="shared" si="4"/>
        <v>9.6500000000000002E-2</v>
      </c>
      <c r="N9" s="118">
        <f t="shared" si="5"/>
        <v>0</v>
      </c>
      <c r="O9" s="119">
        <f t="shared" si="6"/>
        <v>0</v>
      </c>
      <c r="P9" s="101">
        <f t="shared" si="11"/>
        <v>0</v>
      </c>
      <c r="Q9" s="58">
        <f t="shared" si="7"/>
        <v>9.6500000000000002E-2</v>
      </c>
      <c r="R9" s="118">
        <f t="shared" si="8"/>
        <v>9.6500000000000002E-2</v>
      </c>
      <c r="S9" s="118">
        <f t="shared" si="9"/>
        <v>0</v>
      </c>
      <c r="T9" s="119">
        <f t="shared" si="10"/>
        <v>0</v>
      </c>
      <c r="U9" s="101">
        <f t="shared" si="12"/>
        <v>0</v>
      </c>
    </row>
    <row r="10" spans="1:34" ht="15" x14ac:dyDescent="0.25">
      <c r="A10" s="15" t="s">
        <v>8</v>
      </c>
      <c r="B10" s="17">
        <v>0</v>
      </c>
      <c r="C10" s="18" t="s">
        <v>15</v>
      </c>
      <c r="D10" s="17">
        <v>0</v>
      </c>
      <c r="E10" s="18" t="s">
        <v>24</v>
      </c>
      <c r="F10" s="19">
        <v>0</v>
      </c>
      <c r="H10" s="45">
        <f t="shared" si="0"/>
        <v>23327</v>
      </c>
      <c r="I10" s="56">
        <f t="shared" si="13"/>
        <v>9.6500000000000002E-2</v>
      </c>
      <c r="J10" s="57">
        <f t="shared" si="1"/>
        <v>9.6500000000000002E-2</v>
      </c>
      <c r="K10" s="57">
        <f t="shared" si="2"/>
        <v>0</v>
      </c>
      <c r="L10" s="57">
        <f t="shared" si="3"/>
        <v>9.6500000000000002E-2</v>
      </c>
      <c r="M10" s="118">
        <f t="shared" si="4"/>
        <v>9.6500000000000002E-2</v>
      </c>
      <c r="N10" s="118">
        <f t="shared" si="5"/>
        <v>0</v>
      </c>
      <c r="O10" s="119">
        <f t="shared" si="6"/>
        <v>9.6500000000000002E-2</v>
      </c>
      <c r="P10" s="101">
        <f t="shared" si="11"/>
        <v>0</v>
      </c>
      <c r="Q10" s="58">
        <f t="shared" si="7"/>
        <v>9.6500000000000002E-2</v>
      </c>
      <c r="R10" s="118">
        <f t="shared" si="8"/>
        <v>9.6500000000000002E-2</v>
      </c>
      <c r="S10" s="118">
        <f t="shared" si="9"/>
        <v>0</v>
      </c>
      <c r="T10" s="119">
        <f t="shared" si="10"/>
        <v>9.6500000000000002E-2</v>
      </c>
      <c r="U10" s="101">
        <f t="shared" si="12"/>
        <v>0</v>
      </c>
    </row>
    <row r="11" spans="1:34" ht="15" x14ac:dyDescent="0.25">
      <c r="A11" s="15" t="s">
        <v>30</v>
      </c>
      <c r="B11" s="17">
        <v>0</v>
      </c>
      <c r="C11" s="18" t="s">
        <v>31</v>
      </c>
      <c r="D11" s="17">
        <v>0</v>
      </c>
      <c r="E11" s="18" t="s">
        <v>32</v>
      </c>
      <c r="F11" s="19">
        <v>0</v>
      </c>
      <c r="H11" s="45">
        <f t="shared" si="0"/>
        <v>29737</v>
      </c>
      <c r="I11" s="56">
        <f t="shared" si="13"/>
        <v>9.6500000000000002E-2</v>
      </c>
      <c r="J11" s="57">
        <f t="shared" si="1"/>
        <v>9.6500000000000002E-2</v>
      </c>
      <c r="K11" s="57">
        <f t="shared" si="2"/>
        <v>1.7299999999999999E-2</v>
      </c>
      <c r="L11" s="57">
        <f t="shared" si="3"/>
        <v>9.6500000000000002E-2</v>
      </c>
      <c r="M11" s="118">
        <f t="shared" si="4"/>
        <v>9.6500000000000002E-2</v>
      </c>
      <c r="N11" s="118">
        <f t="shared" si="5"/>
        <v>1.7299999999999999E-2</v>
      </c>
      <c r="O11" s="119">
        <f t="shared" si="6"/>
        <v>9.6500000000000002E-2</v>
      </c>
      <c r="P11" s="101">
        <f t="shared" si="11"/>
        <v>1.7299999999999999E-2</v>
      </c>
      <c r="Q11" s="58">
        <f t="shared" si="7"/>
        <v>9.6500000000000002E-2</v>
      </c>
      <c r="R11" s="118">
        <f t="shared" si="8"/>
        <v>9.6500000000000002E-2</v>
      </c>
      <c r="S11" s="118">
        <f t="shared" si="9"/>
        <v>1.7299999999999999E-2</v>
      </c>
      <c r="T11" s="119">
        <f t="shared" si="10"/>
        <v>9.6500000000000002E-2</v>
      </c>
      <c r="U11" s="101">
        <f t="shared" si="12"/>
        <v>1.7299999999999999E-2</v>
      </c>
    </row>
    <row r="12" spans="1:34" ht="15" x14ac:dyDescent="0.25">
      <c r="A12" s="14" t="s">
        <v>4</v>
      </c>
      <c r="B12" s="5">
        <v>0</v>
      </c>
      <c r="C12" s="9" t="s">
        <v>16</v>
      </c>
      <c r="D12" s="5">
        <v>0</v>
      </c>
      <c r="E12" s="9" t="s">
        <v>25</v>
      </c>
      <c r="F12" s="7">
        <v>0</v>
      </c>
      <c r="H12" s="45">
        <f t="shared" si="0"/>
        <v>38884</v>
      </c>
      <c r="I12" s="56">
        <f t="shared" si="13"/>
        <v>9.6500000000000002E-2</v>
      </c>
      <c r="J12" s="57">
        <f t="shared" si="1"/>
        <v>9.6500000000000002E-2</v>
      </c>
      <c r="K12" s="57">
        <f t="shared" si="2"/>
        <v>1.7299999999999999E-2</v>
      </c>
      <c r="L12" s="57">
        <f t="shared" si="3"/>
        <v>9.6500000000000002E-2</v>
      </c>
      <c r="M12" s="118">
        <f t="shared" si="4"/>
        <v>9.6500000000000002E-2</v>
      </c>
      <c r="N12" s="118">
        <f t="shared" si="5"/>
        <v>1.7299999999999999E-2</v>
      </c>
      <c r="O12" s="119">
        <f t="shared" si="6"/>
        <v>9.6500000000000002E-2</v>
      </c>
      <c r="P12" s="101">
        <f t="shared" si="11"/>
        <v>1.7299999999999999E-2</v>
      </c>
      <c r="Q12" s="58">
        <f t="shared" si="7"/>
        <v>9.6500000000000002E-2</v>
      </c>
      <c r="R12" s="118">
        <f t="shared" si="8"/>
        <v>9.6500000000000002E-2</v>
      </c>
      <c r="S12" s="118">
        <f t="shared" si="9"/>
        <v>1.7299999999999999E-2</v>
      </c>
      <c r="T12" s="119">
        <f t="shared" si="10"/>
        <v>9.6500000000000002E-2</v>
      </c>
      <c r="U12" s="101">
        <f t="shared" si="12"/>
        <v>1.7299999999999999E-2</v>
      </c>
    </row>
    <row r="13" spans="1:34" ht="15" x14ac:dyDescent="0.25">
      <c r="A13" s="14" t="s">
        <v>7</v>
      </c>
      <c r="B13" s="5">
        <v>3752</v>
      </c>
      <c r="C13" s="9" t="s">
        <v>17</v>
      </c>
      <c r="D13" s="5">
        <v>3968</v>
      </c>
      <c r="E13" s="9" t="s">
        <v>26</v>
      </c>
      <c r="F13" s="7">
        <v>3752</v>
      </c>
      <c r="H13" s="45">
        <f t="shared" si="0"/>
        <v>41124</v>
      </c>
      <c r="I13" s="56">
        <f t="shared" si="13"/>
        <v>9.6500000000000002E-2</v>
      </c>
      <c r="J13" s="57">
        <f t="shared" si="1"/>
        <v>9.6500000000000002E-2</v>
      </c>
      <c r="K13" s="57">
        <f t="shared" si="2"/>
        <v>1.7299999999999999E-2</v>
      </c>
      <c r="L13" s="57">
        <f t="shared" si="3"/>
        <v>9.6500000000000002E-2</v>
      </c>
      <c r="M13" s="118">
        <f t="shared" si="4"/>
        <v>9.6500000000000002E-2</v>
      </c>
      <c r="N13" s="118">
        <f t="shared" si="5"/>
        <v>1.7299999999999999E-2</v>
      </c>
      <c r="O13" s="119">
        <f t="shared" si="6"/>
        <v>9.6500000000000002E-2</v>
      </c>
      <c r="P13" s="101">
        <f t="shared" si="11"/>
        <v>1.7299999999999999E-2</v>
      </c>
      <c r="Q13" s="58">
        <f t="shared" si="7"/>
        <v>9.6500000000000002E-2</v>
      </c>
      <c r="R13" s="118">
        <f t="shared" si="8"/>
        <v>9.6500000000000002E-2</v>
      </c>
      <c r="S13" s="118">
        <f t="shared" si="9"/>
        <v>1.7299999999999999E-2</v>
      </c>
      <c r="T13" s="119">
        <f t="shared" si="10"/>
        <v>9.6500000000000002E-2</v>
      </c>
      <c r="U13" s="101">
        <f t="shared" si="12"/>
        <v>1.7299999999999999E-2</v>
      </c>
    </row>
    <row r="14" spans="1:34" ht="15" x14ac:dyDescent="0.25">
      <c r="A14" s="14" t="s">
        <v>9</v>
      </c>
      <c r="B14" s="5">
        <v>3752</v>
      </c>
      <c r="C14" s="9" t="s">
        <v>18</v>
      </c>
      <c r="D14" s="5">
        <v>3968</v>
      </c>
      <c r="E14" s="9" t="s">
        <v>27</v>
      </c>
      <c r="F14" s="7">
        <v>3752</v>
      </c>
      <c r="H14" s="45">
        <f t="shared" ref="H14:H16" si="14">IFERROR(J71,"")</f>
        <v>46003</v>
      </c>
      <c r="I14" s="56">
        <f t="shared" ref="I14:I15" si="15">IFERROR(ROUND(K71,4),"")</f>
        <v>9.6500000000000002E-2</v>
      </c>
      <c r="J14" s="57">
        <f>IFERROR(ROUND(IF(M71=1,I14,0),4),"")</f>
        <v>9.6500000000000002E-2</v>
      </c>
      <c r="K14" s="57">
        <f>IFERROR(ROUND(IF(M71=1,SUM(L71:L71),0),4),"")</f>
        <v>1.7299999999999999E-2</v>
      </c>
      <c r="L14" s="57">
        <f>IFERROR(ROUND(N71,4),"")</f>
        <v>9.6500000000000002E-2</v>
      </c>
      <c r="M14" s="118">
        <f>IFERROR(ROUND(IF(Q71=1,L14,0),4),"")</f>
        <v>9.6500000000000002E-2</v>
      </c>
      <c r="N14" s="118">
        <f>IFERROR(ROUND(IF(Q71=1,SUM(O71:P71),0),4),"")</f>
        <v>9.8400000000000001E-2</v>
      </c>
      <c r="O14" s="119">
        <f>IFERROR(ROUND(IF(R71=1,L14,0),4),"")</f>
        <v>9.6500000000000002E-2</v>
      </c>
      <c r="P14" s="101">
        <f>IFERROR(ROUND(IF(R71=1,SUM(O71:P71),0),4),"")</f>
        <v>9.8400000000000001E-2</v>
      </c>
      <c r="Q14" s="58">
        <f>IFERROR(ROUND(S71,4),"")</f>
        <v>9.6500000000000002E-2</v>
      </c>
      <c r="R14" s="118">
        <f>IFERROR(ROUND(IF(V71=1,Q14,0),4),"")</f>
        <v>9.6500000000000002E-2</v>
      </c>
      <c r="S14" s="118">
        <f>IFERROR(ROUND(IF(V71=1,SUM(T71:U71),0),4),"")</f>
        <v>9.8400000000000001E-2</v>
      </c>
      <c r="T14" s="119">
        <f>IFERROR(ROUND(IF(W71=1,Q14,0),4),"")</f>
        <v>9.6500000000000002E-2</v>
      </c>
      <c r="U14" s="101">
        <f>IFERROR(ROUND(IF(W71=1,SUM(T71:U71),0),4),"")</f>
        <v>9.8400000000000001E-2</v>
      </c>
    </row>
    <row r="15" spans="1:34" ht="15" x14ac:dyDescent="0.25">
      <c r="A15" s="16" t="s">
        <v>42</v>
      </c>
      <c r="B15" s="5" t="s">
        <v>195</v>
      </c>
      <c r="C15" s="16" t="s">
        <v>45</v>
      </c>
      <c r="D15" s="5" t="s">
        <v>195</v>
      </c>
      <c r="E15" s="16" t="s">
        <v>45</v>
      </c>
      <c r="F15" s="7" t="s">
        <v>195</v>
      </c>
      <c r="H15" s="45">
        <f t="shared" si="14"/>
        <v>59783</v>
      </c>
      <c r="I15" s="56">
        <f t="shared" si="15"/>
        <v>9.6500000000000002E-2</v>
      </c>
      <c r="J15" s="57">
        <f>IFERROR(ROUND(IF(M72=1,I15,0),4),"")</f>
        <v>9.6500000000000002E-2</v>
      </c>
      <c r="K15" s="57">
        <f>IFERROR(ROUND(IF(M72=1,SUM(L72:L72),0),4),"")</f>
        <v>1.7299999999999999E-2</v>
      </c>
      <c r="L15" s="57">
        <f>IFERROR(ROUND(N72,4),"")</f>
        <v>9.6500000000000002E-2</v>
      </c>
      <c r="M15" s="118">
        <f>IFERROR(ROUND(IF(Q72=1,L15,0),4),"")</f>
        <v>9.6500000000000002E-2</v>
      </c>
      <c r="N15" s="118">
        <f>IFERROR(ROUND(IF(Q72=1,SUM(O72:P72),0),4),"")</f>
        <v>1.7299999999999999E-2</v>
      </c>
      <c r="O15" s="119">
        <f>IFERROR(ROUND(IF(R72=1,L15,0),4),"")</f>
        <v>9.6500000000000002E-2</v>
      </c>
      <c r="P15" s="101">
        <f t="shared" ref="P15:P16" si="16">IFERROR(ROUND(IF(R72=1,SUM(O72:P72),0),4),"")</f>
        <v>1.7299999999999999E-2</v>
      </c>
      <c r="Q15" s="58">
        <f>IFERROR(ROUND(S72,4),"")</f>
        <v>9.6500000000000002E-2</v>
      </c>
      <c r="R15" s="118">
        <f>IFERROR(ROUND(IF(V72=1,Q15,0),4),"")</f>
        <v>9.6500000000000002E-2</v>
      </c>
      <c r="S15" s="118">
        <f>IFERROR(ROUND(IF(V72=1,SUM(T72:U72),0),4),"")</f>
        <v>1.7299999999999999E-2</v>
      </c>
      <c r="T15" s="119">
        <f>IFERROR(ROUND(IF(W72=1,Q15,0),4),"")</f>
        <v>9.6500000000000002E-2</v>
      </c>
      <c r="U15" s="101">
        <f t="shared" ref="U15:U16" si="17">IFERROR(ROUND(IF(W72=1,SUM(T72:U72),0),4),"")</f>
        <v>1.7299999999999999E-2</v>
      </c>
    </row>
    <row r="16" spans="1:34" ht="15" x14ac:dyDescent="0.25">
      <c r="A16" s="14" t="s">
        <v>50</v>
      </c>
      <c r="B16" s="5" t="s">
        <v>195</v>
      </c>
      <c r="C16" s="14" t="s">
        <v>56</v>
      </c>
      <c r="D16" s="5" t="s">
        <v>195</v>
      </c>
      <c r="E16" s="14" t="s">
        <v>56</v>
      </c>
      <c r="F16" s="7" t="s">
        <v>195</v>
      </c>
      <c r="H16" s="45">
        <f t="shared" si="14"/>
        <v>78427</v>
      </c>
      <c r="I16" s="56">
        <f>IFERROR(ROUND(K73,4),"")</f>
        <v>9.6500000000000002E-2</v>
      </c>
      <c r="J16" s="57">
        <f>IFERROR(ROUND(IF(M73=1,I16,0),4),"")</f>
        <v>9.6500000000000002E-2</v>
      </c>
      <c r="K16" s="57">
        <f>IFERROR(ROUND(IF(M73=1,SUM(L73:L73),0),4),"")</f>
        <v>0</v>
      </c>
      <c r="L16" s="57">
        <f>IFERROR(ROUND(N73,4),"")</f>
        <v>9.6500000000000002E-2</v>
      </c>
      <c r="M16" s="118">
        <f>IFERROR(ROUND(IF(Q73=1,L16,0),4),"")</f>
        <v>9.6500000000000002E-2</v>
      </c>
      <c r="N16" s="118">
        <f>IFERROR(ROUND(IF(Q73=1,SUM(O73:P73),0),4),"")</f>
        <v>0</v>
      </c>
      <c r="O16" s="119">
        <f>IFERROR(ROUND(IF(R73=1,L16,0),4),"")</f>
        <v>9.6500000000000002E-2</v>
      </c>
      <c r="P16" s="101">
        <f t="shared" si="16"/>
        <v>0</v>
      </c>
      <c r="Q16" s="58">
        <f>IFERROR(ROUND(S73,4),"")</f>
        <v>9.6500000000000002E-2</v>
      </c>
      <c r="R16" s="118">
        <f>IFERROR(ROUND(IF(V73=1,Q16,0),4),"")</f>
        <v>9.6500000000000002E-2</v>
      </c>
      <c r="S16" s="118">
        <f>IFERROR(ROUND(IF(V73=1,SUM(T73:U73),0),4),"")</f>
        <v>0</v>
      </c>
      <c r="T16" s="119">
        <f>IFERROR(ROUND(IF(W73=1,Q16,0),4),"")</f>
        <v>9.6500000000000002E-2</v>
      </c>
      <c r="U16" s="101">
        <f t="shared" si="17"/>
        <v>0</v>
      </c>
    </row>
    <row r="17" spans="1:21" ht="15" x14ac:dyDescent="0.25">
      <c r="A17" s="16" t="s">
        <v>43</v>
      </c>
      <c r="B17" s="5" t="s">
        <v>195</v>
      </c>
      <c r="C17" s="16" t="s">
        <v>46</v>
      </c>
      <c r="D17" s="5" t="s">
        <v>195</v>
      </c>
      <c r="E17" s="16" t="s">
        <v>46</v>
      </c>
      <c r="F17" s="7" t="s">
        <v>195</v>
      </c>
      <c r="I17" s="59"/>
      <c r="J17" s="59"/>
      <c r="K17" s="59"/>
      <c r="L17" s="59"/>
      <c r="M17" s="120"/>
      <c r="N17" s="120"/>
      <c r="O17" s="120"/>
      <c r="P17" s="59"/>
      <c r="Q17" s="59"/>
      <c r="R17" s="120"/>
      <c r="S17" s="120"/>
      <c r="T17" s="120"/>
    </row>
    <row r="18" spans="1:21" ht="15" x14ac:dyDescent="0.25">
      <c r="A18" s="14" t="s">
        <v>51</v>
      </c>
      <c r="B18" s="5" t="s">
        <v>195</v>
      </c>
      <c r="C18" s="14" t="s">
        <v>57</v>
      </c>
      <c r="D18" s="5" t="s">
        <v>195</v>
      </c>
      <c r="E18" s="14" t="s">
        <v>57</v>
      </c>
      <c r="F18" s="7" t="s">
        <v>195</v>
      </c>
      <c r="H18" s="50" t="s">
        <v>88</v>
      </c>
      <c r="I18" s="1"/>
      <c r="J18" s="1"/>
      <c r="K18" s="1"/>
      <c r="L18" s="1"/>
      <c r="M18" s="121"/>
      <c r="N18" s="121"/>
      <c r="O18" s="121"/>
      <c r="R18" s="121"/>
      <c r="S18" s="121"/>
      <c r="T18" s="120"/>
    </row>
    <row r="19" spans="1:21" ht="15" x14ac:dyDescent="0.25">
      <c r="A19" s="14" t="s">
        <v>44</v>
      </c>
      <c r="B19" s="5" t="s">
        <v>195</v>
      </c>
      <c r="C19" s="14" t="s">
        <v>47</v>
      </c>
      <c r="D19" s="5" t="s">
        <v>195</v>
      </c>
      <c r="E19" s="14" t="s">
        <v>47</v>
      </c>
      <c r="F19" s="7" t="s">
        <v>195</v>
      </c>
      <c r="H19" s="1" t="s">
        <v>89</v>
      </c>
      <c r="I19" s="41"/>
      <c r="J19" s="41"/>
      <c r="K19" s="41"/>
      <c r="L19" s="41"/>
      <c r="M19" s="122"/>
      <c r="N19" s="122"/>
      <c r="O19" s="122"/>
      <c r="P19" s="30"/>
      <c r="Q19" s="30"/>
      <c r="R19" s="122"/>
      <c r="S19" s="122"/>
      <c r="T19" s="120"/>
    </row>
    <row r="20" spans="1:21" ht="15" customHeight="1" x14ac:dyDescent="0.25">
      <c r="A20" s="14" t="s">
        <v>52</v>
      </c>
      <c r="B20" s="5" t="s">
        <v>195</v>
      </c>
      <c r="C20" s="14" t="s">
        <v>58</v>
      </c>
      <c r="D20" s="5" t="s">
        <v>195</v>
      </c>
      <c r="E20" s="14" t="s">
        <v>58</v>
      </c>
      <c r="F20" s="7" t="s">
        <v>195</v>
      </c>
      <c r="H20" s="1" t="s">
        <v>90</v>
      </c>
      <c r="I20" s="41"/>
      <c r="J20" s="41"/>
      <c r="K20" s="41"/>
      <c r="L20" s="30"/>
      <c r="M20" s="123" t="s">
        <v>79</v>
      </c>
      <c r="N20" s="123"/>
      <c r="O20" s="123"/>
      <c r="P20" s="77"/>
      <c r="Q20" s="54"/>
      <c r="R20" s="127" t="s">
        <v>79</v>
      </c>
      <c r="S20" s="127"/>
      <c r="T20" s="120"/>
    </row>
    <row r="21" spans="1:21" ht="15" customHeight="1" x14ac:dyDescent="0.25">
      <c r="A21" s="16" t="s">
        <v>54</v>
      </c>
      <c r="B21" s="5" t="s">
        <v>195</v>
      </c>
      <c r="C21" s="10" t="s">
        <v>55</v>
      </c>
      <c r="D21" s="5" t="s">
        <v>195</v>
      </c>
      <c r="E21" s="10" t="s">
        <v>55</v>
      </c>
      <c r="F21" s="7" t="s">
        <v>195</v>
      </c>
      <c r="I21" s="30"/>
      <c r="J21" s="77" t="s">
        <v>78</v>
      </c>
      <c r="K21" s="77"/>
      <c r="L21" s="30"/>
      <c r="M21" s="111" t="s">
        <v>80</v>
      </c>
      <c r="N21" s="111"/>
      <c r="O21" s="111"/>
      <c r="P21" s="78"/>
      <c r="Q21" s="55"/>
      <c r="R21" s="111" t="s">
        <v>81</v>
      </c>
      <c r="S21" s="111"/>
      <c r="T21" s="120"/>
    </row>
    <row r="22" spans="1:21" ht="39" x14ac:dyDescent="0.25">
      <c r="A22" s="14" t="s">
        <v>48</v>
      </c>
      <c r="B22" s="5" t="s">
        <v>195</v>
      </c>
      <c r="C22" s="14" t="s">
        <v>48</v>
      </c>
      <c r="D22" s="5" t="s">
        <v>195</v>
      </c>
      <c r="E22" s="14" t="s">
        <v>48</v>
      </c>
      <c r="F22" s="7" t="s">
        <v>195</v>
      </c>
      <c r="H22" s="1"/>
      <c r="I22" s="1"/>
      <c r="J22" s="53" t="s">
        <v>91</v>
      </c>
      <c r="K22" s="53" t="s">
        <v>92</v>
      </c>
      <c r="M22" s="124" t="s">
        <v>91</v>
      </c>
      <c r="N22" s="125" t="s">
        <v>243</v>
      </c>
      <c r="O22" s="125" t="s">
        <v>246</v>
      </c>
      <c r="P22" s="53"/>
      <c r="R22" s="124" t="s">
        <v>91</v>
      </c>
      <c r="S22" s="125" t="s">
        <v>243</v>
      </c>
      <c r="T22" s="125" t="s">
        <v>246</v>
      </c>
    </row>
    <row r="23" spans="1:21" ht="15" x14ac:dyDescent="0.25">
      <c r="A23" s="14" t="s">
        <v>49</v>
      </c>
      <c r="B23" s="5" t="s">
        <v>195</v>
      </c>
      <c r="C23" s="14" t="s">
        <v>49</v>
      </c>
      <c r="D23" s="5" t="s">
        <v>195</v>
      </c>
      <c r="E23" s="14" t="s">
        <v>49</v>
      </c>
      <c r="F23" s="7" t="s">
        <v>195</v>
      </c>
      <c r="H23" s="1" t="s">
        <v>93</v>
      </c>
      <c r="I23" s="51"/>
      <c r="J23" s="52">
        <f>IF(B10=0,B14,"n.v.t.")</f>
        <v>3752</v>
      </c>
      <c r="K23" s="52">
        <f>IF(B10=0,B14,"n.v.t.")</f>
        <v>3752</v>
      </c>
      <c r="M23" s="126">
        <f>IF(D10=0,D14,"n.v.t.")</f>
        <v>3968</v>
      </c>
      <c r="N23" s="126">
        <f>IF(D10=0,D14,"n.v.t.")</f>
        <v>3968</v>
      </c>
      <c r="O23" s="126">
        <f>IF(D10=0,D14-D35,"n.v.t.")</f>
        <v>3676</v>
      </c>
      <c r="P23" s="52"/>
      <c r="R23" s="52">
        <f>IF(F10=0,F14,"n.v.t.")</f>
        <v>3752</v>
      </c>
      <c r="S23" s="52">
        <f>IF(F10=0,F14,"n.v.t.")</f>
        <v>3752</v>
      </c>
      <c r="T23" s="52">
        <f>IF(F10=0,F14-F35,"n.v.t.")</f>
        <v>3460</v>
      </c>
    </row>
    <row r="24" spans="1:21" ht="15" x14ac:dyDescent="0.25">
      <c r="A24" s="14" t="s">
        <v>53</v>
      </c>
      <c r="B24" s="5" t="s">
        <v>195</v>
      </c>
      <c r="C24" s="14" t="s">
        <v>53</v>
      </c>
      <c r="D24" s="5" t="s">
        <v>195</v>
      </c>
      <c r="E24" s="14" t="s">
        <v>53</v>
      </c>
      <c r="F24" s="7" t="s">
        <v>195</v>
      </c>
      <c r="T24" s="30"/>
    </row>
    <row r="25" spans="1:21" ht="15" customHeight="1" x14ac:dyDescent="0.25">
      <c r="A25" s="14" t="s">
        <v>59</v>
      </c>
      <c r="B25" s="5" t="s">
        <v>195</v>
      </c>
      <c r="C25" s="14" t="s">
        <v>59</v>
      </c>
      <c r="D25" s="5" t="s">
        <v>195</v>
      </c>
      <c r="E25" s="14" t="s">
        <v>59</v>
      </c>
      <c r="F25" s="7" t="s">
        <v>195</v>
      </c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</row>
    <row r="26" spans="1:21" ht="15" customHeight="1" x14ac:dyDescent="0.25">
      <c r="A26" s="14" t="s">
        <v>0</v>
      </c>
      <c r="B26" s="5">
        <v>133110</v>
      </c>
      <c r="C26" s="9" t="s">
        <v>0</v>
      </c>
      <c r="D26" s="5">
        <v>133110</v>
      </c>
      <c r="E26" s="9" t="s">
        <v>0</v>
      </c>
      <c r="F26" s="7">
        <v>133110</v>
      </c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</row>
    <row r="27" spans="1:21" ht="15" x14ac:dyDescent="0.25">
      <c r="A27" s="14" t="s">
        <v>173</v>
      </c>
      <c r="B27" s="5">
        <v>841</v>
      </c>
      <c r="C27" s="9" t="s">
        <v>174</v>
      </c>
      <c r="D27" s="5">
        <v>841</v>
      </c>
      <c r="E27" s="9" t="s">
        <v>174</v>
      </c>
      <c r="F27" s="7">
        <v>841</v>
      </c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</row>
    <row r="28" spans="1:21" ht="15" x14ac:dyDescent="0.25">
      <c r="A28" s="14" t="s">
        <v>175</v>
      </c>
      <c r="B28" s="5">
        <v>29736</v>
      </c>
      <c r="C28" s="9" t="s">
        <v>175</v>
      </c>
      <c r="D28" s="5">
        <v>29736</v>
      </c>
      <c r="E28" s="9" t="s">
        <v>175</v>
      </c>
      <c r="F28" s="7">
        <v>29736</v>
      </c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</row>
    <row r="29" spans="1:21" ht="15" x14ac:dyDescent="0.25">
      <c r="A29" s="14" t="s">
        <v>186</v>
      </c>
      <c r="B29" s="5">
        <v>78426</v>
      </c>
      <c r="C29" s="97" t="s">
        <v>186</v>
      </c>
      <c r="D29" s="5">
        <v>78426</v>
      </c>
      <c r="E29" s="97" t="s">
        <v>186</v>
      </c>
      <c r="F29" s="7">
        <v>78426</v>
      </c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</row>
    <row r="30" spans="1:21" ht="15" x14ac:dyDescent="0.25">
      <c r="A30" s="16" t="s">
        <v>176</v>
      </c>
      <c r="B30" s="4">
        <v>1.7270000000000001E-2</v>
      </c>
      <c r="C30" s="10" t="s">
        <v>177</v>
      </c>
      <c r="D30" s="4">
        <v>1.7270000000000001E-2</v>
      </c>
      <c r="E30" s="10" t="s">
        <v>177</v>
      </c>
      <c r="F30" s="12">
        <v>1.7270000000000001E-2</v>
      </c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</row>
    <row r="31" spans="1:21" ht="15" x14ac:dyDescent="0.25">
      <c r="A31" s="14" t="s">
        <v>178</v>
      </c>
      <c r="B31" s="5"/>
      <c r="C31" s="14" t="s">
        <v>179</v>
      </c>
      <c r="D31" s="5">
        <v>1118</v>
      </c>
      <c r="E31" s="14" t="s">
        <v>179</v>
      </c>
      <c r="F31" s="7">
        <v>1118</v>
      </c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</row>
    <row r="32" spans="1:21" ht="15" x14ac:dyDescent="0.25">
      <c r="A32" s="14" t="s">
        <v>180</v>
      </c>
      <c r="B32" s="5"/>
      <c r="C32" s="14" t="s">
        <v>181</v>
      </c>
      <c r="D32" s="5">
        <v>46002</v>
      </c>
      <c r="E32" s="14" t="s">
        <v>181</v>
      </c>
      <c r="F32" s="7">
        <v>46002</v>
      </c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</row>
    <row r="33" spans="1:21" ht="15" x14ac:dyDescent="0.25">
      <c r="A33" s="14" t="s">
        <v>182</v>
      </c>
      <c r="B33" s="5"/>
      <c r="C33" s="14" t="s">
        <v>183</v>
      </c>
      <c r="D33" s="4">
        <v>8.1089999999999995E-2</v>
      </c>
      <c r="E33" s="14" t="s">
        <v>183</v>
      </c>
      <c r="F33" s="12">
        <v>8.1089999999999995E-2</v>
      </c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</row>
    <row r="34" spans="1:21" ht="15" x14ac:dyDescent="0.25">
      <c r="A34" s="14" t="s">
        <v>184</v>
      </c>
      <c r="B34" s="5"/>
      <c r="C34" s="9" t="s">
        <v>185</v>
      </c>
      <c r="D34" s="5">
        <v>59782</v>
      </c>
      <c r="E34" s="9" t="s">
        <v>185</v>
      </c>
      <c r="F34" s="7">
        <v>59782</v>
      </c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</row>
    <row r="35" spans="1:21" ht="15" x14ac:dyDescent="0.25">
      <c r="A35" s="14" t="s">
        <v>36</v>
      </c>
      <c r="B35" s="5"/>
      <c r="C35" s="14" t="s">
        <v>37</v>
      </c>
      <c r="D35" s="5">
        <v>292</v>
      </c>
      <c r="E35" s="14" t="s">
        <v>37</v>
      </c>
      <c r="F35" s="7">
        <v>292</v>
      </c>
      <c r="G35" s="30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</row>
    <row r="36" spans="1:21" ht="15" x14ac:dyDescent="0.25">
      <c r="A36" s="96" t="s">
        <v>187</v>
      </c>
      <c r="B36" s="5">
        <v>3752</v>
      </c>
      <c r="C36" s="96" t="s">
        <v>188</v>
      </c>
      <c r="D36" s="5">
        <v>3968</v>
      </c>
      <c r="E36" s="96" t="s">
        <v>189</v>
      </c>
      <c r="F36" s="7">
        <v>3752</v>
      </c>
      <c r="G36" s="30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</row>
    <row r="37" spans="1:21" ht="15" x14ac:dyDescent="0.25">
      <c r="A37" s="96" t="s">
        <v>190</v>
      </c>
      <c r="B37" s="5"/>
      <c r="C37" s="96" t="s">
        <v>191</v>
      </c>
      <c r="D37" s="5">
        <v>3676</v>
      </c>
      <c r="E37" s="96" t="s">
        <v>192</v>
      </c>
      <c r="F37" s="7">
        <v>3460</v>
      </c>
      <c r="G37" s="30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</row>
    <row r="38" spans="1:21" ht="15" x14ac:dyDescent="0.25">
      <c r="A38" s="96" t="s">
        <v>193</v>
      </c>
      <c r="B38" s="5">
        <v>250</v>
      </c>
      <c r="C38" s="96" t="s">
        <v>194</v>
      </c>
      <c r="D38" s="5">
        <v>250</v>
      </c>
      <c r="E38" s="96" t="s">
        <v>194</v>
      </c>
      <c r="F38" s="7">
        <v>250</v>
      </c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</row>
    <row r="39" spans="1:21" ht="15" x14ac:dyDescent="0.25">
      <c r="A39" s="16" t="s">
        <v>196</v>
      </c>
      <c r="B39" s="4">
        <v>0</v>
      </c>
      <c r="C39" s="16" t="s">
        <v>198</v>
      </c>
      <c r="D39" s="4">
        <v>0</v>
      </c>
      <c r="E39" s="14" t="s">
        <v>198</v>
      </c>
      <c r="F39" s="12">
        <v>0</v>
      </c>
    </row>
    <row r="40" spans="1:21" ht="15" x14ac:dyDescent="0.25">
      <c r="A40" s="16" t="s">
        <v>197</v>
      </c>
      <c r="B40" s="4">
        <v>0.26993</v>
      </c>
      <c r="C40" s="16" t="s">
        <v>199</v>
      </c>
      <c r="D40" s="4">
        <v>0.26993</v>
      </c>
      <c r="E40" s="14" t="s">
        <v>199</v>
      </c>
      <c r="F40" s="12">
        <v>0.26993</v>
      </c>
    </row>
    <row r="41" spans="1:21" ht="15" x14ac:dyDescent="0.25">
      <c r="A41" s="16" t="s">
        <v>200</v>
      </c>
      <c r="B41" s="4" t="s">
        <v>195</v>
      </c>
      <c r="C41" s="16" t="s">
        <v>202</v>
      </c>
      <c r="D41" s="4" t="s">
        <v>195</v>
      </c>
      <c r="E41" s="14" t="s">
        <v>202</v>
      </c>
      <c r="F41" s="12" t="s">
        <v>195</v>
      </c>
    </row>
    <row r="42" spans="1:21" ht="15" x14ac:dyDescent="0.25">
      <c r="A42" s="16" t="s">
        <v>201</v>
      </c>
      <c r="B42" s="4" t="s">
        <v>195</v>
      </c>
      <c r="C42" s="16" t="s">
        <v>203</v>
      </c>
      <c r="D42" s="4" t="s">
        <v>195</v>
      </c>
      <c r="E42" s="14" t="s">
        <v>203</v>
      </c>
      <c r="F42" s="12" t="s">
        <v>195</v>
      </c>
    </row>
    <row r="43" spans="1:21" ht="15" x14ac:dyDescent="0.25">
      <c r="A43" s="16" t="s">
        <v>204</v>
      </c>
      <c r="B43" s="4"/>
      <c r="C43" s="16" t="s">
        <v>206</v>
      </c>
      <c r="D43" s="4">
        <v>0</v>
      </c>
      <c r="E43" s="14" t="s">
        <v>206</v>
      </c>
      <c r="F43" s="12">
        <v>0</v>
      </c>
    </row>
    <row r="44" spans="1:21" ht="15" x14ac:dyDescent="0.25">
      <c r="A44" s="16" t="s">
        <v>205</v>
      </c>
      <c r="B44" s="4"/>
      <c r="C44" s="16" t="s">
        <v>207</v>
      </c>
      <c r="D44" s="4">
        <v>0.54061999999999999</v>
      </c>
      <c r="E44" s="14" t="s">
        <v>207</v>
      </c>
      <c r="F44" s="12">
        <v>0.54061999999999999</v>
      </c>
    </row>
    <row r="45" spans="1:21" ht="15" x14ac:dyDescent="0.25">
      <c r="A45" s="16" t="s">
        <v>208</v>
      </c>
      <c r="B45" s="4">
        <v>0</v>
      </c>
      <c r="C45" s="16" t="s">
        <v>210</v>
      </c>
      <c r="D45" s="4">
        <v>0</v>
      </c>
      <c r="E45" s="14" t="s">
        <v>210</v>
      </c>
      <c r="F45" s="12">
        <v>0</v>
      </c>
    </row>
    <row r="46" spans="1:21" ht="15" x14ac:dyDescent="0.25">
      <c r="A46" s="16" t="s">
        <v>209</v>
      </c>
      <c r="B46" s="4">
        <v>0.26993</v>
      </c>
      <c r="C46" s="16" t="s">
        <v>211</v>
      </c>
      <c r="D46" s="4">
        <v>0.26993</v>
      </c>
      <c r="E46" s="14" t="s">
        <v>211</v>
      </c>
      <c r="F46" s="12">
        <v>0.26993</v>
      </c>
    </row>
    <row r="60" spans="1:25" x14ac:dyDescent="0.2">
      <c r="H60" s="26" t="s">
        <v>86</v>
      </c>
    </row>
    <row r="61" spans="1:25" x14ac:dyDescent="0.2">
      <c r="H61" s="30"/>
      <c r="I61" s="30">
        <v>2</v>
      </c>
      <c r="J61" s="30">
        <v>3</v>
      </c>
      <c r="K61" s="30">
        <v>4</v>
      </c>
      <c r="L61" s="30">
        <v>5</v>
      </c>
      <c r="M61" s="30">
        <v>6</v>
      </c>
      <c r="N61" s="30">
        <v>7</v>
      </c>
      <c r="O61" s="30">
        <v>8</v>
      </c>
      <c r="P61" s="30">
        <v>9</v>
      </c>
      <c r="Q61" s="30">
        <v>10</v>
      </c>
      <c r="R61" s="30">
        <v>11</v>
      </c>
      <c r="S61" s="30">
        <v>12</v>
      </c>
      <c r="T61" s="30">
        <v>13</v>
      </c>
      <c r="U61" s="30">
        <v>14</v>
      </c>
      <c r="V61" s="30">
        <v>15</v>
      </c>
      <c r="W61" s="30">
        <v>16</v>
      </c>
      <c r="X61" s="30"/>
      <c r="Y61" s="30"/>
    </row>
    <row r="62" spans="1:25" s="26" customFormat="1" x14ac:dyDescent="0.2">
      <c r="A62" s="25"/>
      <c r="B62" s="25"/>
      <c r="C62"/>
      <c r="D62"/>
      <c r="E62"/>
      <c r="F62"/>
      <c r="H62" s="73"/>
      <c r="I62" s="74"/>
      <c r="J62" s="75"/>
      <c r="K62" s="73" t="s">
        <v>38</v>
      </c>
      <c r="L62" s="74"/>
      <c r="M62" s="75"/>
      <c r="N62" s="73" t="s">
        <v>69</v>
      </c>
      <c r="O62" s="74"/>
      <c r="P62" s="74"/>
      <c r="Q62" s="74"/>
      <c r="R62" s="75"/>
      <c r="S62" s="73" t="s">
        <v>70</v>
      </c>
      <c r="T62" s="74"/>
      <c r="U62" s="74"/>
      <c r="V62" s="74"/>
      <c r="W62" s="75"/>
      <c r="X62" s="24"/>
      <c r="Y62" s="24"/>
    </row>
    <row r="63" spans="1:25" x14ac:dyDescent="0.2">
      <c r="H63" s="29" t="s">
        <v>68</v>
      </c>
      <c r="I63" s="30"/>
      <c r="J63" s="32" t="s">
        <v>75</v>
      </c>
      <c r="K63" s="21" t="s">
        <v>67</v>
      </c>
      <c r="L63" s="23" t="s">
        <v>40</v>
      </c>
      <c r="M63" s="43" t="s">
        <v>76</v>
      </c>
      <c r="N63" s="21" t="s">
        <v>67</v>
      </c>
      <c r="O63" s="23" t="s">
        <v>40</v>
      </c>
      <c r="P63" s="23" t="s">
        <v>41</v>
      </c>
      <c r="Q63" s="41" t="s">
        <v>76</v>
      </c>
      <c r="R63" s="43" t="s">
        <v>127</v>
      </c>
      <c r="S63" s="21" t="s">
        <v>67</v>
      </c>
      <c r="T63" s="23" t="s">
        <v>40</v>
      </c>
      <c r="U63" s="23" t="s">
        <v>41</v>
      </c>
      <c r="V63" s="41" t="s">
        <v>76</v>
      </c>
      <c r="W63" s="43" t="s">
        <v>127</v>
      </c>
      <c r="X63" s="30"/>
      <c r="Y63" s="30"/>
    </row>
    <row r="64" spans="1:25" x14ac:dyDescent="0.2">
      <c r="H64" s="29">
        <v>1</v>
      </c>
      <c r="I64" s="30" t="str">
        <f t="shared" ref="I64:W64" si="18">VLOOKUP($H64,$H$78:$W$87,I$61,0)</f>
        <v>Startpunt</v>
      </c>
      <c r="J64" s="32">
        <f t="shared" si="18"/>
        <v>0</v>
      </c>
      <c r="K64" s="29">
        <f t="shared" si="18"/>
        <v>9.6500000000000002E-2</v>
      </c>
      <c r="L64" s="30">
        <f t="shared" si="18"/>
        <v>0</v>
      </c>
      <c r="M64" s="32" t="str">
        <f t="shared" si="18"/>
        <v/>
      </c>
      <c r="N64" s="29">
        <f t="shared" si="18"/>
        <v>9.6500000000000002E-2</v>
      </c>
      <c r="O64" s="30">
        <f t="shared" si="18"/>
        <v>0</v>
      </c>
      <c r="P64" s="30">
        <f t="shared" si="18"/>
        <v>0</v>
      </c>
      <c r="Q64" s="30" t="str">
        <f t="shared" si="18"/>
        <v/>
      </c>
      <c r="R64" s="30" t="str">
        <f t="shared" si="18"/>
        <v/>
      </c>
      <c r="S64" s="29">
        <f t="shared" si="18"/>
        <v>9.6500000000000002E-2</v>
      </c>
      <c r="T64" s="30">
        <f t="shared" si="18"/>
        <v>0</v>
      </c>
      <c r="U64" s="30">
        <f t="shared" si="18"/>
        <v>0</v>
      </c>
      <c r="V64" s="30" t="str">
        <f t="shared" si="18"/>
        <v/>
      </c>
      <c r="W64" s="32" t="str">
        <f t="shared" si="18"/>
        <v/>
      </c>
      <c r="X64" s="30"/>
      <c r="Y64" s="30"/>
    </row>
    <row r="65" spans="1:25" x14ac:dyDescent="0.2">
      <c r="H65" s="29">
        <v>2</v>
      </c>
      <c r="I65" s="30" t="str">
        <f t="shared" ref="I65:W73" si="19">IF(VLOOKUP($H65,$H$78:$W$87,I$61,0)="",I64,VLOOKUP($H65,$H$78:$W$87,I$61,0))</f>
        <v>punt vanaf wanneer belasting 65-</v>
      </c>
      <c r="J65" s="32">
        <f t="shared" si="19"/>
        <v>8716</v>
      </c>
      <c r="K65" s="29">
        <f t="shared" si="19"/>
        <v>9.6500000000000002E-2</v>
      </c>
      <c r="L65" s="30">
        <f t="shared" si="19"/>
        <v>0</v>
      </c>
      <c r="M65" s="32">
        <f t="shared" si="19"/>
        <v>1</v>
      </c>
      <c r="N65" s="29">
        <f t="shared" si="19"/>
        <v>9.6500000000000002E-2</v>
      </c>
      <c r="O65" s="30">
        <f t="shared" si="19"/>
        <v>0</v>
      </c>
      <c r="P65" s="30">
        <f t="shared" si="19"/>
        <v>0</v>
      </c>
      <c r="Q65" s="30" t="str">
        <f t="shared" si="19"/>
        <v/>
      </c>
      <c r="R65" s="30" t="str">
        <f t="shared" si="19"/>
        <v/>
      </c>
      <c r="S65" s="29">
        <f t="shared" si="19"/>
        <v>9.6500000000000002E-2</v>
      </c>
      <c r="T65" s="30">
        <f t="shared" si="19"/>
        <v>0</v>
      </c>
      <c r="U65" s="30">
        <f t="shared" si="19"/>
        <v>0</v>
      </c>
      <c r="V65" s="30" t="str">
        <f t="shared" si="19"/>
        <v/>
      </c>
      <c r="W65" s="32" t="str">
        <f t="shared" si="19"/>
        <v/>
      </c>
      <c r="X65" s="30"/>
      <c r="Y65" s="30"/>
    </row>
    <row r="66" spans="1:25" x14ac:dyDescent="0.2">
      <c r="H66" s="29">
        <v>3</v>
      </c>
      <c r="I66" s="30" t="str">
        <f t="shared" si="19"/>
        <v>punt vanaf wanneer belasting 65+</v>
      </c>
      <c r="J66" s="32">
        <f t="shared" si="19"/>
        <v>20301</v>
      </c>
      <c r="K66" s="29">
        <f t="shared" si="19"/>
        <v>9.6500000000000002E-2</v>
      </c>
      <c r="L66" s="30">
        <f t="shared" si="19"/>
        <v>0</v>
      </c>
      <c r="M66" s="32">
        <f t="shared" si="19"/>
        <v>1</v>
      </c>
      <c r="N66" s="29">
        <f t="shared" si="19"/>
        <v>9.6500000000000002E-2</v>
      </c>
      <c r="O66" s="30">
        <f t="shared" si="19"/>
        <v>0</v>
      </c>
      <c r="P66" s="30">
        <f t="shared" si="19"/>
        <v>0</v>
      </c>
      <c r="Q66" s="30">
        <f t="shared" si="19"/>
        <v>1</v>
      </c>
      <c r="R66" s="32" t="str">
        <f t="shared" si="19"/>
        <v/>
      </c>
      <c r="S66" s="29">
        <f t="shared" si="19"/>
        <v>9.6500000000000002E-2</v>
      </c>
      <c r="T66" s="30">
        <f t="shared" si="19"/>
        <v>0</v>
      </c>
      <c r="U66" s="30">
        <f t="shared" si="19"/>
        <v>0</v>
      </c>
      <c r="V66" s="30">
        <f t="shared" si="19"/>
        <v>1</v>
      </c>
      <c r="W66" s="32" t="str">
        <f t="shared" si="19"/>
        <v/>
      </c>
      <c r="X66" s="30"/>
      <c r="Y66" s="30"/>
    </row>
    <row r="67" spans="1:25" x14ac:dyDescent="0.2">
      <c r="H67" s="29">
        <v>4</v>
      </c>
      <c r="I67" s="30" t="str">
        <f t="shared" si="19"/>
        <v>punt vanaf wanneer belasting 65+ incl AOK</v>
      </c>
      <c r="J67" s="32">
        <f t="shared" si="19"/>
        <v>23327</v>
      </c>
      <c r="K67" s="29">
        <f t="shared" si="19"/>
        <v>9.6500000000000002E-2</v>
      </c>
      <c r="L67" s="30">
        <f t="shared" si="19"/>
        <v>0</v>
      </c>
      <c r="M67" s="32">
        <f t="shared" si="19"/>
        <v>1</v>
      </c>
      <c r="N67" s="29">
        <f t="shared" si="19"/>
        <v>9.6500000000000002E-2</v>
      </c>
      <c r="O67" s="30">
        <f t="shared" si="19"/>
        <v>0</v>
      </c>
      <c r="P67" s="30">
        <f t="shared" si="19"/>
        <v>0</v>
      </c>
      <c r="Q67" s="30">
        <f t="shared" si="19"/>
        <v>1</v>
      </c>
      <c r="R67" s="32">
        <f t="shared" si="19"/>
        <v>1</v>
      </c>
      <c r="S67" s="29">
        <f t="shared" si="19"/>
        <v>9.6500000000000002E-2</v>
      </c>
      <c r="T67" s="30">
        <f t="shared" si="19"/>
        <v>0</v>
      </c>
      <c r="U67" s="30">
        <f t="shared" si="19"/>
        <v>0</v>
      </c>
      <c r="V67" s="30">
        <f t="shared" si="19"/>
        <v>1</v>
      </c>
      <c r="W67" s="32">
        <f t="shared" si="19"/>
        <v>1</v>
      </c>
      <c r="X67" s="30"/>
      <c r="Y67" s="30"/>
    </row>
    <row r="68" spans="1:25" x14ac:dyDescent="0.2">
      <c r="H68" s="29">
        <v>5</v>
      </c>
      <c r="I68" s="30" t="str">
        <f t="shared" si="19"/>
        <v>Start afbouw AHK</v>
      </c>
      <c r="J68" s="32">
        <f t="shared" si="19"/>
        <v>29737</v>
      </c>
      <c r="K68" s="29">
        <f t="shared" si="19"/>
        <v>9.6500000000000002E-2</v>
      </c>
      <c r="L68" s="30">
        <f t="shared" si="19"/>
        <v>1.7270000000000001E-2</v>
      </c>
      <c r="M68" s="32">
        <f t="shared" si="19"/>
        <v>1</v>
      </c>
      <c r="N68" s="29">
        <f t="shared" si="19"/>
        <v>9.6500000000000002E-2</v>
      </c>
      <c r="O68" s="30">
        <f t="shared" si="19"/>
        <v>1.7270000000000001E-2</v>
      </c>
      <c r="P68" s="30">
        <f t="shared" si="19"/>
        <v>0</v>
      </c>
      <c r="Q68" s="30">
        <f t="shared" si="19"/>
        <v>1</v>
      </c>
      <c r="R68" s="32">
        <f t="shared" si="19"/>
        <v>1</v>
      </c>
      <c r="S68" s="29">
        <f t="shared" si="19"/>
        <v>9.6500000000000002E-2</v>
      </c>
      <c r="T68" s="30">
        <f t="shared" si="19"/>
        <v>1.7270000000000001E-2</v>
      </c>
      <c r="U68" s="30">
        <f t="shared" si="19"/>
        <v>0</v>
      </c>
      <c r="V68" s="30">
        <f t="shared" si="19"/>
        <v>1</v>
      </c>
      <c r="W68" s="32">
        <f t="shared" si="19"/>
        <v>1</v>
      </c>
      <c r="X68" s="30"/>
      <c r="Y68" s="30"/>
    </row>
    <row r="69" spans="1:25" x14ac:dyDescent="0.2">
      <c r="H69" s="29">
        <v>6</v>
      </c>
      <c r="I69" s="30" t="str">
        <f t="shared" si="19"/>
        <v>einde grens IB 1946 of later</v>
      </c>
      <c r="J69" s="32">
        <f t="shared" si="19"/>
        <v>38884</v>
      </c>
      <c r="K69" s="29">
        <f>IF(VLOOKUP($H69,$H$78:$W$87,K$61,0)="",K68,VLOOKUP($H69,$H$78:$W$87,K$61,0))</f>
        <v>9.6500000000000002E-2</v>
      </c>
      <c r="L69" s="30">
        <f t="shared" si="19"/>
        <v>1.7270000000000001E-2</v>
      </c>
      <c r="M69" s="32">
        <f t="shared" si="19"/>
        <v>1</v>
      </c>
      <c r="N69" s="29">
        <f t="shared" si="19"/>
        <v>9.6500000000000002E-2</v>
      </c>
      <c r="O69" s="30">
        <f t="shared" si="19"/>
        <v>1.7270000000000001E-2</v>
      </c>
      <c r="P69" s="30">
        <f t="shared" si="19"/>
        <v>0</v>
      </c>
      <c r="Q69" s="30">
        <f t="shared" si="19"/>
        <v>1</v>
      </c>
      <c r="R69" s="32">
        <f t="shared" si="19"/>
        <v>1</v>
      </c>
      <c r="S69" s="29">
        <f t="shared" si="19"/>
        <v>9.6500000000000002E-2</v>
      </c>
      <c r="T69" s="30">
        <f t="shared" si="19"/>
        <v>1.7270000000000001E-2</v>
      </c>
      <c r="U69" s="30">
        <f t="shared" si="19"/>
        <v>0</v>
      </c>
      <c r="V69" s="30">
        <f t="shared" si="19"/>
        <v>1</v>
      </c>
      <c r="W69" s="32">
        <f t="shared" si="19"/>
        <v>1</v>
      </c>
      <c r="X69" s="30"/>
      <c r="Y69" s="30"/>
    </row>
    <row r="70" spans="1:25" x14ac:dyDescent="0.2">
      <c r="H70" s="29">
        <v>7</v>
      </c>
      <c r="I70" s="30" t="str">
        <f t="shared" si="19"/>
        <v>einde grens IB 1945 of eerder</v>
      </c>
      <c r="J70" s="32">
        <f t="shared" si="19"/>
        <v>41124</v>
      </c>
      <c r="K70" s="29">
        <f t="shared" si="19"/>
        <v>9.6500000000000002E-2</v>
      </c>
      <c r="L70" s="30">
        <f t="shared" si="19"/>
        <v>1.7270000000000001E-2</v>
      </c>
      <c r="M70" s="32">
        <f t="shared" si="19"/>
        <v>1</v>
      </c>
      <c r="N70" s="29">
        <f t="shared" si="19"/>
        <v>9.6500000000000002E-2</v>
      </c>
      <c r="O70" s="30">
        <f t="shared" si="19"/>
        <v>1.7270000000000001E-2</v>
      </c>
      <c r="P70" s="30">
        <f t="shared" si="19"/>
        <v>0</v>
      </c>
      <c r="Q70" s="30">
        <f t="shared" si="19"/>
        <v>1</v>
      </c>
      <c r="R70" s="32">
        <f t="shared" si="19"/>
        <v>1</v>
      </c>
      <c r="S70" s="29">
        <f t="shared" si="19"/>
        <v>9.6500000000000002E-2</v>
      </c>
      <c r="T70" s="30">
        <f t="shared" si="19"/>
        <v>1.7270000000000001E-2</v>
      </c>
      <c r="U70" s="30">
        <f t="shared" si="19"/>
        <v>0</v>
      </c>
      <c r="V70" s="30">
        <f t="shared" si="19"/>
        <v>1</v>
      </c>
      <c r="W70" s="32">
        <f t="shared" si="19"/>
        <v>1</v>
      </c>
      <c r="X70" s="30"/>
      <c r="Y70" s="30"/>
    </row>
    <row r="71" spans="1:25" x14ac:dyDescent="0.2">
      <c r="H71" s="29">
        <v>8</v>
      </c>
      <c r="I71" s="30" t="str">
        <f t="shared" si="19"/>
        <v>Start afbouw OUK</v>
      </c>
      <c r="J71" s="32">
        <f t="shared" si="19"/>
        <v>46003</v>
      </c>
      <c r="K71" s="29">
        <f t="shared" si="19"/>
        <v>9.6500000000000002E-2</v>
      </c>
      <c r="L71" s="30">
        <f t="shared" si="19"/>
        <v>1.7270000000000001E-2</v>
      </c>
      <c r="M71" s="32">
        <f t="shared" si="19"/>
        <v>1</v>
      </c>
      <c r="N71" s="29">
        <f t="shared" si="19"/>
        <v>9.6500000000000002E-2</v>
      </c>
      <c r="O71" s="30">
        <f t="shared" si="19"/>
        <v>1.7270000000000001E-2</v>
      </c>
      <c r="P71" s="30">
        <f t="shared" si="19"/>
        <v>8.1089999999999995E-2</v>
      </c>
      <c r="Q71" s="30">
        <f t="shared" si="19"/>
        <v>1</v>
      </c>
      <c r="R71" s="32">
        <f t="shared" si="19"/>
        <v>1</v>
      </c>
      <c r="S71" s="29">
        <f t="shared" si="19"/>
        <v>9.6500000000000002E-2</v>
      </c>
      <c r="T71" s="30">
        <f t="shared" si="19"/>
        <v>1.7270000000000001E-2</v>
      </c>
      <c r="U71" s="30">
        <f t="shared" si="19"/>
        <v>8.1089999999999995E-2</v>
      </c>
      <c r="V71" s="30">
        <f t="shared" si="19"/>
        <v>1</v>
      </c>
      <c r="W71" s="32">
        <f t="shared" si="19"/>
        <v>1</v>
      </c>
      <c r="X71" s="30"/>
      <c r="Y71" s="30"/>
    </row>
    <row r="72" spans="1:25" x14ac:dyDescent="0.2">
      <c r="H72" s="29">
        <v>9</v>
      </c>
      <c r="I72" s="30" t="str">
        <f t="shared" si="19"/>
        <v>Einde afbouw OUK</v>
      </c>
      <c r="J72" s="32">
        <f t="shared" si="19"/>
        <v>59783</v>
      </c>
      <c r="K72" s="29">
        <f t="shared" si="19"/>
        <v>9.6500000000000002E-2</v>
      </c>
      <c r="L72" s="30">
        <f t="shared" si="19"/>
        <v>1.7270000000000001E-2</v>
      </c>
      <c r="M72" s="32">
        <f t="shared" si="19"/>
        <v>1</v>
      </c>
      <c r="N72" s="29">
        <f t="shared" si="19"/>
        <v>9.6500000000000002E-2</v>
      </c>
      <c r="O72" s="30">
        <f t="shared" si="19"/>
        <v>1.7270000000000001E-2</v>
      </c>
      <c r="P72" s="30">
        <f t="shared" si="19"/>
        <v>0</v>
      </c>
      <c r="Q72" s="30">
        <f t="shared" si="19"/>
        <v>1</v>
      </c>
      <c r="R72" s="32">
        <f t="shared" si="19"/>
        <v>1</v>
      </c>
      <c r="S72" s="29">
        <f t="shared" si="19"/>
        <v>9.6500000000000002E-2</v>
      </c>
      <c r="T72" s="30">
        <f t="shared" si="19"/>
        <v>1.7270000000000001E-2</v>
      </c>
      <c r="U72" s="30">
        <f t="shared" si="19"/>
        <v>0</v>
      </c>
      <c r="V72" s="30">
        <f t="shared" si="19"/>
        <v>1</v>
      </c>
      <c r="W72" s="32">
        <f t="shared" si="19"/>
        <v>1</v>
      </c>
      <c r="X72" s="30"/>
      <c r="Y72" s="30"/>
    </row>
    <row r="73" spans="1:25" x14ac:dyDescent="0.2">
      <c r="H73" s="72">
        <v>10</v>
      </c>
      <c r="I73" s="44" t="str">
        <f t="shared" si="19"/>
        <v>einde grens IB</v>
      </c>
      <c r="J73" s="36">
        <f t="shared" si="19"/>
        <v>78427</v>
      </c>
      <c r="K73" s="72">
        <f t="shared" si="19"/>
        <v>9.6500000000000002E-2</v>
      </c>
      <c r="L73" s="44">
        <f t="shared" si="19"/>
        <v>0</v>
      </c>
      <c r="M73" s="36">
        <f t="shared" si="19"/>
        <v>1</v>
      </c>
      <c r="N73" s="72">
        <f t="shared" si="19"/>
        <v>9.6500000000000002E-2</v>
      </c>
      <c r="O73" s="44">
        <f t="shared" si="19"/>
        <v>0</v>
      </c>
      <c r="P73" s="44">
        <f t="shared" si="19"/>
        <v>0</v>
      </c>
      <c r="Q73" s="44">
        <f t="shared" si="19"/>
        <v>1</v>
      </c>
      <c r="R73" s="36">
        <f t="shared" si="19"/>
        <v>1</v>
      </c>
      <c r="S73" s="72">
        <f t="shared" si="19"/>
        <v>9.6500000000000002E-2</v>
      </c>
      <c r="T73" s="44">
        <f t="shared" si="19"/>
        <v>0</v>
      </c>
      <c r="U73" s="44">
        <f t="shared" si="19"/>
        <v>0</v>
      </c>
      <c r="V73" s="44">
        <f t="shared" si="19"/>
        <v>1</v>
      </c>
      <c r="W73" s="36">
        <f t="shared" si="19"/>
        <v>1</v>
      </c>
      <c r="X73" s="30"/>
      <c r="Y73" s="30"/>
    </row>
    <row r="75" spans="1:25" x14ac:dyDescent="0.2">
      <c r="H75" s="26" t="s">
        <v>71</v>
      </c>
    </row>
    <row r="76" spans="1:25" s="26" customFormat="1" x14ac:dyDescent="0.2">
      <c r="A76" s="25"/>
      <c r="B76" s="25"/>
      <c r="C76"/>
      <c r="D76"/>
      <c r="E76"/>
      <c r="F76"/>
      <c r="H76" s="73"/>
      <c r="I76" s="74"/>
      <c r="J76" s="75"/>
      <c r="K76" s="73" t="s">
        <v>38</v>
      </c>
      <c r="L76" s="74"/>
      <c r="M76" s="75"/>
      <c r="N76" s="73" t="s">
        <v>69</v>
      </c>
      <c r="O76" s="74"/>
      <c r="P76" s="74"/>
      <c r="Q76" s="74"/>
      <c r="R76" s="75"/>
      <c r="S76" s="73" t="s">
        <v>70</v>
      </c>
      <c r="T76" s="74"/>
      <c r="U76" s="74"/>
      <c r="V76" s="74"/>
      <c r="W76" s="75"/>
      <c r="X76" s="24"/>
    </row>
    <row r="77" spans="1:25" x14ac:dyDescent="0.2">
      <c r="H77" s="21" t="s">
        <v>68</v>
      </c>
      <c r="I77" s="30"/>
      <c r="J77" s="32" t="s">
        <v>75</v>
      </c>
      <c r="K77" s="21" t="s">
        <v>67</v>
      </c>
      <c r="L77" s="23" t="s">
        <v>40</v>
      </c>
      <c r="M77" s="43" t="s">
        <v>76</v>
      </c>
      <c r="N77" s="21" t="s">
        <v>67</v>
      </c>
      <c r="O77" s="23" t="s">
        <v>40</v>
      </c>
      <c r="P77" s="23" t="s">
        <v>41</v>
      </c>
      <c r="Q77" s="41" t="s">
        <v>76</v>
      </c>
      <c r="R77" s="43" t="s">
        <v>127</v>
      </c>
      <c r="S77" s="21" t="s">
        <v>67</v>
      </c>
      <c r="T77" s="23" t="s">
        <v>40</v>
      </c>
      <c r="U77" s="23" t="s">
        <v>41</v>
      </c>
      <c r="V77" s="41" t="s">
        <v>76</v>
      </c>
      <c r="W77" s="43" t="s">
        <v>127</v>
      </c>
    </row>
    <row r="78" spans="1:25" x14ac:dyDescent="0.2">
      <c r="H78" s="67">
        <f>ROUND(SUMPRODUCT((J78&gt;=$J$78:$J$87)/COUNTIF($J$78:$J$87,$J$78:$J$87)),)</f>
        <v>1</v>
      </c>
      <c r="I78" s="30" t="s">
        <v>66</v>
      </c>
      <c r="J78" s="68">
        <f>B5</f>
        <v>0</v>
      </c>
      <c r="K78" s="38">
        <f>B8/100</f>
        <v>9.6500000000000002E-2</v>
      </c>
      <c r="L78" s="31"/>
      <c r="M78" s="92" t="str">
        <f>IF($H$79=$H$78,1,"")</f>
        <v/>
      </c>
      <c r="N78" s="38">
        <f>D8/100</f>
        <v>9.6500000000000002E-2</v>
      </c>
      <c r="O78" s="31"/>
      <c r="P78" s="31"/>
      <c r="Q78" s="93" t="str">
        <f>IF($H$80=$H78,1,"")</f>
        <v/>
      </c>
      <c r="R78" s="92" t="str">
        <f>IF($H$81=$H78,1,"")</f>
        <v/>
      </c>
      <c r="S78" s="38">
        <f>F8/100</f>
        <v>9.6500000000000002E-2</v>
      </c>
      <c r="T78" s="31"/>
      <c r="U78" s="30"/>
      <c r="V78" s="93" t="str">
        <f>IF($H$80=$H78,1,"")</f>
        <v/>
      </c>
      <c r="W78" s="92" t="str">
        <f>IF($H$81=$H78,1,"")</f>
        <v/>
      </c>
    </row>
    <row r="79" spans="1:25" x14ac:dyDescent="0.2">
      <c r="H79" s="67">
        <f t="shared" ref="H79:H87" si="20">ROUND(SUMPRODUCT((J79&gt;=$J$78:$J$87)/COUNTIF($J$78:$J$87,$J$78:$J$87)),)</f>
        <v>2</v>
      </c>
      <c r="I79" s="64" t="s">
        <v>123</v>
      </c>
      <c r="J79" s="68">
        <f>J91</f>
        <v>8716</v>
      </c>
      <c r="K79" s="38"/>
      <c r="L79" s="31"/>
      <c r="M79" s="94">
        <v>1</v>
      </c>
      <c r="N79" s="38"/>
      <c r="O79" s="31"/>
      <c r="P79" s="31"/>
      <c r="Q79" s="93" t="str">
        <f>IF($H$80=$H79,1,"")</f>
        <v/>
      </c>
      <c r="R79" s="92" t="str">
        <f>IF($H$81=$H79,1,"")</f>
        <v/>
      </c>
      <c r="S79" s="38"/>
      <c r="T79" s="31"/>
      <c r="U79" s="30"/>
      <c r="V79" s="93" t="str">
        <f>IF($H$80=$H79,1,"")</f>
        <v/>
      </c>
      <c r="W79" s="92" t="str">
        <f>IF($H$81=$H79,1,"")</f>
        <v/>
      </c>
    </row>
    <row r="80" spans="1:25" x14ac:dyDescent="0.2">
      <c r="H80" s="67">
        <f t="shared" si="20"/>
        <v>3</v>
      </c>
      <c r="I80" s="64" t="s">
        <v>124</v>
      </c>
      <c r="J80" s="68">
        <f>J92</f>
        <v>20301</v>
      </c>
      <c r="K80" s="38"/>
      <c r="L80" s="31"/>
      <c r="M80" s="32"/>
      <c r="N80" s="38"/>
      <c r="O80" s="31"/>
      <c r="P80" s="31"/>
      <c r="Q80" s="95">
        <v>1</v>
      </c>
      <c r="R80" s="92" t="str">
        <f>IF($H$81=$H80,1,"")</f>
        <v/>
      </c>
      <c r="S80" s="38"/>
      <c r="T80" s="31"/>
      <c r="U80" s="30"/>
      <c r="V80" s="95">
        <v>1</v>
      </c>
      <c r="W80" s="92" t="str">
        <f>IF($H$81=$H80,1,"")</f>
        <v/>
      </c>
    </row>
    <row r="81" spans="8:23" x14ac:dyDescent="0.2">
      <c r="H81" s="67">
        <f t="shared" si="20"/>
        <v>4</v>
      </c>
      <c r="I81" s="64" t="s">
        <v>244</v>
      </c>
      <c r="J81" s="68">
        <f>J93</f>
        <v>23327</v>
      </c>
      <c r="K81" s="38"/>
      <c r="L81" s="31"/>
      <c r="M81" s="32"/>
      <c r="N81" s="38"/>
      <c r="O81" s="31"/>
      <c r="P81" s="31"/>
      <c r="Q81" s="31"/>
      <c r="R81" s="94">
        <v>1</v>
      </c>
      <c r="S81" s="38"/>
      <c r="T81" s="31"/>
      <c r="U81" s="30"/>
      <c r="V81" s="31"/>
      <c r="W81" s="94">
        <v>1</v>
      </c>
    </row>
    <row r="82" spans="8:23" x14ac:dyDescent="0.2">
      <c r="H82" s="67">
        <f t="shared" si="20"/>
        <v>5</v>
      </c>
      <c r="I82" s="76" t="s">
        <v>160</v>
      </c>
      <c r="J82" s="68">
        <f>B28+1</f>
        <v>29737</v>
      </c>
      <c r="K82" s="38"/>
      <c r="L82" s="31">
        <f>B30</f>
        <v>1.7270000000000001E-2</v>
      </c>
      <c r="M82" s="32"/>
      <c r="N82" s="38"/>
      <c r="O82" s="31">
        <f>D30</f>
        <v>1.7270000000000001E-2</v>
      </c>
      <c r="P82" s="31"/>
      <c r="Q82" s="31"/>
      <c r="R82" s="32"/>
      <c r="S82" s="38"/>
      <c r="T82" s="31">
        <f>F30</f>
        <v>1.7270000000000001E-2</v>
      </c>
      <c r="U82" s="30"/>
      <c r="V82" s="30"/>
      <c r="W82" s="32"/>
    </row>
    <row r="83" spans="8:23" x14ac:dyDescent="0.2">
      <c r="H83" s="67">
        <f t="shared" si="20"/>
        <v>6</v>
      </c>
      <c r="I83" s="65" t="s">
        <v>61</v>
      </c>
      <c r="J83" s="68">
        <f>B6+1</f>
        <v>38884</v>
      </c>
      <c r="K83" s="38" t="str">
        <f>IF(B9=0,"",B9/100)</f>
        <v/>
      </c>
      <c r="L83" s="31"/>
      <c r="M83" s="32"/>
      <c r="N83" s="38"/>
      <c r="O83" s="31"/>
      <c r="P83" s="30"/>
      <c r="Q83" s="42"/>
      <c r="R83" s="32"/>
      <c r="S83" s="38" t="str">
        <f>IF(F9=0,"",F9/100)</f>
        <v/>
      </c>
      <c r="T83" s="31"/>
      <c r="U83" s="30"/>
      <c r="V83" s="30"/>
      <c r="W83" s="32"/>
    </row>
    <row r="84" spans="8:23" x14ac:dyDescent="0.2">
      <c r="H84" s="67">
        <f t="shared" si="20"/>
        <v>7</v>
      </c>
      <c r="I84" s="65" t="s">
        <v>62</v>
      </c>
      <c r="J84" s="68">
        <f>D6+1</f>
        <v>41124</v>
      </c>
      <c r="L84" s="31"/>
      <c r="M84" s="32"/>
      <c r="N84" s="38" t="str">
        <f>IF(D9=0,"",D9/100)</f>
        <v/>
      </c>
      <c r="O84" s="31"/>
      <c r="P84" s="31"/>
      <c r="Q84" s="31"/>
      <c r="R84" s="32"/>
      <c r="T84" s="31"/>
      <c r="U84" s="30"/>
      <c r="V84" s="30"/>
      <c r="W84" s="32"/>
    </row>
    <row r="85" spans="8:23" x14ac:dyDescent="0.2">
      <c r="H85" s="67">
        <f t="shared" si="20"/>
        <v>8</v>
      </c>
      <c r="I85" s="66" t="s">
        <v>125</v>
      </c>
      <c r="J85" s="68">
        <f>D32+1</f>
        <v>46003</v>
      </c>
      <c r="K85" s="38"/>
      <c r="L85" s="31"/>
      <c r="M85" s="32"/>
      <c r="O85" s="31"/>
      <c r="P85" s="31">
        <f>D33</f>
        <v>8.1089999999999995E-2</v>
      </c>
      <c r="Q85" s="31"/>
      <c r="R85" s="32"/>
      <c r="S85" s="38"/>
      <c r="T85" s="31"/>
      <c r="U85" s="31">
        <f>F33</f>
        <v>8.1089999999999995E-2</v>
      </c>
      <c r="V85" s="30"/>
      <c r="W85" s="32"/>
    </row>
    <row r="86" spans="8:23" x14ac:dyDescent="0.2">
      <c r="H86" s="67">
        <f t="shared" si="20"/>
        <v>9</v>
      </c>
      <c r="I86" s="66" t="s">
        <v>126</v>
      </c>
      <c r="J86" s="68">
        <f>D34+1</f>
        <v>59783</v>
      </c>
      <c r="K86" s="38"/>
      <c r="L86" s="31"/>
      <c r="M86" s="32"/>
      <c r="N86" s="38"/>
      <c r="O86" s="31"/>
      <c r="P86" s="31">
        <v>0</v>
      </c>
      <c r="Q86" s="31"/>
      <c r="R86" s="32"/>
      <c r="S86" s="38"/>
      <c r="T86" s="31"/>
      <c r="U86" s="30">
        <v>0</v>
      </c>
      <c r="V86" s="30"/>
      <c r="W86" s="32"/>
    </row>
    <row r="87" spans="8:23" x14ac:dyDescent="0.2">
      <c r="H87" s="69">
        <f t="shared" si="20"/>
        <v>10</v>
      </c>
      <c r="I87" s="70" t="s">
        <v>60</v>
      </c>
      <c r="J87" s="71">
        <f>B7+1</f>
        <v>78427</v>
      </c>
      <c r="K87" s="39" t="str">
        <f>IF(B10=0,"",B10/100)</f>
        <v/>
      </c>
      <c r="L87" s="35">
        <v>0</v>
      </c>
      <c r="M87" s="36"/>
      <c r="N87" s="39" t="str">
        <f>IF(D10=0,"",D10/100)</f>
        <v/>
      </c>
      <c r="O87" s="35">
        <v>0</v>
      </c>
      <c r="P87" s="44"/>
      <c r="Q87" s="35"/>
      <c r="R87" s="36"/>
      <c r="S87" s="39" t="str">
        <f>IF(F10=0,"",F10/100)</f>
        <v/>
      </c>
      <c r="T87" s="35">
        <v>0</v>
      </c>
      <c r="U87" s="44"/>
      <c r="V87" s="35"/>
      <c r="W87" s="36"/>
    </row>
    <row r="89" spans="8:23" x14ac:dyDescent="0.2">
      <c r="H89" s="20"/>
    </row>
    <row r="91" spans="8:23" x14ac:dyDescent="0.2">
      <c r="H91" s="20" t="s">
        <v>163</v>
      </c>
      <c r="J91" s="90">
        <f>ROUNDUP(B27/(B8/100),0)</f>
        <v>8716</v>
      </c>
    </row>
    <row r="92" spans="8:23" x14ac:dyDescent="0.2">
      <c r="H92" s="20" t="s">
        <v>164</v>
      </c>
      <c r="J92" s="90">
        <f>ROUNDUP((D27+D31)/(D8/100),0)</f>
        <v>20301</v>
      </c>
    </row>
    <row r="93" spans="8:23" x14ac:dyDescent="0.2">
      <c r="H93" s="20" t="s">
        <v>245</v>
      </c>
      <c r="J93" s="90">
        <f>ROUNDUP((D27+D31+D35)/(D8/100),0)</f>
        <v>23327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71</vt:i4>
      </vt:variant>
    </vt:vector>
  </HeadingPairs>
  <TitlesOfParts>
    <vt:vector size="71" baseType="lpstr">
      <vt:lpstr>Parameters</vt:lpstr>
      <vt:lpstr>Reg-NL-w</vt:lpstr>
      <vt:lpstr>Reg-LK-w</vt:lpstr>
      <vt:lpstr>Reg-DL-w</vt:lpstr>
      <vt:lpstr>Reg-BE-w</vt:lpstr>
      <vt:lpstr>Reg-SA-w</vt:lpstr>
      <vt:lpstr>AG-NL-w</vt:lpstr>
      <vt:lpstr>AG-LK-w</vt:lpstr>
      <vt:lpstr>AG-DL-w</vt:lpstr>
      <vt:lpstr>AG-BE-w</vt:lpstr>
      <vt:lpstr>AG-SA-w</vt:lpstr>
      <vt:lpstr>BH-NL-w</vt:lpstr>
      <vt:lpstr>BH-LK-w</vt:lpstr>
      <vt:lpstr>BH-DL-w</vt:lpstr>
      <vt:lpstr>BH-BE-w</vt:lpstr>
      <vt:lpstr>BH-SA-w</vt:lpstr>
      <vt:lpstr>CI-NL-w</vt:lpstr>
      <vt:lpstr>CI-LK-w</vt:lpstr>
      <vt:lpstr>CI-DL-w</vt:lpstr>
      <vt:lpstr>CI-BE-w</vt:lpstr>
      <vt:lpstr>CI-SA-w</vt:lpstr>
      <vt:lpstr>DJ-NL-w</vt:lpstr>
      <vt:lpstr>DJ-LK-w</vt:lpstr>
      <vt:lpstr>DJ-DL-w</vt:lpstr>
      <vt:lpstr>DJ-BE-w</vt:lpstr>
      <vt:lpstr>DJ-SA-w</vt:lpstr>
      <vt:lpstr>EK-NL-w</vt:lpstr>
      <vt:lpstr>EK-LK-w</vt:lpstr>
      <vt:lpstr>EK-DL-w</vt:lpstr>
      <vt:lpstr>EK-BE-w</vt:lpstr>
      <vt:lpstr>EK-SA-w</vt:lpstr>
      <vt:lpstr>FL-NL-w</vt:lpstr>
      <vt:lpstr>FL-LK-w</vt:lpstr>
      <vt:lpstr>FL-DL-w</vt:lpstr>
      <vt:lpstr>FL-BE-w</vt:lpstr>
      <vt:lpstr>FL-SA-w</vt:lpstr>
      <vt:lpstr>Reg-NL-g</vt:lpstr>
      <vt:lpstr>Reg-LK-g</vt:lpstr>
      <vt:lpstr>Reg-DL-g</vt:lpstr>
      <vt:lpstr>Reg-BE-g</vt:lpstr>
      <vt:lpstr>Reg-SA-g</vt:lpstr>
      <vt:lpstr>AG-NL-g</vt:lpstr>
      <vt:lpstr>AG-LK-g</vt:lpstr>
      <vt:lpstr>AG-DL-g</vt:lpstr>
      <vt:lpstr>AG-BE-g</vt:lpstr>
      <vt:lpstr>AG-SA-g</vt:lpstr>
      <vt:lpstr>BH-NL-g</vt:lpstr>
      <vt:lpstr>BH-LK-g</vt:lpstr>
      <vt:lpstr>BH-DL-g</vt:lpstr>
      <vt:lpstr>BH-BE-g</vt:lpstr>
      <vt:lpstr>BH-SA-g</vt:lpstr>
      <vt:lpstr>CI-NL-g</vt:lpstr>
      <vt:lpstr>CI-LK-g</vt:lpstr>
      <vt:lpstr>CI-DL-g</vt:lpstr>
      <vt:lpstr>CI-BE-g</vt:lpstr>
      <vt:lpstr>CI-SA-g</vt:lpstr>
      <vt:lpstr>DJ-NL-g</vt:lpstr>
      <vt:lpstr>DJ-LK-g</vt:lpstr>
      <vt:lpstr>DJ-DL-g</vt:lpstr>
      <vt:lpstr>DJ-BE-g</vt:lpstr>
      <vt:lpstr>DJ-SA-g</vt:lpstr>
      <vt:lpstr>EK-NL-g</vt:lpstr>
      <vt:lpstr>EK-LK-g</vt:lpstr>
      <vt:lpstr>EK-DL-g</vt:lpstr>
      <vt:lpstr>EK-BE-g</vt:lpstr>
      <vt:lpstr>EK-SA-g</vt:lpstr>
      <vt:lpstr>FL-NL-g</vt:lpstr>
      <vt:lpstr>FL-LK-g</vt:lpstr>
      <vt:lpstr>FL-DL-g</vt:lpstr>
      <vt:lpstr>FL-BE-g</vt:lpstr>
      <vt:lpstr>FL-SA-g</vt:lpstr>
    </vt:vector>
  </TitlesOfParts>
  <Company>Ministerie van Financiën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zaadhof</dc:creator>
  <cp:lastModifiedBy>Peeters, JAM (Julia) (AFP/ANALYSE)</cp:lastModifiedBy>
  <cp:lastPrinted>2017-07-06T07:22:45Z</cp:lastPrinted>
  <dcterms:created xsi:type="dcterms:W3CDTF">2001-10-04T12:39:59Z</dcterms:created>
  <dcterms:modified xsi:type="dcterms:W3CDTF">2025-11-27T15:51:47Z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2aa6e22-2c82-48c6-bf24-1790f4b9c128_Enabled">
    <vt:lpwstr>true</vt:lpwstr>
  </property>
  <property fmtid="{D5CDD505-2E9C-101B-9397-08002B2CF9AE}" pid="3" name="MSIP_Label_b2aa6e22-2c82-48c6-bf24-1790f4b9c128_SetDate">
    <vt:lpwstr>2022-04-25T11:28:08Z</vt:lpwstr>
  </property>
  <property fmtid="{D5CDD505-2E9C-101B-9397-08002B2CF9AE}" pid="4" name="MSIP_Label_b2aa6e22-2c82-48c6-bf24-1790f4b9c128_Method">
    <vt:lpwstr>Standard</vt:lpwstr>
  </property>
  <property fmtid="{D5CDD505-2E9C-101B-9397-08002B2CF9AE}" pid="5" name="MSIP_Label_b2aa6e22-2c82-48c6-bf24-1790f4b9c128_Name">
    <vt:lpwstr>FIN-DGFZ-Rijksoverheid</vt:lpwstr>
  </property>
  <property fmtid="{D5CDD505-2E9C-101B-9397-08002B2CF9AE}" pid="6" name="MSIP_Label_b2aa6e22-2c82-48c6-bf24-1790f4b9c128_SiteId">
    <vt:lpwstr>84712536-f524-40a0-913b-5d25ba502732</vt:lpwstr>
  </property>
  <property fmtid="{D5CDD505-2E9C-101B-9397-08002B2CF9AE}" pid="7" name="MSIP_Label_b2aa6e22-2c82-48c6-bf24-1790f4b9c128_ActionId">
    <vt:lpwstr>e196822d-63af-4389-9239-02eccdedd2b0</vt:lpwstr>
  </property>
  <property fmtid="{D5CDD505-2E9C-101B-9397-08002B2CF9AE}" pid="8" name="MSIP_Label_b2aa6e22-2c82-48c6-bf24-1790f4b9c128_ContentBits">
    <vt:lpwstr>0</vt:lpwstr>
  </property>
</Properties>
</file>